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aramirez/Documents/9no /Pd2/Entrega final/"/>
    </mc:Choice>
  </mc:AlternateContent>
  <xr:revisionPtr revIDLastSave="0" documentId="13_ncr:1_{7D60F6C0-16C7-014B-9F6D-1563F6C9C3B0}" xr6:coauthVersionLast="46" xr6:coauthVersionMax="46" xr10:uidLastSave="{00000000-0000-0000-0000-000000000000}"/>
  <bookViews>
    <workbookView xWindow="0" yWindow="0" windowWidth="28800" windowHeight="18000" xr2:uid="{00000000-000D-0000-FFFF-FFFF00000000}"/>
  </bookViews>
  <sheets>
    <sheet name="Información Pedido" sheetId="3" r:id="rId1"/>
  </sheets>
  <definedNames>
    <definedName name="_xlnm._FilterDatabase" localSheetId="0" hidden="1">'Información Pedido'!$P$4:$P$44</definedName>
    <definedName name="Error" comment="Error presentado al momento de realizar un pedido.">#REF!</definedName>
  </definedNames>
  <calcPr calcId="191028" iterate="1" iterateCount="1" iterateDelta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8" i="3" l="1"/>
  <c r="X7" i="3" l="1"/>
  <c r="W8" i="3" l="1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7" i="3"/>
  <c r="X8" i="3" l="1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7" i="3"/>
  <c r="Z7" i="3" l="1"/>
  <c r="Z39" i="3"/>
  <c r="Z35" i="3"/>
  <c r="Z31" i="3"/>
  <c r="Z27" i="3"/>
  <c r="Z23" i="3"/>
  <c r="Z19" i="3"/>
  <c r="Z15" i="3"/>
  <c r="Z11" i="3"/>
  <c r="Z42" i="3"/>
  <c r="Z38" i="3"/>
  <c r="Z34" i="3"/>
  <c r="Z30" i="3"/>
  <c r="Z26" i="3"/>
  <c r="Z22" i="3"/>
  <c r="Z18" i="3"/>
  <c r="Z14" i="3"/>
  <c r="Z10" i="3"/>
  <c r="Z41" i="3"/>
  <c r="Z37" i="3"/>
  <c r="Z33" i="3"/>
  <c r="Z29" i="3"/>
  <c r="Z25" i="3"/>
  <c r="Z21" i="3"/>
  <c r="Z17" i="3"/>
  <c r="Z13" i="3"/>
  <c r="Z9" i="3"/>
  <c r="Z40" i="3"/>
  <c r="Z36" i="3"/>
  <c r="Z32" i="3"/>
  <c r="Z28" i="3"/>
  <c r="Z24" i="3"/>
  <c r="Z20" i="3"/>
  <c r="Z16" i="3"/>
  <c r="Z12" i="3"/>
  <c r="Z8" i="3"/>
  <c r="N42" i="3" l="1"/>
  <c r="AF38" i="3"/>
  <c r="AF39" i="3"/>
  <c r="AF40" i="3"/>
  <c r="AF41" i="3"/>
  <c r="AF42" i="3"/>
  <c r="AG42" i="3" s="1"/>
  <c r="AJ38" i="3"/>
  <c r="AJ39" i="3"/>
  <c r="AJ40" i="3"/>
  <c r="AJ41" i="3"/>
  <c r="AJ42" i="3"/>
  <c r="T42" i="3"/>
  <c r="N41" i="3"/>
  <c r="N40" i="3"/>
  <c r="T40" i="3"/>
  <c r="T41" i="3"/>
  <c r="T39" i="3"/>
  <c r="T38" i="3"/>
  <c r="AG41" i="3" l="1"/>
  <c r="AG40" i="3"/>
  <c r="AK39" i="3"/>
  <c r="AK38" i="3"/>
  <c r="AK42" i="3"/>
  <c r="AK41" i="3"/>
  <c r="AK40" i="3"/>
  <c r="AJ37" i="3"/>
  <c r="AF37" i="3"/>
  <c r="T37" i="3"/>
  <c r="AJ34" i="3"/>
  <c r="AJ35" i="3"/>
  <c r="AJ36" i="3"/>
  <c r="AF34" i="3"/>
  <c r="AF35" i="3"/>
  <c r="AF36" i="3"/>
  <c r="AK37" i="3" l="1"/>
  <c r="AF33" i="3"/>
  <c r="N36" i="3"/>
  <c r="AG36" i="3" s="1"/>
  <c r="N38" i="3"/>
  <c r="AG38" i="3" s="1"/>
  <c r="N39" i="3"/>
  <c r="AG39" i="3" s="1"/>
  <c r="N37" i="3"/>
  <c r="AG37" i="3" s="1"/>
  <c r="AJ33" i="3"/>
  <c r="AJ32" i="3" l="1"/>
  <c r="AF31" i="3"/>
  <c r="AF32" i="3"/>
  <c r="T36" i="3"/>
  <c r="AK36" i="3" s="1"/>
  <c r="T35" i="3"/>
  <c r="AK35" i="3" s="1"/>
  <c r="AJ31" i="3"/>
  <c r="N35" i="3"/>
  <c r="AG35" i="3" s="1"/>
  <c r="N34" i="3"/>
  <c r="AG34" i="3" s="1"/>
  <c r="N33" i="3"/>
  <c r="AG33" i="3" s="1"/>
  <c r="N32" i="3"/>
  <c r="T32" i="3"/>
  <c r="T33" i="3"/>
  <c r="AK33" i="3" s="1"/>
  <c r="T34" i="3"/>
  <c r="AK34" i="3" s="1"/>
  <c r="N31" i="3"/>
  <c r="T31" i="3"/>
  <c r="AG32" i="3" l="1"/>
  <c r="AG31" i="3"/>
  <c r="AK32" i="3"/>
  <c r="AK31" i="3"/>
  <c r="AF24" i="3" l="1"/>
  <c r="T28" i="3"/>
  <c r="T29" i="3"/>
  <c r="T30" i="3"/>
  <c r="AJ26" i="3"/>
  <c r="AJ27" i="3"/>
  <c r="AJ29" i="3"/>
  <c r="AJ28" i="3"/>
  <c r="AJ30" i="3"/>
  <c r="AF26" i="3"/>
  <c r="AF27" i="3"/>
  <c r="AF29" i="3"/>
  <c r="AF28" i="3"/>
  <c r="AF30" i="3"/>
  <c r="AJ24" i="3"/>
  <c r="AJ25" i="3"/>
  <c r="AJ23" i="3"/>
  <c r="AF25" i="3"/>
  <c r="N28" i="3"/>
  <c r="N29" i="3"/>
  <c r="N30" i="3"/>
  <c r="T27" i="3"/>
  <c r="N27" i="3"/>
  <c r="T26" i="3"/>
  <c r="N26" i="3"/>
  <c r="T25" i="3"/>
  <c r="N25" i="3"/>
  <c r="T24" i="3"/>
  <c r="N24" i="3"/>
  <c r="AG30" i="3" l="1"/>
  <c r="AG28" i="3"/>
  <c r="AG26" i="3"/>
  <c r="AG29" i="3"/>
  <c r="AG27" i="3"/>
  <c r="AG25" i="3"/>
  <c r="AG24" i="3"/>
  <c r="AK29" i="3"/>
  <c r="AK24" i="3"/>
  <c r="AK27" i="3"/>
  <c r="AK30" i="3"/>
  <c r="AK26" i="3"/>
  <c r="AK25" i="3"/>
  <c r="AK28" i="3"/>
  <c r="AJ7" i="3"/>
  <c r="AJ14" i="3"/>
  <c r="AJ13" i="3"/>
  <c r="AJ12" i="3"/>
  <c r="AJ11" i="3"/>
  <c r="AJ10" i="3"/>
  <c r="AJ9" i="3"/>
  <c r="AJ8" i="3"/>
  <c r="T7" i="3"/>
  <c r="T11" i="3"/>
  <c r="T10" i="3"/>
  <c r="T9" i="3"/>
  <c r="T8" i="3"/>
  <c r="AJ22" i="3"/>
  <c r="AJ21" i="3"/>
  <c r="AJ20" i="3"/>
  <c r="AJ19" i="3"/>
  <c r="AJ18" i="3"/>
  <c r="AJ17" i="3"/>
  <c r="AJ16" i="3"/>
  <c r="AJ15" i="3"/>
  <c r="AR10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7" i="3"/>
  <c r="AF13" i="3"/>
  <c r="AF23" i="3"/>
  <c r="AG23" i="3" s="1"/>
  <c r="AF22" i="3"/>
  <c r="AF21" i="3"/>
  <c r="AF20" i="3"/>
  <c r="AG20" i="3" s="1"/>
  <c r="AF19" i="3"/>
  <c r="AF18" i="3"/>
  <c r="AF17" i="3"/>
  <c r="AF16" i="3"/>
  <c r="AG16" i="3" s="1"/>
  <c r="AF15" i="3"/>
  <c r="AG15" i="3" s="1"/>
  <c r="AF14" i="3"/>
  <c r="AF12" i="3"/>
  <c r="AG12" i="3" s="1"/>
  <c r="AF11" i="3"/>
  <c r="AF10" i="3"/>
  <c r="AF9" i="3"/>
  <c r="AF8" i="3"/>
  <c r="AG8" i="3" s="1"/>
  <c r="AF7" i="3"/>
  <c r="AG7" i="3" s="1"/>
  <c r="AR9" i="3"/>
  <c r="T13" i="3"/>
  <c r="T14" i="3"/>
  <c r="T15" i="3"/>
  <c r="T16" i="3"/>
  <c r="T17" i="3"/>
  <c r="T18" i="3"/>
  <c r="T19" i="3"/>
  <c r="T20" i="3"/>
  <c r="T21" i="3"/>
  <c r="T22" i="3"/>
  <c r="T23" i="3"/>
  <c r="T12" i="3"/>
  <c r="AG17" i="3" l="1"/>
  <c r="AG9" i="3"/>
  <c r="AG10" i="3"/>
  <c r="AG19" i="3"/>
  <c r="AG11" i="3"/>
  <c r="AG21" i="3"/>
  <c r="AG14" i="3"/>
  <c r="AU9" i="3"/>
  <c r="AQ9" i="3"/>
  <c r="AU10" i="3"/>
  <c r="AK7" i="3"/>
  <c r="AQ10" i="3"/>
  <c r="AT10" i="3" s="1"/>
  <c r="AG13" i="3"/>
  <c r="AG22" i="3"/>
  <c r="AG18" i="3"/>
  <c r="AK23" i="3"/>
  <c r="AK16" i="3"/>
  <c r="AK20" i="3"/>
  <c r="AK8" i="3"/>
  <c r="AK12" i="3"/>
  <c r="AK17" i="3"/>
  <c r="AK21" i="3"/>
  <c r="AK9" i="3"/>
  <c r="AK13" i="3"/>
  <c r="AK18" i="3"/>
  <c r="AK22" i="3"/>
  <c r="AK10" i="3"/>
  <c r="AK14" i="3"/>
  <c r="AK15" i="3"/>
  <c r="AK19" i="3"/>
  <c r="AK11" i="3"/>
  <c r="AU8" i="3" l="1"/>
  <c r="AQ8" i="3"/>
  <c r="AT8" i="3" s="1"/>
  <c r="AT9" i="3"/>
</calcChain>
</file>

<file path=xl/sharedStrings.xml><?xml version="1.0" encoding="utf-8"?>
<sst xmlns="http://schemas.openxmlformats.org/spreadsheetml/2006/main" count="242" uniqueCount="78">
  <si>
    <t>TABLA LIII</t>
  </si>
  <si>
    <t>HOJA DE RECOLECCIÓN DE DATOS</t>
  </si>
  <si>
    <t>Información del usuario</t>
  </si>
  <si>
    <t>Características del pedido en la llegada</t>
  </si>
  <si>
    <t>Características del pedido durante su realización</t>
  </si>
  <si>
    <t>Notificación</t>
  </si>
  <si>
    <t>CÁLCULO DE MUESTRA</t>
  </si>
  <si>
    <t>No. de pedido</t>
  </si>
  <si>
    <t>Fecha de solicitud</t>
  </si>
  <si>
    <t>Hora de solicitud</t>
  </si>
  <si>
    <t>Altura de capa requerida (mm)</t>
  </si>
  <si>
    <t>Relleno requerido (%)</t>
  </si>
  <si>
    <t>Grosor de la pared (mm)</t>
  </si>
  <si>
    <t>Capas de arriba (mm)</t>
  </si>
  <si>
    <t>Dimensión 1 (X - mm)</t>
  </si>
  <si>
    <t>Dimensión 2 (Y - mm)</t>
  </si>
  <si>
    <t>Dimensión 3 (Z- mm)</t>
  </si>
  <si>
    <t>Tiempo de procesamiento (Cura)</t>
  </si>
  <si>
    <t>Cantidad de material usado (g)</t>
  </si>
  <si>
    <t>Nivel de complejidad de la pieza</t>
  </si>
  <si>
    <t>Fecha de impresión</t>
  </si>
  <si>
    <t>Tiempo de param. y montaje</t>
  </si>
  <si>
    <t>Hora de impresión</t>
  </si>
  <si>
    <t>Máquina usada</t>
  </si>
  <si>
    <t>Volumen ocupado</t>
  </si>
  <si>
    <t>Área de máquina disponible (mm2)</t>
  </si>
  <si>
    <t>Área de máquina ocupada (mm2)</t>
  </si>
  <si>
    <t>Área de máquina desperdiciada (mm2)</t>
  </si>
  <si>
    <t>Color usado</t>
  </si>
  <si>
    <t>Material usado</t>
  </si>
  <si>
    <t>Tiempo de procesamiento (Real)</t>
  </si>
  <si>
    <t>Tiempo de desfase [Min]</t>
  </si>
  <si>
    <t>Tiempo de desmontaje</t>
  </si>
  <si>
    <t>Tiempo total [min]</t>
  </si>
  <si>
    <t>Fecha de entrega</t>
  </si>
  <si>
    <t>Hora de entrega</t>
  </si>
  <si>
    <t>Observaciones</t>
  </si>
  <si>
    <t xml:space="preserve">Horas </t>
  </si>
  <si>
    <t>Minutos</t>
  </si>
  <si>
    <t>Segundos</t>
  </si>
  <si>
    <t>Tiempo total [Min]</t>
  </si>
  <si>
    <t>Tamaño de muestra adecuado para estimar el promedio del desfase de los tiempos de cura, tiempos de parametrización, montaje y desmontaje con un nivel de confianza del 95%</t>
  </si>
  <si>
    <t>28/10/2020</t>
  </si>
  <si>
    <t>Piezas articuladas</t>
  </si>
  <si>
    <t>Impresora 3D40</t>
  </si>
  <si>
    <t>Negro</t>
  </si>
  <si>
    <t>PLA</t>
  </si>
  <si>
    <t>Tiempos [min]</t>
  </si>
  <si>
    <t>Desviación</t>
  </si>
  <si>
    <t>z</t>
  </si>
  <si>
    <t>Error máximo permitido</t>
  </si>
  <si>
    <t>n</t>
  </si>
  <si>
    <t>Repuestos para impresoras del CAP</t>
  </si>
  <si>
    <t>Impresora 3D20</t>
  </si>
  <si>
    <t>Transparente</t>
  </si>
  <si>
    <t>Tiempo de desfase entre el tiempo real de impresión y la aproximación del programa</t>
  </si>
  <si>
    <t xml:space="preserve">Tiempo de parametrización y montaje </t>
  </si>
  <si>
    <t>30/10/2020</t>
  </si>
  <si>
    <t>Pieza que requiere resistencia mecánica</t>
  </si>
  <si>
    <t>Naranja</t>
  </si>
  <si>
    <t>Pieza con geometrías curvas que requieren estética</t>
  </si>
  <si>
    <t>Las orejas del batman quedaron poco estéticas y el operario a la hora de remover el pedido se retiro de su puesto para ir por la espatula porque no la encontraba.</t>
  </si>
  <si>
    <t>10:24:00 a.m</t>
  </si>
  <si>
    <t>El operario tuvo que hacer mucha fuerza con la espatula y se cortó.</t>
  </si>
  <si>
    <t>11:10:00 a.m</t>
  </si>
  <si>
    <t>Tuvo que calibrarse la cama de impresión y volver a calentar.</t>
  </si>
  <si>
    <t>No hubo problemas, se realizaron 2 impresiones de manera simultanea</t>
  </si>
  <si>
    <t>Contenedor de circuitos</t>
  </si>
  <si>
    <t xml:space="preserve">No hubo problemas, se realizaron 2 impresiones de manera simultanea, aunque el montaje tardó un poco más de lo usual. </t>
  </si>
  <si>
    <t>Al ser primera hora de la mañana las piezas llegan esperando ser parametrizdas por el coordinador del CAP, lo que hace que el proceso tarde un poco más.</t>
  </si>
  <si>
    <t>5:49:00 p.m.</t>
  </si>
  <si>
    <t>6:36:00 p.m.</t>
  </si>
  <si>
    <t>5:00:00 p.m.</t>
  </si>
  <si>
    <t>5:20:00 p.m.</t>
  </si>
  <si>
    <t>6:32:00 p.m.</t>
  </si>
  <si>
    <t>TABLA LII</t>
  </si>
  <si>
    <t>Datos recolectados por los integrantes del grupo (Daniel Segura, Andrea Ramírez) en el CAP desde el 28 de Octubre 2020 al 11 de Noviembre de 2020.</t>
  </si>
  <si>
    <t>Promedio ingresado a simio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</si>
</sst>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_-&quot;$&quot;\ * #,##0.00_-;\-&quot;$&quot;\ * #,##0.00_-;_-&quot;$&quot;\ * &quot;-&quot;??_-;_-@_-"/>
    <numFmt numFmtId="165" formatCode="[$-240A]h:mm:ss\ AM/PM;@"/>
    <numFmt numFmtId="166" formatCode="[$-F400]h:mm:ss\ AM/PM"/>
    <numFmt numFmtId="167" formatCode="0.000"/>
    <numFmt numFmtId="168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i/>
      <sz val="8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4" fillId="0" borderId="0"/>
  </cellStyleXfs>
  <cellXfs count="60">
    <xf numFmtId="0" fontId="0" fillId="0" borderId="0" xfId="0"/>
    <xf numFmtId="0" fontId="0" fillId="2" borderId="0" xfId="0" applyFill="1"/>
    <xf numFmtId="9" fontId="0" fillId="2" borderId="0" xfId="1" applyFont="1" applyFill="1"/>
    <xf numFmtId="0" fontId="1" fillId="2" borderId="0" xfId="0" applyFont="1" applyFill="1"/>
    <xf numFmtId="21" fontId="0" fillId="2" borderId="0" xfId="0" applyNumberFormat="1" applyFill="1"/>
    <xf numFmtId="167" fontId="1" fillId="2" borderId="0" xfId="0" applyNumberFormat="1" applyFont="1" applyFill="1"/>
    <xf numFmtId="167" fontId="1" fillId="2" borderId="1" xfId="0" applyNumberFormat="1" applyFont="1" applyFill="1" applyBorder="1"/>
    <xf numFmtId="2" fontId="1" fillId="2" borderId="1" xfId="0" applyNumberFormat="1" applyFont="1" applyFill="1" applyBorder="1"/>
    <xf numFmtId="168" fontId="1" fillId="2" borderId="1" xfId="0" applyNumberFormat="1" applyFont="1" applyFill="1" applyBorder="1"/>
    <xf numFmtId="1" fontId="1" fillId="2" borderId="1" xfId="0" applyNumberFormat="1" applyFont="1" applyFill="1" applyBorder="1"/>
    <xf numFmtId="0" fontId="0" fillId="2" borderId="0" xfId="0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0" xfId="0" applyNumberFormat="1" applyFont="1" applyFill="1"/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19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/>
    <xf numFmtId="21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/>
    <xf numFmtId="0" fontId="0" fillId="2" borderId="0" xfId="0" applyFill="1"/>
    <xf numFmtId="2" fontId="1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4" fontId="1" fillId="2" borderId="1" xfId="0" applyNumberFormat="1" applyFont="1" applyFill="1" applyBorder="1" applyAlignment="1">
      <alignment horizontal="center" vertical="center" wrapText="1"/>
    </xf>
    <xf numFmtId="10" fontId="1" fillId="2" borderId="1" xfId="1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21" fontId="1" fillId="2" borderId="1" xfId="0" applyNumberFormat="1" applyFont="1" applyFill="1" applyBorder="1" applyAlignment="1">
      <alignment horizontal="center" vertical="center" wrapText="1"/>
    </xf>
    <xf numFmtId="19" fontId="1" fillId="2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67" fontId="0" fillId="2" borderId="0" xfId="0" applyNumberFormat="1" applyFill="1"/>
    <xf numFmtId="0" fontId="5" fillId="2" borderId="0" xfId="0" applyFont="1" applyFill="1" applyAlignment="1"/>
    <xf numFmtId="0" fontId="1" fillId="5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</cellXfs>
  <cellStyles count="6">
    <cellStyle name="Moneda 2" xfId="2" xr:uid="{00000000-0005-0000-0000-000000000000}"/>
    <cellStyle name="Moneda 3" xfId="4" xr:uid="{00000000-0005-0000-0000-000001000000}"/>
    <cellStyle name="Normal" xfId="0" builtinId="0"/>
    <cellStyle name="Normal 2" xfId="3" xr:uid="{00000000-0005-0000-0000-000003000000}"/>
    <cellStyle name="Normal 3" xfId="5" xr:uid="{00000000-0005-0000-0000-000004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47"/>
  <sheetViews>
    <sheetView tabSelected="1" zoomScaleNormal="100" workbookViewId="0">
      <selection activeCell="AR19" sqref="AR19"/>
    </sheetView>
  </sheetViews>
  <sheetFormatPr baseColWidth="10" defaultColWidth="11.5" defaultRowHeight="15" x14ac:dyDescent="0.2"/>
  <cols>
    <col min="2" max="2" width="6.6640625" style="1" customWidth="1"/>
    <col min="3" max="3" width="12.33203125" style="1" customWidth="1"/>
    <col min="4" max="4" width="13.1640625" style="1" customWidth="1"/>
    <col min="5" max="5" width="14.1640625" style="1" customWidth="1"/>
    <col min="6" max="6" width="9.5" style="1" customWidth="1"/>
    <col min="7" max="7" width="9.5" style="2" customWidth="1"/>
    <col min="8" max="8" width="9.5" style="1" customWidth="1"/>
    <col min="9" max="11" width="11.5" style="1" customWidth="1"/>
    <col min="12" max="13" width="8.83203125" style="1" customWidth="1"/>
    <col min="14" max="14" width="11" style="1" bestFit="1" customWidth="1"/>
    <col min="15" max="15" width="10.33203125" style="1" customWidth="1"/>
    <col min="16" max="16" width="24.33203125" style="1" customWidth="1"/>
    <col min="17" max="17" width="12.5" style="1" customWidth="1"/>
    <col min="18" max="18" width="8.5" style="1" customWidth="1"/>
    <col min="19" max="19" width="10.83203125" style="1" bestFit="1" customWidth="1"/>
    <col min="20" max="20" width="10.83203125" style="1" customWidth="1"/>
    <col min="21" max="21" width="13.83203125" style="1" customWidth="1"/>
    <col min="22" max="22" width="10.5" style="1" customWidth="1"/>
    <col min="23" max="23" width="10.5" style="31" customWidth="1"/>
    <col min="24" max="24" width="15.5" style="27" customWidth="1"/>
    <col min="25" max="26" width="16.83203125" style="27" customWidth="1"/>
    <col min="27" max="27" width="12.33203125" style="1" customWidth="1"/>
    <col min="28" max="28" width="8.6640625" style="1" customWidth="1"/>
    <col min="29" max="29" width="6.83203125" style="1" customWidth="1"/>
    <col min="30" max="30" width="9.5" style="1" customWidth="1"/>
    <col min="31" max="31" width="10" style="1" customWidth="1"/>
    <col min="32" max="32" width="10.5" style="1" bestFit="1" customWidth="1"/>
    <col min="33" max="33" width="10.5" style="31" customWidth="1"/>
    <col min="34" max="34" width="8.5" style="1" customWidth="1"/>
    <col min="35" max="35" width="10" style="1" customWidth="1"/>
    <col min="36" max="36" width="10.33203125" style="1" bestFit="1" customWidth="1"/>
    <col min="37" max="37" width="11.6640625" style="1" customWidth="1"/>
    <col min="38" max="38" width="12.1640625" style="1" customWidth="1"/>
    <col min="39" max="39" width="14.1640625" style="1" bestFit="1" customWidth="1"/>
    <col min="40" max="40" width="69" style="1" customWidth="1"/>
    <col min="41" max="41" width="15.5" style="1" customWidth="1"/>
    <col min="42" max="42" width="38" style="1" customWidth="1"/>
    <col min="43" max="43" width="11.5" style="1"/>
    <col min="44" max="44" width="9.83203125" style="1" customWidth="1"/>
    <col min="45" max="45" width="13.6640625" style="1" customWidth="1"/>
    <col min="46" max="46" width="12.33203125" style="1" customWidth="1"/>
    <col min="47" max="47" width="16.5" style="1" customWidth="1"/>
    <col min="48" max="48" width="12.33203125" style="1" customWidth="1"/>
    <col min="49" max="49" width="13.5" style="1" customWidth="1"/>
    <col min="50" max="50" width="13.83203125" style="1" customWidth="1"/>
    <col min="51" max="51" width="13.5" style="1" customWidth="1"/>
    <col min="52" max="54" width="13.83203125" style="1" customWidth="1"/>
    <col min="55" max="16384" width="11.5" style="1"/>
  </cols>
  <sheetData>
    <row r="1" spans="1:54" s="31" customFormat="1" x14ac:dyDescent="0.2">
      <c r="A1"/>
      <c r="D1" s="42" t="s">
        <v>75</v>
      </c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54" s="31" customFormat="1" x14ac:dyDescent="0.2">
      <c r="A2"/>
      <c r="D2" s="42" t="s">
        <v>1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54" s="31" customFormat="1" x14ac:dyDescent="0.2">
      <c r="A3"/>
      <c r="G3" s="2"/>
      <c r="AP3" s="42" t="s">
        <v>0</v>
      </c>
      <c r="AQ3" s="42"/>
      <c r="AR3" s="42"/>
      <c r="AS3" s="42"/>
      <c r="AT3" s="42"/>
      <c r="AU3" s="42"/>
      <c r="AV3" s="40"/>
      <c r="AW3" s="40"/>
      <c r="AX3" s="40"/>
      <c r="AY3" s="40"/>
      <c r="AZ3" s="40"/>
      <c r="BA3" s="40"/>
      <c r="BB3" s="40"/>
    </row>
    <row r="4" spans="1:54" ht="15" customHeight="1" x14ac:dyDescent="0.2">
      <c r="B4" s="49" t="s">
        <v>2</v>
      </c>
      <c r="C4" s="50"/>
      <c r="D4" s="51"/>
      <c r="E4" s="49" t="s">
        <v>3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  <c r="Q4" s="58" t="s">
        <v>4</v>
      </c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2" t="s">
        <v>5</v>
      </c>
      <c r="AM4" s="53"/>
      <c r="AN4" s="53"/>
      <c r="AO4" s="31"/>
      <c r="AP4" s="42" t="s">
        <v>6</v>
      </c>
      <c r="AQ4" s="42"/>
      <c r="AR4" s="42"/>
      <c r="AS4" s="42"/>
      <c r="AT4" s="42"/>
      <c r="AU4" s="42"/>
      <c r="AV4" s="40"/>
      <c r="AW4" s="40"/>
      <c r="AX4" s="40"/>
      <c r="AY4" s="40"/>
      <c r="AZ4" s="40"/>
      <c r="BA4" s="40"/>
      <c r="BB4" s="40"/>
    </row>
    <row r="5" spans="1:54" ht="14.25" customHeight="1" x14ac:dyDescent="0.2">
      <c r="B5" s="44" t="s">
        <v>7</v>
      </c>
      <c r="C5" s="44" t="s">
        <v>8</v>
      </c>
      <c r="D5" s="44" t="s">
        <v>9</v>
      </c>
      <c r="E5" s="44" t="s">
        <v>10</v>
      </c>
      <c r="F5" s="44" t="s">
        <v>11</v>
      </c>
      <c r="G5" s="44" t="s">
        <v>12</v>
      </c>
      <c r="H5" s="44" t="s">
        <v>13</v>
      </c>
      <c r="I5" s="44" t="s">
        <v>14</v>
      </c>
      <c r="J5" s="44" t="s">
        <v>15</v>
      </c>
      <c r="K5" s="44" t="s">
        <v>16</v>
      </c>
      <c r="L5" s="44" t="s">
        <v>17</v>
      </c>
      <c r="M5" s="44"/>
      <c r="N5" s="44"/>
      <c r="O5" s="44" t="s">
        <v>18</v>
      </c>
      <c r="P5" s="44" t="s">
        <v>19</v>
      </c>
      <c r="Q5" s="44" t="s">
        <v>20</v>
      </c>
      <c r="R5" s="54" t="s">
        <v>21</v>
      </c>
      <c r="S5" s="54"/>
      <c r="T5" s="54"/>
      <c r="U5" s="44" t="s">
        <v>22</v>
      </c>
      <c r="V5" s="44" t="s">
        <v>23</v>
      </c>
      <c r="W5" s="47" t="s">
        <v>24</v>
      </c>
      <c r="X5" s="47" t="s">
        <v>25</v>
      </c>
      <c r="Y5" s="47" t="s">
        <v>26</v>
      </c>
      <c r="Z5" s="47" t="s">
        <v>27</v>
      </c>
      <c r="AA5" s="44" t="s">
        <v>28</v>
      </c>
      <c r="AB5" s="44" t="s">
        <v>29</v>
      </c>
      <c r="AC5" s="55" t="s">
        <v>30</v>
      </c>
      <c r="AD5" s="56"/>
      <c r="AE5" s="56"/>
      <c r="AF5" s="57"/>
      <c r="AG5" s="47" t="s">
        <v>31</v>
      </c>
      <c r="AH5" s="54" t="s">
        <v>32</v>
      </c>
      <c r="AI5" s="54"/>
      <c r="AJ5" s="54"/>
      <c r="AK5" s="45" t="s">
        <v>33</v>
      </c>
      <c r="AL5" s="44" t="s">
        <v>34</v>
      </c>
      <c r="AM5" s="44" t="s">
        <v>35</v>
      </c>
      <c r="AN5" s="44" t="s">
        <v>36</v>
      </c>
      <c r="AO5" s="31"/>
      <c r="AP5" s="31"/>
      <c r="AQ5" s="31"/>
      <c r="AR5" s="10"/>
      <c r="AS5" s="10"/>
      <c r="AT5" s="10"/>
      <c r="AU5" s="10"/>
      <c r="AV5" s="10"/>
      <c r="AW5" s="31"/>
      <c r="AX5" s="31"/>
      <c r="AY5" s="31"/>
      <c r="AZ5" s="31"/>
      <c r="BA5" s="31"/>
      <c r="BB5" s="31"/>
    </row>
    <row r="6" spans="1:54" ht="30" customHeight="1" x14ac:dyDescent="0.2">
      <c r="B6" s="44"/>
      <c r="C6" s="44"/>
      <c r="D6" s="44"/>
      <c r="E6" s="44"/>
      <c r="F6" s="44"/>
      <c r="G6" s="44"/>
      <c r="H6" s="44"/>
      <c r="I6" s="44"/>
      <c r="J6" s="44"/>
      <c r="K6" s="44"/>
      <c r="L6" s="41" t="s">
        <v>37</v>
      </c>
      <c r="M6" s="41" t="s">
        <v>38</v>
      </c>
      <c r="N6" s="41" t="s">
        <v>33</v>
      </c>
      <c r="O6" s="44"/>
      <c r="P6" s="44"/>
      <c r="Q6" s="44"/>
      <c r="R6" s="41" t="s">
        <v>38</v>
      </c>
      <c r="S6" s="41" t="s">
        <v>39</v>
      </c>
      <c r="T6" s="41" t="s">
        <v>40</v>
      </c>
      <c r="U6" s="44"/>
      <c r="V6" s="44"/>
      <c r="W6" s="48"/>
      <c r="X6" s="48"/>
      <c r="Y6" s="48"/>
      <c r="Z6" s="48"/>
      <c r="AA6" s="44"/>
      <c r="AB6" s="44"/>
      <c r="AC6" s="41" t="s">
        <v>37</v>
      </c>
      <c r="AD6" s="41" t="s">
        <v>38</v>
      </c>
      <c r="AE6" s="41" t="s">
        <v>39</v>
      </c>
      <c r="AF6" s="41" t="s">
        <v>33</v>
      </c>
      <c r="AG6" s="48"/>
      <c r="AH6" s="41" t="s">
        <v>38</v>
      </c>
      <c r="AI6" s="41" t="s">
        <v>39</v>
      </c>
      <c r="AJ6" s="41" t="s">
        <v>33</v>
      </c>
      <c r="AK6" s="46"/>
      <c r="AL6" s="44"/>
      <c r="AM6" s="44"/>
      <c r="AN6" s="44"/>
      <c r="AO6" s="31"/>
      <c r="AP6" s="43" t="s">
        <v>41</v>
      </c>
      <c r="AQ6" s="43"/>
      <c r="AR6" s="43"/>
      <c r="AS6" s="43"/>
      <c r="AT6" s="43"/>
      <c r="AU6" s="31"/>
      <c r="AV6" s="31"/>
      <c r="AW6" s="31"/>
      <c r="AX6" s="31"/>
      <c r="AY6" s="31"/>
      <c r="AZ6" s="31"/>
      <c r="BA6" s="31"/>
      <c r="BB6" s="31"/>
    </row>
    <row r="7" spans="1:54" s="3" customFormat="1" ht="28" x14ac:dyDescent="0.2">
      <c r="A7"/>
      <c r="B7" s="11">
        <v>1</v>
      </c>
      <c r="C7" s="32" t="s">
        <v>42</v>
      </c>
      <c r="D7" s="16">
        <v>0.3430555555555555</v>
      </c>
      <c r="E7" s="11">
        <v>0.15</v>
      </c>
      <c r="F7" s="33">
        <v>0.1</v>
      </c>
      <c r="G7" s="28">
        <v>0.8</v>
      </c>
      <c r="H7" s="28">
        <v>1</v>
      </c>
      <c r="I7" s="28">
        <v>130.69999999999999</v>
      </c>
      <c r="J7" s="28">
        <v>60.1</v>
      </c>
      <c r="K7" s="28">
        <v>10</v>
      </c>
      <c r="L7" s="17">
        <v>4</v>
      </c>
      <c r="M7" s="17">
        <v>31</v>
      </c>
      <c r="N7" s="17">
        <f t="shared" ref="N7:N29" si="0">L7*60+M7</f>
        <v>271</v>
      </c>
      <c r="O7" s="17">
        <v>25</v>
      </c>
      <c r="P7" s="11" t="s">
        <v>43</v>
      </c>
      <c r="Q7" s="32" t="s">
        <v>42</v>
      </c>
      <c r="R7" s="17">
        <v>3</v>
      </c>
      <c r="S7" s="17">
        <v>22</v>
      </c>
      <c r="T7" s="28">
        <f>R7+S7/60</f>
        <v>3.3666666666666667</v>
      </c>
      <c r="U7" s="34">
        <v>0.34722222222222227</v>
      </c>
      <c r="V7" s="11" t="s">
        <v>44</v>
      </c>
      <c r="W7" s="11">
        <f>I7*J7*K7</f>
        <v>78550.7</v>
      </c>
      <c r="X7" s="11">
        <f>IF(V7="Impresora 3D40",255*150,230*150)</f>
        <v>38250</v>
      </c>
      <c r="Y7" s="11">
        <f>I7*J7</f>
        <v>7855.07</v>
      </c>
      <c r="Z7" s="11">
        <f>X7-Y7</f>
        <v>30394.93</v>
      </c>
      <c r="AA7" s="11" t="s">
        <v>45</v>
      </c>
      <c r="AB7" s="11" t="s">
        <v>46</v>
      </c>
      <c r="AC7" s="17">
        <v>5</v>
      </c>
      <c r="AD7" s="17">
        <v>10</v>
      </c>
      <c r="AE7" s="17">
        <v>0</v>
      </c>
      <c r="AF7" s="17">
        <f t="shared" ref="AF7:AF23" si="1">AC7*60+AD7+AE7/60</f>
        <v>310</v>
      </c>
      <c r="AG7" s="38">
        <f>AF7-N7</f>
        <v>39</v>
      </c>
      <c r="AH7" s="17">
        <v>1</v>
      </c>
      <c r="AI7" s="17">
        <v>16</v>
      </c>
      <c r="AJ7" s="28">
        <f>AH7+AI7/60</f>
        <v>1.2666666666666666</v>
      </c>
      <c r="AK7" s="28">
        <f t="shared" ref="AK7:AK42" si="2">AJ7+T7+AF7</f>
        <v>314.63333333333333</v>
      </c>
      <c r="AL7" s="32">
        <v>44132</v>
      </c>
      <c r="AM7" s="34">
        <v>0.53541666666666665</v>
      </c>
      <c r="AN7" s="11"/>
      <c r="AO7" s="31"/>
      <c r="AP7" s="41" t="s">
        <v>47</v>
      </c>
      <c r="AQ7" s="41" t="s">
        <v>48</v>
      </c>
      <c r="AR7" s="41" t="s">
        <v>49</v>
      </c>
      <c r="AS7" s="41" t="s">
        <v>50</v>
      </c>
      <c r="AT7" s="41" t="s">
        <v>51</v>
      </c>
      <c r="AU7" s="41" t="s">
        <v>77</v>
      </c>
      <c r="AV7" s="31"/>
      <c r="AW7" s="31"/>
    </row>
    <row r="8" spans="1:54" s="3" customFormat="1" ht="28" x14ac:dyDescent="0.2">
      <c r="A8"/>
      <c r="B8" s="11">
        <v>2</v>
      </c>
      <c r="C8" s="32" t="s">
        <v>42</v>
      </c>
      <c r="D8" s="16">
        <v>0.36249999999999999</v>
      </c>
      <c r="E8" s="11">
        <v>0.3</v>
      </c>
      <c r="F8" s="33">
        <v>0.4</v>
      </c>
      <c r="G8" s="28">
        <v>1.2</v>
      </c>
      <c r="H8" s="28">
        <v>1.5</v>
      </c>
      <c r="I8" s="28">
        <v>62</v>
      </c>
      <c r="J8" s="28">
        <v>46</v>
      </c>
      <c r="K8" s="28">
        <v>50</v>
      </c>
      <c r="L8" s="17">
        <v>1</v>
      </c>
      <c r="M8" s="17">
        <v>38</v>
      </c>
      <c r="N8" s="17">
        <f t="shared" si="0"/>
        <v>98</v>
      </c>
      <c r="O8" s="17">
        <v>23</v>
      </c>
      <c r="P8" s="11" t="s">
        <v>52</v>
      </c>
      <c r="Q8" s="32" t="s">
        <v>42</v>
      </c>
      <c r="R8" s="17">
        <v>2</v>
      </c>
      <c r="S8" s="17">
        <v>6</v>
      </c>
      <c r="T8" s="28">
        <f t="shared" ref="T8:T11" si="3">R8+S8/60</f>
        <v>2.1</v>
      </c>
      <c r="U8" s="34">
        <v>0.37222222222222223</v>
      </c>
      <c r="V8" s="11" t="s">
        <v>53</v>
      </c>
      <c r="W8" s="11">
        <f t="shared" ref="W8:W42" si="4">I8*J8*K8</f>
        <v>142600</v>
      </c>
      <c r="X8" s="11">
        <f t="shared" ref="X8:X42" si="5">IF(V8="Impresora 3D40",255*150,230*150)</f>
        <v>34500</v>
      </c>
      <c r="Y8" s="11">
        <f t="shared" ref="Y8:Y42" si="6">I8*J8</f>
        <v>2852</v>
      </c>
      <c r="Z8" s="11">
        <f t="shared" ref="Z8:Z42" si="7">X8-Y8</f>
        <v>31648</v>
      </c>
      <c r="AA8" s="11" t="s">
        <v>54</v>
      </c>
      <c r="AB8" s="11" t="s">
        <v>46</v>
      </c>
      <c r="AC8" s="17">
        <v>1</v>
      </c>
      <c r="AD8" s="17">
        <v>54</v>
      </c>
      <c r="AE8" s="17">
        <v>0</v>
      </c>
      <c r="AF8" s="17">
        <f t="shared" si="1"/>
        <v>114</v>
      </c>
      <c r="AG8" s="38">
        <f t="shared" ref="AG8:AG42" si="8">AF8-N8</f>
        <v>16</v>
      </c>
      <c r="AH8" s="17">
        <v>2</v>
      </c>
      <c r="AI8" s="17">
        <v>13</v>
      </c>
      <c r="AJ8" s="28">
        <f t="shared" ref="AJ8:AJ11" si="9">AH8+AI8/60</f>
        <v>2.2166666666666668</v>
      </c>
      <c r="AK8" s="28">
        <f t="shared" si="2"/>
        <v>118.31666666666666</v>
      </c>
      <c r="AL8" s="32">
        <v>44132</v>
      </c>
      <c r="AM8" s="34">
        <v>0.44027777777777777</v>
      </c>
      <c r="AN8" s="18"/>
      <c r="AO8" s="31"/>
      <c r="AP8" s="11" t="s">
        <v>55</v>
      </c>
      <c r="AQ8" s="6">
        <f>STDEV(AG7:AG42)</f>
        <v>12.135790095192318</v>
      </c>
      <c r="AR8" s="7">
        <f>NORMSINV(1-0.05/2)</f>
        <v>1.9599639845400536</v>
      </c>
      <c r="AS8" s="8">
        <v>4</v>
      </c>
      <c r="AT8" s="9">
        <f>ROUND(POWER(AQ8*AR8/AS8,2),0)</f>
        <v>35</v>
      </c>
      <c r="AU8" s="7">
        <f>AVERAGE(AG7:AG42)</f>
        <v>20.723148148148148</v>
      </c>
      <c r="AV8" s="39"/>
      <c r="AW8" s="31"/>
    </row>
    <row r="9" spans="1:54" s="3" customFormat="1" ht="28" x14ac:dyDescent="0.2">
      <c r="A9"/>
      <c r="B9" s="11">
        <v>3</v>
      </c>
      <c r="C9" s="32" t="s">
        <v>42</v>
      </c>
      <c r="D9" s="16">
        <v>0.36249999999999999</v>
      </c>
      <c r="E9" s="11">
        <v>0.3</v>
      </c>
      <c r="F9" s="33">
        <v>0.4</v>
      </c>
      <c r="G9" s="28">
        <v>1.2</v>
      </c>
      <c r="H9" s="28">
        <v>1.5</v>
      </c>
      <c r="I9" s="28">
        <v>62</v>
      </c>
      <c r="J9" s="28">
        <v>46</v>
      </c>
      <c r="K9" s="28">
        <v>50</v>
      </c>
      <c r="L9" s="17">
        <v>1</v>
      </c>
      <c r="M9" s="17">
        <v>38</v>
      </c>
      <c r="N9" s="17">
        <f t="shared" si="0"/>
        <v>98</v>
      </c>
      <c r="O9" s="17">
        <v>23</v>
      </c>
      <c r="P9" s="11" t="s">
        <v>52</v>
      </c>
      <c r="Q9" s="32" t="s">
        <v>42</v>
      </c>
      <c r="R9" s="17">
        <v>4</v>
      </c>
      <c r="S9" s="17">
        <v>9</v>
      </c>
      <c r="T9" s="28">
        <f t="shared" si="3"/>
        <v>4.1500000000000004</v>
      </c>
      <c r="U9" s="34">
        <v>0.37986111111111115</v>
      </c>
      <c r="V9" s="11" t="s">
        <v>53</v>
      </c>
      <c r="W9" s="11">
        <f t="shared" si="4"/>
        <v>142600</v>
      </c>
      <c r="X9" s="11">
        <f t="shared" si="5"/>
        <v>34500</v>
      </c>
      <c r="Y9" s="11">
        <f t="shared" si="6"/>
        <v>2852</v>
      </c>
      <c r="Z9" s="11">
        <f t="shared" si="7"/>
        <v>31648</v>
      </c>
      <c r="AA9" s="11" t="s">
        <v>54</v>
      </c>
      <c r="AB9" s="11" t="s">
        <v>46</v>
      </c>
      <c r="AC9" s="17">
        <v>1</v>
      </c>
      <c r="AD9" s="17">
        <v>53</v>
      </c>
      <c r="AE9" s="17">
        <v>0</v>
      </c>
      <c r="AF9" s="17">
        <f t="shared" si="1"/>
        <v>113</v>
      </c>
      <c r="AG9" s="38">
        <f t="shared" si="8"/>
        <v>15</v>
      </c>
      <c r="AH9" s="17">
        <v>1</v>
      </c>
      <c r="AI9" s="17">
        <v>36</v>
      </c>
      <c r="AJ9" s="28">
        <f t="shared" si="9"/>
        <v>1.6</v>
      </c>
      <c r="AK9" s="28">
        <f t="shared" si="2"/>
        <v>118.75</v>
      </c>
      <c r="AL9" s="32">
        <v>44132</v>
      </c>
      <c r="AM9" s="34">
        <v>0.44791666666666669</v>
      </c>
      <c r="AN9" s="11"/>
      <c r="AO9" s="31"/>
      <c r="AP9" s="11" t="s">
        <v>56</v>
      </c>
      <c r="AQ9" s="6">
        <f>STDEV(T7:T42)</f>
        <v>3.5879475336756497</v>
      </c>
      <c r="AR9" s="7">
        <f>NORMSINV(1-0.05/2)</f>
        <v>1.9599639845400536</v>
      </c>
      <c r="AS9" s="8">
        <v>1.2</v>
      </c>
      <c r="AT9" s="9">
        <f>ROUND(POWER(AQ9*AR9/AS9,2),0)</f>
        <v>34</v>
      </c>
      <c r="AU9" s="7">
        <f>AVERAGE(T7:T42)</f>
        <v>4.9856481481481474</v>
      </c>
      <c r="AV9" s="39"/>
      <c r="AW9" s="31"/>
    </row>
    <row r="10" spans="1:54" s="3" customFormat="1" ht="28" x14ac:dyDescent="0.2">
      <c r="A10"/>
      <c r="B10" s="11">
        <v>4</v>
      </c>
      <c r="C10" s="32" t="s">
        <v>42</v>
      </c>
      <c r="D10" s="16">
        <v>0.47222222222222227</v>
      </c>
      <c r="E10" s="11">
        <v>0.3</v>
      </c>
      <c r="F10" s="33">
        <v>0.3</v>
      </c>
      <c r="G10" s="28">
        <v>1.6</v>
      </c>
      <c r="H10" s="28">
        <v>1.5</v>
      </c>
      <c r="I10" s="28">
        <v>62</v>
      </c>
      <c r="J10" s="28">
        <v>46</v>
      </c>
      <c r="K10" s="28">
        <v>50</v>
      </c>
      <c r="L10" s="17">
        <v>1</v>
      </c>
      <c r="M10" s="17">
        <v>45</v>
      </c>
      <c r="N10" s="17">
        <f t="shared" si="0"/>
        <v>105</v>
      </c>
      <c r="O10" s="17">
        <v>26</v>
      </c>
      <c r="P10" s="11" t="s">
        <v>52</v>
      </c>
      <c r="Q10" s="32" t="s">
        <v>42</v>
      </c>
      <c r="R10" s="17">
        <v>3</v>
      </c>
      <c r="S10" s="17">
        <v>34</v>
      </c>
      <c r="T10" s="28">
        <f t="shared" si="3"/>
        <v>3.5666666666666664</v>
      </c>
      <c r="U10" s="34">
        <v>0.47638888888888892</v>
      </c>
      <c r="V10" s="11" t="s">
        <v>53</v>
      </c>
      <c r="W10" s="11">
        <f t="shared" si="4"/>
        <v>142600</v>
      </c>
      <c r="X10" s="11">
        <f t="shared" si="5"/>
        <v>34500</v>
      </c>
      <c r="Y10" s="11">
        <f t="shared" si="6"/>
        <v>2852</v>
      </c>
      <c r="Z10" s="11">
        <f t="shared" si="7"/>
        <v>31648</v>
      </c>
      <c r="AA10" s="11" t="s">
        <v>54</v>
      </c>
      <c r="AB10" s="11" t="s">
        <v>46</v>
      </c>
      <c r="AC10" s="17">
        <v>2</v>
      </c>
      <c r="AD10" s="17">
        <v>9</v>
      </c>
      <c r="AE10" s="17">
        <v>0</v>
      </c>
      <c r="AF10" s="17">
        <f t="shared" si="1"/>
        <v>129</v>
      </c>
      <c r="AG10" s="38">
        <f t="shared" si="8"/>
        <v>24</v>
      </c>
      <c r="AH10" s="17">
        <v>1</v>
      </c>
      <c r="AI10" s="17">
        <v>28</v>
      </c>
      <c r="AJ10" s="28">
        <f t="shared" si="9"/>
        <v>1.4666666666666668</v>
      </c>
      <c r="AK10" s="28">
        <f t="shared" si="2"/>
        <v>134.03333333333333</v>
      </c>
      <c r="AL10" s="32">
        <v>44132</v>
      </c>
      <c r="AM10" s="34">
        <v>4.9305555555555554E-2</v>
      </c>
      <c r="AN10" s="11"/>
      <c r="AO10" s="31"/>
      <c r="AP10" s="11" t="s">
        <v>32</v>
      </c>
      <c r="AQ10" s="6">
        <f>STDEV(AJ7:AJ42)</f>
        <v>0.91236979936517537</v>
      </c>
      <c r="AR10" s="7">
        <f>NORMSINV(1-0.05/2)</f>
        <v>1.9599639845400536</v>
      </c>
      <c r="AS10" s="8">
        <v>0.3</v>
      </c>
      <c r="AT10" s="9">
        <f>ROUND(POWER(AQ10*AR10/AS10,2),0)</f>
        <v>36</v>
      </c>
      <c r="AU10" s="7">
        <f>AVERAGE(AJ7:AJ42)</f>
        <v>1.6347222222222224</v>
      </c>
      <c r="AV10" s="31"/>
      <c r="AW10" s="31"/>
    </row>
    <row r="11" spans="1:54" s="3" customFormat="1" ht="28" x14ac:dyDescent="0.2">
      <c r="A11"/>
      <c r="B11" s="11">
        <v>5</v>
      </c>
      <c r="C11" s="32" t="s">
        <v>42</v>
      </c>
      <c r="D11" s="16">
        <v>0.47222222222222227</v>
      </c>
      <c r="E11" s="11">
        <v>0.3</v>
      </c>
      <c r="F11" s="33">
        <v>0.3</v>
      </c>
      <c r="G11" s="28">
        <v>1.6</v>
      </c>
      <c r="H11" s="28">
        <v>1.5</v>
      </c>
      <c r="I11" s="28">
        <v>62</v>
      </c>
      <c r="J11" s="28">
        <v>46</v>
      </c>
      <c r="K11" s="28">
        <v>50</v>
      </c>
      <c r="L11" s="17">
        <v>1</v>
      </c>
      <c r="M11" s="17">
        <v>45</v>
      </c>
      <c r="N11" s="17">
        <f t="shared" si="0"/>
        <v>105</v>
      </c>
      <c r="O11" s="17">
        <v>26</v>
      </c>
      <c r="P11" s="11" t="s">
        <v>52</v>
      </c>
      <c r="Q11" s="32" t="s">
        <v>42</v>
      </c>
      <c r="R11" s="17">
        <v>3</v>
      </c>
      <c r="S11" s="17">
        <v>43</v>
      </c>
      <c r="T11" s="28">
        <f t="shared" si="3"/>
        <v>3.7166666666666668</v>
      </c>
      <c r="U11" s="34">
        <v>0.4770833333333333</v>
      </c>
      <c r="V11" s="11" t="s">
        <v>53</v>
      </c>
      <c r="W11" s="11">
        <f t="shared" si="4"/>
        <v>142600</v>
      </c>
      <c r="X11" s="11">
        <f t="shared" si="5"/>
        <v>34500</v>
      </c>
      <c r="Y11" s="11">
        <f t="shared" si="6"/>
        <v>2852</v>
      </c>
      <c r="Z11" s="11">
        <f t="shared" si="7"/>
        <v>31648</v>
      </c>
      <c r="AA11" s="11" t="s">
        <v>54</v>
      </c>
      <c r="AB11" s="11" t="s">
        <v>46</v>
      </c>
      <c r="AC11" s="17">
        <v>2</v>
      </c>
      <c r="AD11" s="17">
        <v>20</v>
      </c>
      <c r="AE11" s="17">
        <v>0</v>
      </c>
      <c r="AF11" s="17">
        <f t="shared" si="1"/>
        <v>140</v>
      </c>
      <c r="AG11" s="38">
        <f t="shared" si="8"/>
        <v>35</v>
      </c>
      <c r="AH11" s="17">
        <v>0</v>
      </c>
      <c r="AI11" s="17">
        <v>40</v>
      </c>
      <c r="AJ11" s="28">
        <f t="shared" si="9"/>
        <v>0.66666666666666663</v>
      </c>
      <c r="AK11" s="28">
        <f t="shared" si="2"/>
        <v>144.38333333333333</v>
      </c>
      <c r="AL11" s="32">
        <v>44132</v>
      </c>
      <c r="AM11" s="34">
        <v>4.9999999999999996E-2</v>
      </c>
      <c r="AN11" s="11"/>
      <c r="AQ11" s="5"/>
      <c r="AR11" s="31"/>
      <c r="AS11" s="31"/>
      <c r="AT11" s="31"/>
      <c r="AU11" s="31"/>
      <c r="AV11" s="31"/>
      <c r="AW11" s="31"/>
    </row>
    <row r="12" spans="1:54" s="3" customFormat="1" ht="25.5" customHeight="1" x14ac:dyDescent="0.2">
      <c r="A12"/>
      <c r="B12" s="11">
        <v>6</v>
      </c>
      <c r="C12" s="32" t="s">
        <v>57</v>
      </c>
      <c r="D12" s="16">
        <v>0.53055555555555556</v>
      </c>
      <c r="E12" s="30">
        <v>0.25</v>
      </c>
      <c r="F12" s="33">
        <v>0.3</v>
      </c>
      <c r="G12" s="30">
        <v>0.8</v>
      </c>
      <c r="H12" s="30">
        <v>1.6</v>
      </c>
      <c r="I12" s="28">
        <v>94.4</v>
      </c>
      <c r="J12" s="28">
        <v>116.9</v>
      </c>
      <c r="K12" s="28">
        <v>20</v>
      </c>
      <c r="L12" s="17">
        <v>2</v>
      </c>
      <c r="M12" s="17">
        <v>27</v>
      </c>
      <c r="N12" s="17">
        <f t="shared" si="0"/>
        <v>147</v>
      </c>
      <c r="O12" s="17">
        <v>37</v>
      </c>
      <c r="P12" s="11" t="s">
        <v>58</v>
      </c>
      <c r="Q12" s="32" t="s">
        <v>57</v>
      </c>
      <c r="R12" s="17">
        <v>4</v>
      </c>
      <c r="S12" s="17">
        <v>14</v>
      </c>
      <c r="T12" s="28">
        <f>R12+S12/60</f>
        <v>4.2333333333333334</v>
      </c>
      <c r="U12" s="34">
        <v>0.53055555555555556</v>
      </c>
      <c r="V12" s="11" t="s">
        <v>44</v>
      </c>
      <c r="W12" s="11">
        <f t="shared" si="4"/>
        <v>220707.20000000001</v>
      </c>
      <c r="X12" s="11">
        <f t="shared" si="5"/>
        <v>38250</v>
      </c>
      <c r="Y12" s="11">
        <f t="shared" si="6"/>
        <v>11035.36</v>
      </c>
      <c r="Z12" s="11">
        <f t="shared" si="7"/>
        <v>27214.639999999999</v>
      </c>
      <c r="AA12" s="11" t="s">
        <v>59</v>
      </c>
      <c r="AB12" s="11" t="s">
        <v>46</v>
      </c>
      <c r="AC12" s="17">
        <v>2</v>
      </c>
      <c r="AD12" s="17">
        <v>33</v>
      </c>
      <c r="AE12" s="17">
        <v>11</v>
      </c>
      <c r="AF12" s="17">
        <f t="shared" si="1"/>
        <v>153.18333333333334</v>
      </c>
      <c r="AG12" s="38">
        <f t="shared" si="8"/>
        <v>6.1833333333333371</v>
      </c>
      <c r="AH12" s="17">
        <v>2</v>
      </c>
      <c r="AI12" s="17">
        <v>31</v>
      </c>
      <c r="AJ12" s="28">
        <f>AH12+AI12/60</f>
        <v>2.5166666666666666</v>
      </c>
      <c r="AK12" s="28">
        <f t="shared" si="2"/>
        <v>159.93333333333334</v>
      </c>
      <c r="AL12" s="32" t="s">
        <v>57</v>
      </c>
      <c r="AM12" s="34">
        <v>0.64652777777777781</v>
      </c>
      <c r="AN12" s="11"/>
      <c r="AO12" s="31"/>
    </row>
    <row r="13" spans="1:54" s="3" customFormat="1" ht="28" x14ac:dyDescent="0.2">
      <c r="A13"/>
      <c r="B13" s="11">
        <v>7</v>
      </c>
      <c r="C13" s="32" t="s">
        <v>57</v>
      </c>
      <c r="D13" s="16">
        <v>0.56041666666666667</v>
      </c>
      <c r="E13" s="30">
        <v>0.25</v>
      </c>
      <c r="F13" s="33">
        <v>0.3</v>
      </c>
      <c r="G13" s="30">
        <v>0.8</v>
      </c>
      <c r="H13" s="30">
        <v>1.2</v>
      </c>
      <c r="I13" s="28">
        <v>94.4</v>
      </c>
      <c r="J13" s="28">
        <v>116.9</v>
      </c>
      <c r="K13" s="28">
        <v>20</v>
      </c>
      <c r="L13" s="17">
        <v>2</v>
      </c>
      <c r="M13" s="17">
        <v>51</v>
      </c>
      <c r="N13" s="17">
        <f t="shared" si="0"/>
        <v>171</v>
      </c>
      <c r="O13" s="17">
        <v>37</v>
      </c>
      <c r="P13" s="11" t="s">
        <v>58</v>
      </c>
      <c r="Q13" s="32" t="s">
        <v>57</v>
      </c>
      <c r="R13" s="17">
        <v>3</v>
      </c>
      <c r="S13" s="17">
        <v>54</v>
      </c>
      <c r="T13" s="28">
        <f t="shared" ref="T13:T30" si="10">R13+S13/60</f>
        <v>3.9</v>
      </c>
      <c r="U13" s="34">
        <v>0.56041666666666667</v>
      </c>
      <c r="V13" s="11" t="s">
        <v>53</v>
      </c>
      <c r="W13" s="11">
        <f t="shared" si="4"/>
        <v>220707.20000000001</v>
      </c>
      <c r="X13" s="11">
        <f t="shared" si="5"/>
        <v>34500</v>
      </c>
      <c r="Y13" s="11">
        <f t="shared" si="6"/>
        <v>11035.36</v>
      </c>
      <c r="Z13" s="11">
        <f t="shared" si="7"/>
        <v>23464.639999999999</v>
      </c>
      <c r="AA13" s="11" t="s">
        <v>45</v>
      </c>
      <c r="AB13" s="11" t="s">
        <v>46</v>
      </c>
      <c r="AC13" s="17">
        <v>3</v>
      </c>
      <c r="AD13" s="17">
        <v>0</v>
      </c>
      <c r="AE13" s="17">
        <v>26</v>
      </c>
      <c r="AF13" s="17">
        <f t="shared" si="1"/>
        <v>180.43333333333334</v>
      </c>
      <c r="AG13" s="38">
        <f t="shared" si="8"/>
        <v>9.4333333333333371</v>
      </c>
      <c r="AH13" s="17">
        <v>1</v>
      </c>
      <c r="AI13" s="17">
        <v>43</v>
      </c>
      <c r="AJ13" s="28">
        <f t="shared" ref="AJ13:AJ14" si="11">AH13+AI13/60</f>
        <v>1.7166666666666668</v>
      </c>
      <c r="AK13" s="28">
        <f t="shared" si="2"/>
        <v>186.05</v>
      </c>
      <c r="AL13" s="32" t="s">
        <v>57</v>
      </c>
      <c r="AM13" s="34">
        <v>0.68541666666666667</v>
      </c>
      <c r="AN13" s="11"/>
      <c r="AO13" s="31"/>
      <c r="AY13" s="31"/>
      <c r="AZ13" s="31"/>
    </row>
    <row r="14" spans="1:54" s="3" customFormat="1" ht="28" x14ac:dyDescent="0.2">
      <c r="A14"/>
      <c r="B14" s="11">
        <v>8</v>
      </c>
      <c r="C14" s="32" t="s">
        <v>57</v>
      </c>
      <c r="D14" s="16">
        <v>0.60138888888888886</v>
      </c>
      <c r="E14" s="30">
        <v>0.3</v>
      </c>
      <c r="F14" s="33">
        <v>0.3</v>
      </c>
      <c r="G14" s="30">
        <v>0.8</v>
      </c>
      <c r="H14" s="30">
        <v>1.2</v>
      </c>
      <c r="I14" s="28">
        <v>94.4</v>
      </c>
      <c r="J14" s="28">
        <v>116.9</v>
      </c>
      <c r="K14" s="28">
        <v>20</v>
      </c>
      <c r="L14" s="17">
        <v>2</v>
      </c>
      <c r="M14" s="17">
        <v>34</v>
      </c>
      <c r="N14" s="17">
        <f t="shared" si="0"/>
        <v>154</v>
      </c>
      <c r="O14" s="17">
        <v>38</v>
      </c>
      <c r="P14" s="11" t="s">
        <v>58</v>
      </c>
      <c r="Q14" s="32" t="s">
        <v>57</v>
      </c>
      <c r="R14" s="17">
        <v>2</v>
      </c>
      <c r="S14" s="17">
        <v>10</v>
      </c>
      <c r="T14" s="28">
        <f t="shared" si="10"/>
        <v>2.1666666666666665</v>
      </c>
      <c r="U14" s="34">
        <v>0.60138888888888886</v>
      </c>
      <c r="V14" s="11" t="s">
        <v>53</v>
      </c>
      <c r="W14" s="11">
        <f t="shared" si="4"/>
        <v>220707.20000000001</v>
      </c>
      <c r="X14" s="11">
        <f t="shared" si="5"/>
        <v>34500</v>
      </c>
      <c r="Y14" s="11">
        <f t="shared" si="6"/>
        <v>11035.36</v>
      </c>
      <c r="Z14" s="11">
        <f t="shared" si="7"/>
        <v>23464.639999999999</v>
      </c>
      <c r="AA14" s="11" t="s">
        <v>54</v>
      </c>
      <c r="AB14" s="11" t="s">
        <v>46</v>
      </c>
      <c r="AC14" s="17">
        <v>2</v>
      </c>
      <c r="AD14" s="17">
        <v>45</v>
      </c>
      <c r="AE14" s="17">
        <v>50</v>
      </c>
      <c r="AF14" s="17">
        <f t="shared" si="1"/>
        <v>165.83333333333334</v>
      </c>
      <c r="AG14" s="38">
        <f t="shared" si="8"/>
        <v>11.833333333333343</v>
      </c>
      <c r="AH14" s="17">
        <v>0</v>
      </c>
      <c r="AI14" s="17">
        <v>50</v>
      </c>
      <c r="AJ14" s="28">
        <f t="shared" si="11"/>
        <v>0.83333333333333337</v>
      </c>
      <c r="AK14" s="28">
        <f t="shared" si="2"/>
        <v>168.83333333333334</v>
      </c>
      <c r="AL14" s="32" t="s">
        <v>57</v>
      </c>
      <c r="AM14" s="34">
        <v>0.63402777777777775</v>
      </c>
      <c r="AN14" s="11"/>
      <c r="AO14" s="31"/>
      <c r="AY14" s="31"/>
      <c r="AZ14" s="31"/>
    </row>
    <row r="15" spans="1:54" s="3" customFormat="1" ht="28" x14ac:dyDescent="0.2">
      <c r="A15"/>
      <c r="B15" s="11">
        <v>9</v>
      </c>
      <c r="C15" s="32">
        <v>44139</v>
      </c>
      <c r="D15" s="16">
        <v>0.38194444444444442</v>
      </c>
      <c r="E15" s="11">
        <v>0.1</v>
      </c>
      <c r="F15" s="33">
        <v>0.05</v>
      </c>
      <c r="G15" s="28">
        <v>0.8</v>
      </c>
      <c r="H15" s="28">
        <v>1</v>
      </c>
      <c r="I15" s="28">
        <v>40.5</v>
      </c>
      <c r="J15" s="28">
        <v>38.9</v>
      </c>
      <c r="K15" s="28">
        <v>47.2</v>
      </c>
      <c r="L15" s="17">
        <v>1</v>
      </c>
      <c r="M15" s="17">
        <v>16</v>
      </c>
      <c r="N15" s="17">
        <f t="shared" si="0"/>
        <v>76</v>
      </c>
      <c r="O15" s="17">
        <v>6</v>
      </c>
      <c r="P15" s="11" t="s">
        <v>60</v>
      </c>
      <c r="Q15" s="32">
        <v>44139</v>
      </c>
      <c r="R15" s="17">
        <v>4</v>
      </c>
      <c r="S15" s="17">
        <v>28</v>
      </c>
      <c r="T15" s="28">
        <f t="shared" si="10"/>
        <v>4.4666666666666668</v>
      </c>
      <c r="U15" s="34">
        <v>0.3833333333333333</v>
      </c>
      <c r="V15" s="11" t="s">
        <v>44</v>
      </c>
      <c r="W15" s="11">
        <f t="shared" si="4"/>
        <v>74361.240000000005</v>
      </c>
      <c r="X15" s="11">
        <f t="shared" si="5"/>
        <v>38250</v>
      </c>
      <c r="Y15" s="11">
        <f t="shared" si="6"/>
        <v>1575.45</v>
      </c>
      <c r="Z15" s="11">
        <f t="shared" si="7"/>
        <v>36674.550000000003</v>
      </c>
      <c r="AA15" s="11" t="s">
        <v>45</v>
      </c>
      <c r="AB15" s="11" t="s">
        <v>46</v>
      </c>
      <c r="AC15" s="17">
        <v>1</v>
      </c>
      <c r="AD15" s="17">
        <v>41</v>
      </c>
      <c r="AE15" s="17">
        <v>0</v>
      </c>
      <c r="AF15" s="17">
        <f t="shared" si="1"/>
        <v>101</v>
      </c>
      <c r="AG15" s="38">
        <f t="shared" si="8"/>
        <v>25</v>
      </c>
      <c r="AH15" s="17">
        <v>4</v>
      </c>
      <c r="AI15" s="17">
        <v>48</v>
      </c>
      <c r="AJ15" s="28">
        <f t="shared" ref="AJ15:AJ23" si="12">AH15+AI15/60</f>
        <v>4.8</v>
      </c>
      <c r="AK15" s="28">
        <f t="shared" si="2"/>
        <v>110.26666666666667</v>
      </c>
      <c r="AL15" s="32">
        <v>44139</v>
      </c>
      <c r="AM15" s="34">
        <v>0.46180555555555558</v>
      </c>
      <c r="AN15" s="11" t="s">
        <v>61</v>
      </c>
      <c r="AO15" s="31"/>
      <c r="AX15" s="5"/>
      <c r="AY15" s="31"/>
      <c r="AZ15" s="31"/>
    </row>
    <row r="16" spans="1:54" s="3" customFormat="1" ht="28" x14ac:dyDescent="0.2">
      <c r="A16"/>
      <c r="B16" s="11">
        <v>10</v>
      </c>
      <c r="C16" s="32">
        <v>44139</v>
      </c>
      <c r="D16" s="16" t="s">
        <v>62</v>
      </c>
      <c r="E16" s="11">
        <v>0.1</v>
      </c>
      <c r="F16" s="33">
        <v>0.05</v>
      </c>
      <c r="G16" s="28">
        <v>0.8</v>
      </c>
      <c r="H16" s="28">
        <v>1</v>
      </c>
      <c r="I16" s="28">
        <v>40.5</v>
      </c>
      <c r="J16" s="28">
        <v>38.9</v>
      </c>
      <c r="K16" s="28">
        <v>47.2</v>
      </c>
      <c r="L16" s="17">
        <v>1</v>
      </c>
      <c r="M16" s="17">
        <v>16</v>
      </c>
      <c r="N16" s="17">
        <f t="shared" si="0"/>
        <v>76</v>
      </c>
      <c r="O16" s="17">
        <v>6</v>
      </c>
      <c r="P16" s="11" t="s">
        <v>60</v>
      </c>
      <c r="Q16" s="32">
        <v>44139</v>
      </c>
      <c r="R16" s="17">
        <v>5</v>
      </c>
      <c r="S16" s="17">
        <v>30</v>
      </c>
      <c r="T16" s="28">
        <f t="shared" si="10"/>
        <v>5.5</v>
      </c>
      <c r="U16" s="34" t="s">
        <v>62</v>
      </c>
      <c r="V16" s="11" t="s">
        <v>53</v>
      </c>
      <c r="W16" s="11">
        <f t="shared" si="4"/>
        <v>74361.240000000005</v>
      </c>
      <c r="X16" s="11">
        <f t="shared" si="5"/>
        <v>34500</v>
      </c>
      <c r="Y16" s="11">
        <f t="shared" si="6"/>
        <v>1575.45</v>
      </c>
      <c r="Z16" s="11">
        <f t="shared" si="7"/>
        <v>32924.550000000003</v>
      </c>
      <c r="AA16" s="11" t="s">
        <v>54</v>
      </c>
      <c r="AB16" s="11" t="s">
        <v>46</v>
      </c>
      <c r="AC16" s="17">
        <v>1</v>
      </c>
      <c r="AD16" s="17">
        <v>40</v>
      </c>
      <c r="AE16" s="17">
        <v>0</v>
      </c>
      <c r="AF16" s="17">
        <f t="shared" si="1"/>
        <v>100</v>
      </c>
      <c r="AG16" s="38">
        <f t="shared" si="8"/>
        <v>24</v>
      </c>
      <c r="AH16" s="17">
        <v>2</v>
      </c>
      <c r="AI16" s="17">
        <v>17</v>
      </c>
      <c r="AJ16" s="28">
        <f t="shared" si="12"/>
        <v>2.2833333333333332</v>
      </c>
      <c r="AK16" s="28">
        <f t="shared" si="2"/>
        <v>107.78333333333333</v>
      </c>
      <c r="AL16" s="32">
        <v>44139</v>
      </c>
      <c r="AM16" s="34">
        <v>0.48888888888888887</v>
      </c>
      <c r="AN16" s="11" t="s">
        <v>63</v>
      </c>
      <c r="AO16" s="31"/>
      <c r="AQ16" s="5"/>
      <c r="AX16" s="26"/>
      <c r="AY16" s="31"/>
      <c r="AZ16" s="31"/>
    </row>
    <row r="17" spans="1:50" s="3" customFormat="1" ht="28" x14ac:dyDescent="0.2">
      <c r="A17"/>
      <c r="B17" s="11">
        <v>11</v>
      </c>
      <c r="C17" s="32">
        <v>44139</v>
      </c>
      <c r="D17" s="16" t="s">
        <v>64</v>
      </c>
      <c r="E17" s="11">
        <v>0.1</v>
      </c>
      <c r="F17" s="33">
        <v>0.2</v>
      </c>
      <c r="G17" s="28">
        <v>0.8</v>
      </c>
      <c r="H17" s="28">
        <v>1</v>
      </c>
      <c r="I17" s="28">
        <v>40.5</v>
      </c>
      <c r="J17" s="28">
        <v>38.9</v>
      </c>
      <c r="K17" s="28">
        <v>47.2</v>
      </c>
      <c r="L17" s="17">
        <v>1</v>
      </c>
      <c r="M17" s="17">
        <v>39</v>
      </c>
      <c r="N17" s="17">
        <f t="shared" si="0"/>
        <v>99</v>
      </c>
      <c r="O17" s="17">
        <v>9</v>
      </c>
      <c r="P17" s="11" t="s">
        <v>60</v>
      </c>
      <c r="Q17" s="32">
        <v>44139</v>
      </c>
      <c r="R17" s="17">
        <v>4</v>
      </c>
      <c r="S17" s="17">
        <v>30</v>
      </c>
      <c r="T17" s="28">
        <f t="shared" si="10"/>
        <v>4.5</v>
      </c>
      <c r="U17" s="34" t="s">
        <v>64</v>
      </c>
      <c r="V17" s="11" t="s">
        <v>44</v>
      </c>
      <c r="W17" s="11">
        <f t="shared" si="4"/>
        <v>74361.240000000005</v>
      </c>
      <c r="X17" s="11">
        <f t="shared" si="5"/>
        <v>38250</v>
      </c>
      <c r="Y17" s="11">
        <f t="shared" si="6"/>
        <v>1575.45</v>
      </c>
      <c r="Z17" s="11">
        <f t="shared" si="7"/>
        <v>36674.550000000003</v>
      </c>
      <c r="AA17" s="11" t="s">
        <v>45</v>
      </c>
      <c r="AB17" s="11" t="s">
        <v>46</v>
      </c>
      <c r="AC17" s="17">
        <v>1</v>
      </c>
      <c r="AD17" s="17">
        <v>50</v>
      </c>
      <c r="AE17" s="17">
        <v>0</v>
      </c>
      <c r="AF17" s="17">
        <f t="shared" si="1"/>
        <v>110</v>
      </c>
      <c r="AG17" s="38">
        <f t="shared" si="8"/>
        <v>11</v>
      </c>
      <c r="AH17" s="17">
        <v>0</v>
      </c>
      <c r="AI17" s="17">
        <v>0</v>
      </c>
      <c r="AJ17" s="28">
        <f t="shared" si="12"/>
        <v>0</v>
      </c>
      <c r="AK17" s="28">
        <f t="shared" si="2"/>
        <v>114.5</v>
      </c>
      <c r="AL17" s="32">
        <v>44139</v>
      </c>
      <c r="AM17" s="34">
        <v>0.58333333333333337</v>
      </c>
      <c r="AN17" s="11" t="s">
        <v>65</v>
      </c>
      <c r="AO17" s="31"/>
      <c r="AP17" s="5"/>
      <c r="AX17" s="26"/>
    </row>
    <row r="18" spans="1:50" s="3" customFormat="1" ht="28" x14ac:dyDescent="0.2">
      <c r="A18"/>
      <c r="B18" s="11">
        <v>12</v>
      </c>
      <c r="C18" s="32">
        <v>44141</v>
      </c>
      <c r="D18" s="16">
        <v>0.41180555555555554</v>
      </c>
      <c r="E18" s="30">
        <v>0.25</v>
      </c>
      <c r="F18" s="33">
        <v>0.3</v>
      </c>
      <c r="G18" s="30">
        <v>1.2</v>
      </c>
      <c r="H18" s="30">
        <v>1.2</v>
      </c>
      <c r="I18" s="28">
        <v>101.9</v>
      </c>
      <c r="J18" s="28">
        <v>38.6</v>
      </c>
      <c r="K18" s="28">
        <v>12.5</v>
      </c>
      <c r="L18" s="17">
        <v>0</v>
      </c>
      <c r="M18" s="17">
        <v>57</v>
      </c>
      <c r="N18" s="17">
        <f t="shared" si="0"/>
        <v>57</v>
      </c>
      <c r="O18" s="17">
        <v>10</v>
      </c>
      <c r="P18" s="11" t="s">
        <v>58</v>
      </c>
      <c r="Q18" s="32">
        <v>44141</v>
      </c>
      <c r="R18" s="17">
        <v>3</v>
      </c>
      <c r="S18" s="17">
        <v>48</v>
      </c>
      <c r="T18" s="28">
        <f t="shared" si="10"/>
        <v>3.8</v>
      </c>
      <c r="U18" s="34">
        <v>0.42083333333333334</v>
      </c>
      <c r="V18" s="11" t="s">
        <v>44</v>
      </c>
      <c r="W18" s="11">
        <f t="shared" si="4"/>
        <v>49166.75</v>
      </c>
      <c r="X18" s="11">
        <f t="shared" si="5"/>
        <v>38250</v>
      </c>
      <c r="Y18" s="11">
        <f t="shared" si="6"/>
        <v>3933.34</v>
      </c>
      <c r="Z18" s="11">
        <f t="shared" si="7"/>
        <v>34316.660000000003</v>
      </c>
      <c r="AA18" s="11" t="s">
        <v>45</v>
      </c>
      <c r="AB18" s="11" t="s">
        <v>46</v>
      </c>
      <c r="AC18" s="17">
        <v>1</v>
      </c>
      <c r="AD18" s="17">
        <v>16</v>
      </c>
      <c r="AE18" s="17">
        <v>30</v>
      </c>
      <c r="AF18" s="17">
        <f t="shared" si="1"/>
        <v>76.5</v>
      </c>
      <c r="AG18" s="38">
        <f t="shared" si="8"/>
        <v>19.5</v>
      </c>
      <c r="AH18" s="17">
        <v>1</v>
      </c>
      <c r="AI18" s="17">
        <v>17</v>
      </c>
      <c r="AJ18" s="28">
        <f t="shared" si="12"/>
        <v>1.2833333333333332</v>
      </c>
      <c r="AK18" s="28">
        <f t="shared" si="2"/>
        <v>81.583333333333329</v>
      </c>
      <c r="AL18" s="32">
        <v>44141</v>
      </c>
      <c r="AM18" s="34">
        <v>0.47484953703703708</v>
      </c>
      <c r="AN18" s="11" t="s">
        <v>66</v>
      </c>
      <c r="AO18" s="31"/>
      <c r="AS18" s="12"/>
    </row>
    <row r="19" spans="1:50" s="3" customFormat="1" ht="28" x14ac:dyDescent="0.2">
      <c r="A19"/>
      <c r="B19" s="11">
        <v>13</v>
      </c>
      <c r="C19" s="32">
        <v>44141</v>
      </c>
      <c r="D19" s="16">
        <v>0.43194444444444446</v>
      </c>
      <c r="E19" s="30">
        <v>0.22</v>
      </c>
      <c r="F19" s="33">
        <v>0.15</v>
      </c>
      <c r="G19" s="30">
        <v>0.8</v>
      </c>
      <c r="H19" s="30">
        <v>1.2</v>
      </c>
      <c r="I19" s="28">
        <v>68</v>
      </c>
      <c r="J19" s="28">
        <v>40</v>
      </c>
      <c r="K19" s="28">
        <v>12</v>
      </c>
      <c r="L19" s="17">
        <v>1</v>
      </c>
      <c r="M19" s="17">
        <v>1</v>
      </c>
      <c r="N19" s="17">
        <f t="shared" si="0"/>
        <v>61</v>
      </c>
      <c r="O19" s="17">
        <v>11</v>
      </c>
      <c r="P19" s="11" t="s">
        <v>67</v>
      </c>
      <c r="Q19" s="32">
        <v>44141</v>
      </c>
      <c r="R19" s="17">
        <v>2</v>
      </c>
      <c r="S19" s="17">
        <v>42</v>
      </c>
      <c r="T19" s="28">
        <f t="shared" si="10"/>
        <v>2.7</v>
      </c>
      <c r="U19" s="34">
        <v>0.44473379629629628</v>
      </c>
      <c r="V19" s="11" t="s">
        <v>53</v>
      </c>
      <c r="W19" s="11">
        <f t="shared" si="4"/>
        <v>32640</v>
      </c>
      <c r="X19" s="11">
        <f t="shared" si="5"/>
        <v>34500</v>
      </c>
      <c r="Y19" s="11">
        <f t="shared" si="6"/>
        <v>2720</v>
      </c>
      <c r="Z19" s="11">
        <f t="shared" si="7"/>
        <v>31780</v>
      </c>
      <c r="AA19" s="11" t="s">
        <v>54</v>
      </c>
      <c r="AB19" s="11" t="s">
        <v>46</v>
      </c>
      <c r="AC19" s="17">
        <v>1</v>
      </c>
      <c r="AD19" s="17">
        <v>10</v>
      </c>
      <c r="AE19" s="17">
        <v>12</v>
      </c>
      <c r="AF19" s="17">
        <f t="shared" si="1"/>
        <v>70.2</v>
      </c>
      <c r="AG19" s="38">
        <f t="shared" si="8"/>
        <v>9.2000000000000028</v>
      </c>
      <c r="AH19" s="17">
        <v>3</v>
      </c>
      <c r="AI19" s="17">
        <v>8</v>
      </c>
      <c r="AJ19" s="28">
        <f t="shared" si="12"/>
        <v>3.1333333333333333</v>
      </c>
      <c r="AK19" s="28">
        <f t="shared" si="2"/>
        <v>76.033333333333331</v>
      </c>
      <c r="AL19" s="32">
        <v>44141</v>
      </c>
      <c r="AM19" s="34">
        <v>0.48474537037037035</v>
      </c>
      <c r="AN19" s="11"/>
      <c r="AO19" s="31"/>
      <c r="AS19" s="12"/>
    </row>
    <row r="20" spans="1:50" s="3" customFormat="1" ht="28" x14ac:dyDescent="0.2">
      <c r="A20"/>
      <c r="B20" s="11">
        <v>14</v>
      </c>
      <c r="C20" s="32">
        <v>44141</v>
      </c>
      <c r="D20" s="16">
        <v>0.4375</v>
      </c>
      <c r="E20" s="30">
        <v>0.25</v>
      </c>
      <c r="F20" s="33">
        <v>0.3</v>
      </c>
      <c r="G20" s="30">
        <v>1.2</v>
      </c>
      <c r="H20" s="28">
        <v>1</v>
      </c>
      <c r="I20" s="30">
        <v>71.5</v>
      </c>
      <c r="J20" s="30">
        <v>63.5</v>
      </c>
      <c r="K20" s="30">
        <v>60</v>
      </c>
      <c r="L20" s="17">
        <v>2</v>
      </c>
      <c r="M20" s="17">
        <v>21</v>
      </c>
      <c r="N20" s="17">
        <f t="shared" si="0"/>
        <v>141</v>
      </c>
      <c r="O20" s="17">
        <v>26</v>
      </c>
      <c r="P20" s="11" t="s">
        <v>58</v>
      </c>
      <c r="Q20" s="32">
        <v>44141</v>
      </c>
      <c r="R20" s="17">
        <v>10</v>
      </c>
      <c r="S20" s="17">
        <v>25</v>
      </c>
      <c r="T20" s="28">
        <f t="shared" si="10"/>
        <v>10.416666666666666</v>
      </c>
      <c r="U20" s="34">
        <v>0.44473379629629628</v>
      </c>
      <c r="V20" s="11" t="s">
        <v>53</v>
      </c>
      <c r="W20" s="11">
        <f t="shared" si="4"/>
        <v>272415</v>
      </c>
      <c r="X20" s="11">
        <f t="shared" si="5"/>
        <v>34500</v>
      </c>
      <c r="Y20" s="11">
        <f t="shared" si="6"/>
        <v>4540.25</v>
      </c>
      <c r="Z20" s="11">
        <f t="shared" si="7"/>
        <v>29959.75</v>
      </c>
      <c r="AA20" s="11" t="s">
        <v>59</v>
      </c>
      <c r="AB20" s="11" t="s">
        <v>46</v>
      </c>
      <c r="AC20" s="17">
        <v>3</v>
      </c>
      <c r="AD20" s="17">
        <v>14</v>
      </c>
      <c r="AE20" s="17">
        <v>35</v>
      </c>
      <c r="AF20" s="17">
        <f t="shared" si="1"/>
        <v>194.58333333333334</v>
      </c>
      <c r="AG20" s="38">
        <f t="shared" si="8"/>
        <v>53.583333333333343</v>
      </c>
      <c r="AH20" s="17">
        <v>2</v>
      </c>
      <c r="AI20" s="17">
        <v>8</v>
      </c>
      <c r="AJ20" s="28">
        <f t="shared" si="12"/>
        <v>2.1333333333333333</v>
      </c>
      <c r="AK20" s="28">
        <f t="shared" si="2"/>
        <v>207.13333333333335</v>
      </c>
      <c r="AL20" s="32">
        <v>44141</v>
      </c>
      <c r="AM20" s="34">
        <v>0.58134259259259258</v>
      </c>
      <c r="AN20" s="11" t="s">
        <v>68</v>
      </c>
      <c r="AO20" s="4"/>
    </row>
    <row r="21" spans="1:50" s="3" customFormat="1" ht="28" x14ac:dyDescent="0.2">
      <c r="A21"/>
      <c r="B21" s="11">
        <v>15</v>
      </c>
      <c r="C21" s="32">
        <v>44141</v>
      </c>
      <c r="D21" s="16">
        <v>12.5</v>
      </c>
      <c r="E21" s="30">
        <v>0.3</v>
      </c>
      <c r="F21" s="33">
        <v>0.05</v>
      </c>
      <c r="G21" s="30">
        <v>0.8</v>
      </c>
      <c r="H21" s="30">
        <v>0.8</v>
      </c>
      <c r="I21" s="30">
        <v>98</v>
      </c>
      <c r="J21" s="30">
        <v>76</v>
      </c>
      <c r="K21" s="30">
        <v>10</v>
      </c>
      <c r="L21" s="17">
        <v>0</v>
      </c>
      <c r="M21" s="17">
        <v>32</v>
      </c>
      <c r="N21" s="17">
        <f t="shared" si="0"/>
        <v>32</v>
      </c>
      <c r="O21" s="17">
        <v>7</v>
      </c>
      <c r="P21" s="11" t="s">
        <v>60</v>
      </c>
      <c r="Q21" s="32">
        <v>44141</v>
      </c>
      <c r="R21" s="17">
        <v>3</v>
      </c>
      <c r="S21" s="17">
        <v>40</v>
      </c>
      <c r="T21" s="28">
        <f t="shared" si="10"/>
        <v>3.6666666666666665</v>
      </c>
      <c r="U21" s="34">
        <v>0.5180555555555556</v>
      </c>
      <c r="V21" s="11" t="s">
        <v>44</v>
      </c>
      <c r="W21" s="11">
        <f t="shared" si="4"/>
        <v>74480</v>
      </c>
      <c r="X21" s="11">
        <f t="shared" si="5"/>
        <v>38250</v>
      </c>
      <c r="Y21" s="11">
        <f t="shared" si="6"/>
        <v>7448</v>
      </c>
      <c r="Z21" s="11">
        <f t="shared" si="7"/>
        <v>30802</v>
      </c>
      <c r="AA21" s="11" t="s">
        <v>45</v>
      </c>
      <c r="AB21" s="35" t="s">
        <v>46</v>
      </c>
      <c r="AC21" s="17">
        <v>0</v>
      </c>
      <c r="AD21" s="17">
        <v>43</v>
      </c>
      <c r="AE21" s="17">
        <v>48</v>
      </c>
      <c r="AF21" s="17">
        <f t="shared" si="1"/>
        <v>43.8</v>
      </c>
      <c r="AG21" s="38">
        <f t="shared" si="8"/>
        <v>11.799999999999997</v>
      </c>
      <c r="AH21" s="17">
        <v>2</v>
      </c>
      <c r="AI21" s="17">
        <v>0</v>
      </c>
      <c r="AJ21" s="28">
        <f t="shared" si="12"/>
        <v>2</v>
      </c>
      <c r="AK21" s="28">
        <f t="shared" si="2"/>
        <v>49.466666666666661</v>
      </c>
      <c r="AL21" s="32">
        <v>44141</v>
      </c>
      <c r="AM21" s="34">
        <v>0.54986111111111113</v>
      </c>
      <c r="AN21" s="11"/>
      <c r="AO21" s="31"/>
    </row>
    <row r="22" spans="1:50" s="3" customFormat="1" ht="28" x14ac:dyDescent="0.2">
      <c r="A22"/>
      <c r="B22" s="11">
        <v>16</v>
      </c>
      <c r="C22" s="32">
        <v>44141</v>
      </c>
      <c r="D22" s="16">
        <v>0.58611111111111114</v>
      </c>
      <c r="E22" s="30">
        <v>0.15</v>
      </c>
      <c r="F22" s="33">
        <v>0.05</v>
      </c>
      <c r="G22" s="30">
        <v>0.8</v>
      </c>
      <c r="H22" s="28">
        <v>1</v>
      </c>
      <c r="I22" s="30">
        <v>46.3</v>
      </c>
      <c r="J22" s="30">
        <v>48.3</v>
      </c>
      <c r="K22" s="30">
        <v>26.6</v>
      </c>
      <c r="L22" s="17">
        <v>0</v>
      </c>
      <c r="M22" s="17">
        <v>44</v>
      </c>
      <c r="N22" s="17">
        <f t="shared" si="0"/>
        <v>44</v>
      </c>
      <c r="O22" s="17">
        <v>5</v>
      </c>
      <c r="P22" s="11" t="s">
        <v>60</v>
      </c>
      <c r="Q22" s="32">
        <v>44141</v>
      </c>
      <c r="R22" s="17">
        <v>3</v>
      </c>
      <c r="S22" s="17">
        <v>43</v>
      </c>
      <c r="T22" s="28">
        <f t="shared" si="10"/>
        <v>3.7166666666666668</v>
      </c>
      <c r="U22" s="34">
        <v>0.58869212962962958</v>
      </c>
      <c r="V22" s="11" t="s">
        <v>44</v>
      </c>
      <c r="W22" s="11">
        <f t="shared" si="4"/>
        <v>59485.313999999991</v>
      </c>
      <c r="X22" s="11">
        <f t="shared" si="5"/>
        <v>38250</v>
      </c>
      <c r="Y22" s="11">
        <f t="shared" si="6"/>
        <v>2236.2899999999995</v>
      </c>
      <c r="Z22" s="11">
        <f t="shared" si="7"/>
        <v>36013.71</v>
      </c>
      <c r="AA22" s="11" t="s">
        <v>45</v>
      </c>
      <c r="AB22" s="11" t="s">
        <v>46</v>
      </c>
      <c r="AC22" s="17">
        <v>1</v>
      </c>
      <c r="AD22" s="17">
        <v>1</v>
      </c>
      <c r="AE22" s="17">
        <v>15</v>
      </c>
      <c r="AF22" s="17">
        <f t="shared" si="1"/>
        <v>61.25</v>
      </c>
      <c r="AG22" s="38">
        <f t="shared" si="8"/>
        <v>17.25</v>
      </c>
      <c r="AH22" s="17">
        <v>1</v>
      </c>
      <c r="AI22" s="17">
        <v>25</v>
      </c>
      <c r="AJ22" s="28">
        <f t="shared" si="12"/>
        <v>1.4166666666666667</v>
      </c>
      <c r="AK22" s="28">
        <f t="shared" si="2"/>
        <v>66.38333333333334</v>
      </c>
      <c r="AL22" s="32">
        <v>44141</v>
      </c>
      <c r="AM22" s="34">
        <v>0.63194444444444442</v>
      </c>
      <c r="AN22" s="11"/>
      <c r="AO22" s="31"/>
    </row>
    <row r="23" spans="1:50" s="3" customFormat="1" ht="28" x14ac:dyDescent="0.2">
      <c r="A23"/>
      <c r="B23" s="11">
        <v>17</v>
      </c>
      <c r="C23" s="32">
        <v>44141</v>
      </c>
      <c r="D23" s="16">
        <v>0.61458333333333337</v>
      </c>
      <c r="E23" s="30">
        <v>0.15</v>
      </c>
      <c r="F23" s="33">
        <v>0.05</v>
      </c>
      <c r="G23" s="30">
        <v>0.8</v>
      </c>
      <c r="H23" s="28">
        <v>1</v>
      </c>
      <c r="I23" s="30">
        <v>95.2</v>
      </c>
      <c r="J23" s="30">
        <v>53.5</v>
      </c>
      <c r="K23" s="30">
        <v>15.4</v>
      </c>
      <c r="L23" s="17">
        <v>0</v>
      </c>
      <c r="M23" s="17">
        <v>36</v>
      </c>
      <c r="N23" s="17">
        <f t="shared" si="0"/>
        <v>36</v>
      </c>
      <c r="O23" s="17">
        <v>4</v>
      </c>
      <c r="P23" s="11" t="s">
        <v>60</v>
      </c>
      <c r="Q23" s="32">
        <v>44141</v>
      </c>
      <c r="R23" s="17">
        <v>2</v>
      </c>
      <c r="S23" s="17">
        <v>56</v>
      </c>
      <c r="T23" s="28">
        <f t="shared" si="10"/>
        <v>2.9333333333333336</v>
      </c>
      <c r="U23" s="34">
        <v>0.61662037037037043</v>
      </c>
      <c r="V23" s="11" t="s">
        <v>53</v>
      </c>
      <c r="W23" s="11">
        <f t="shared" si="4"/>
        <v>78435.28</v>
      </c>
      <c r="X23" s="11">
        <f t="shared" si="5"/>
        <v>34500</v>
      </c>
      <c r="Y23" s="11">
        <f t="shared" si="6"/>
        <v>5093.2</v>
      </c>
      <c r="Z23" s="11">
        <f t="shared" si="7"/>
        <v>29406.799999999999</v>
      </c>
      <c r="AA23" s="11" t="s">
        <v>54</v>
      </c>
      <c r="AB23" s="11" t="s">
        <v>46</v>
      </c>
      <c r="AC23" s="17">
        <v>0</v>
      </c>
      <c r="AD23" s="17">
        <v>45</v>
      </c>
      <c r="AE23" s="17">
        <v>35</v>
      </c>
      <c r="AF23" s="17">
        <f t="shared" si="1"/>
        <v>45.583333333333336</v>
      </c>
      <c r="AG23" s="38">
        <f t="shared" si="8"/>
        <v>9.5833333333333357</v>
      </c>
      <c r="AH23" s="17">
        <v>1</v>
      </c>
      <c r="AI23" s="17">
        <v>35</v>
      </c>
      <c r="AJ23" s="28">
        <f t="shared" si="12"/>
        <v>1.5833333333333335</v>
      </c>
      <c r="AK23" s="28">
        <f t="shared" si="2"/>
        <v>50.1</v>
      </c>
      <c r="AL23" s="32">
        <v>44141</v>
      </c>
      <c r="AM23" s="34">
        <v>0.64930555555555558</v>
      </c>
      <c r="AN23" s="11"/>
      <c r="AO23" s="31"/>
    </row>
    <row r="24" spans="1:50" s="3" customFormat="1" ht="28" x14ac:dyDescent="0.2">
      <c r="A24"/>
      <c r="B24" s="11">
        <v>18</v>
      </c>
      <c r="C24" s="32">
        <v>44144</v>
      </c>
      <c r="D24" s="16">
        <v>0.39166666666666666</v>
      </c>
      <c r="E24" s="11">
        <v>0.25</v>
      </c>
      <c r="F24" s="33">
        <v>0.3</v>
      </c>
      <c r="G24" s="28">
        <v>0.8</v>
      </c>
      <c r="H24" s="28">
        <v>1.2</v>
      </c>
      <c r="I24" s="29">
        <v>145</v>
      </c>
      <c r="J24" s="29">
        <v>92</v>
      </c>
      <c r="K24" s="29">
        <v>45</v>
      </c>
      <c r="L24" s="29">
        <v>3</v>
      </c>
      <c r="M24" s="29">
        <v>49</v>
      </c>
      <c r="N24" s="29">
        <f t="shared" si="0"/>
        <v>229</v>
      </c>
      <c r="O24" s="28">
        <v>19.829999999999998</v>
      </c>
      <c r="P24" s="11" t="s">
        <v>58</v>
      </c>
      <c r="Q24" s="32">
        <v>44144</v>
      </c>
      <c r="R24" s="17">
        <v>9</v>
      </c>
      <c r="S24" s="17">
        <v>1</v>
      </c>
      <c r="T24" s="28">
        <f t="shared" si="10"/>
        <v>9.0166666666666675</v>
      </c>
      <c r="U24" s="16">
        <v>0.39861111111111108</v>
      </c>
      <c r="V24" s="11" t="s">
        <v>44</v>
      </c>
      <c r="W24" s="11">
        <f t="shared" si="4"/>
        <v>600300</v>
      </c>
      <c r="X24" s="11">
        <f t="shared" si="5"/>
        <v>38250</v>
      </c>
      <c r="Y24" s="11">
        <f t="shared" si="6"/>
        <v>13340</v>
      </c>
      <c r="Z24" s="11">
        <f t="shared" si="7"/>
        <v>24910</v>
      </c>
      <c r="AA24" s="11" t="s">
        <v>45</v>
      </c>
      <c r="AB24" s="11" t="s">
        <v>46</v>
      </c>
      <c r="AC24" s="15">
        <v>4</v>
      </c>
      <c r="AD24" s="15">
        <v>27</v>
      </c>
      <c r="AE24" s="15">
        <v>45</v>
      </c>
      <c r="AF24" s="13">
        <f>AC24*60+AD24+AE24/60</f>
        <v>267.75</v>
      </c>
      <c r="AG24" s="38">
        <f t="shared" si="8"/>
        <v>38.75</v>
      </c>
      <c r="AH24" s="15">
        <v>2</v>
      </c>
      <c r="AI24" s="15">
        <v>2</v>
      </c>
      <c r="AJ24" s="15">
        <f>AH24+AI24/60</f>
        <v>2.0333333333333332</v>
      </c>
      <c r="AK24" s="28">
        <f t="shared" si="2"/>
        <v>278.8</v>
      </c>
      <c r="AL24" s="32">
        <v>43993</v>
      </c>
      <c r="AM24" s="37">
        <v>0.59027777777777779</v>
      </c>
      <c r="AN24" s="11" t="s">
        <v>69</v>
      </c>
      <c r="AO24" s="31"/>
    </row>
    <row r="25" spans="1:50" s="3" customFormat="1" ht="28" x14ac:dyDescent="0.2">
      <c r="A25"/>
      <c r="B25" s="11">
        <v>19</v>
      </c>
      <c r="C25" s="32">
        <v>44144</v>
      </c>
      <c r="D25" s="16">
        <v>0.40069444444444446</v>
      </c>
      <c r="E25" s="11">
        <v>0.25</v>
      </c>
      <c r="F25" s="33">
        <v>0.3</v>
      </c>
      <c r="G25" s="28">
        <v>0.8</v>
      </c>
      <c r="H25" s="28">
        <v>1.2</v>
      </c>
      <c r="I25" s="29">
        <v>42</v>
      </c>
      <c r="J25" s="29">
        <v>42</v>
      </c>
      <c r="K25" s="29">
        <v>20</v>
      </c>
      <c r="L25" s="29">
        <v>0</v>
      </c>
      <c r="M25" s="29">
        <v>31</v>
      </c>
      <c r="N25" s="29">
        <f t="shared" si="0"/>
        <v>31</v>
      </c>
      <c r="O25" s="28">
        <v>6</v>
      </c>
      <c r="P25" s="11" t="s">
        <v>58</v>
      </c>
      <c r="Q25" s="32">
        <v>44144</v>
      </c>
      <c r="R25" s="17">
        <v>5</v>
      </c>
      <c r="S25" s="17">
        <v>43</v>
      </c>
      <c r="T25" s="28">
        <f t="shared" si="10"/>
        <v>5.7166666666666668</v>
      </c>
      <c r="U25" s="16">
        <v>0.4055555555555555</v>
      </c>
      <c r="V25" s="11" t="s">
        <v>53</v>
      </c>
      <c r="W25" s="11">
        <f t="shared" si="4"/>
        <v>35280</v>
      </c>
      <c r="X25" s="11">
        <f t="shared" si="5"/>
        <v>34500</v>
      </c>
      <c r="Y25" s="11">
        <f t="shared" si="6"/>
        <v>1764</v>
      </c>
      <c r="Z25" s="11">
        <f t="shared" si="7"/>
        <v>32736</v>
      </c>
      <c r="AA25" s="11" t="s">
        <v>54</v>
      </c>
      <c r="AB25" s="11" t="s">
        <v>46</v>
      </c>
      <c r="AC25" s="13">
        <v>0</v>
      </c>
      <c r="AD25" s="13">
        <v>37</v>
      </c>
      <c r="AE25" s="13">
        <v>27</v>
      </c>
      <c r="AF25" s="13">
        <f>AC25*60+AD25+AE25/60</f>
        <v>37.450000000000003</v>
      </c>
      <c r="AG25" s="38">
        <f t="shared" si="8"/>
        <v>6.4500000000000028</v>
      </c>
      <c r="AH25" s="13">
        <v>2</v>
      </c>
      <c r="AI25" s="13">
        <v>4</v>
      </c>
      <c r="AJ25" s="14">
        <f>AH25+AI25/60</f>
        <v>2.0666666666666669</v>
      </c>
      <c r="AK25" s="28">
        <f t="shared" si="2"/>
        <v>45.233333333333334</v>
      </c>
      <c r="AL25" s="32">
        <v>44144</v>
      </c>
      <c r="AM25" s="37">
        <v>0.43333333333333335</v>
      </c>
      <c r="AN25" s="11" t="s">
        <v>69</v>
      </c>
      <c r="AO25" s="31"/>
    </row>
    <row r="26" spans="1:50" s="3" customFormat="1" ht="28" x14ac:dyDescent="0.2">
      <c r="A26"/>
      <c r="B26" s="11">
        <v>20</v>
      </c>
      <c r="C26" s="32">
        <v>44144</v>
      </c>
      <c r="D26" s="16">
        <v>0.40763888888888888</v>
      </c>
      <c r="E26" s="11">
        <v>0.25</v>
      </c>
      <c r="F26" s="33">
        <v>0.3</v>
      </c>
      <c r="G26" s="28">
        <v>0.8</v>
      </c>
      <c r="H26" s="28">
        <v>1.2</v>
      </c>
      <c r="I26" s="29">
        <v>50</v>
      </c>
      <c r="J26" s="29">
        <v>39</v>
      </c>
      <c r="K26" s="29">
        <v>44.3</v>
      </c>
      <c r="L26" s="29">
        <v>1</v>
      </c>
      <c r="M26" s="29">
        <v>13</v>
      </c>
      <c r="N26" s="29">
        <f t="shared" si="0"/>
        <v>73</v>
      </c>
      <c r="O26" s="28">
        <v>16</v>
      </c>
      <c r="P26" s="11" t="s">
        <v>58</v>
      </c>
      <c r="Q26" s="32">
        <v>44144</v>
      </c>
      <c r="R26" s="17">
        <v>10</v>
      </c>
      <c r="S26" s="17">
        <v>36</v>
      </c>
      <c r="T26" s="28">
        <f t="shared" si="10"/>
        <v>10.6</v>
      </c>
      <c r="U26" s="16">
        <v>0.42222222222222222</v>
      </c>
      <c r="V26" s="11" t="s">
        <v>53</v>
      </c>
      <c r="W26" s="11">
        <f t="shared" si="4"/>
        <v>86385</v>
      </c>
      <c r="X26" s="11">
        <f t="shared" si="5"/>
        <v>34500</v>
      </c>
      <c r="Y26" s="11">
        <f t="shared" si="6"/>
        <v>1950</v>
      </c>
      <c r="Z26" s="11">
        <f t="shared" si="7"/>
        <v>32550</v>
      </c>
      <c r="AA26" s="11" t="s">
        <v>59</v>
      </c>
      <c r="AB26" s="11" t="s">
        <v>46</v>
      </c>
      <c r="AC26" s="15">
        <v>1</v>
      </c>
      <c r="AD26" s="15">
        <v>29</v>
      </c>
      <c r="AE26" s="15">
        <v>55</v>
      </c>
      <c r="AF26" s="13">
        <f t="shared" ref="AF26:AF31" si="13">AC26*60+AD26+AE26/60</f>
        <v>89.916666666666671</v>
      </c>
      <c r="AG26" s="38">
        <f t="shared" si="8"/>
        <v>16.916666666666671</v>
      </c>
      <c r="AH26" s="15">
        <v>2</v>
      </c>
      <c r="AI26" s="15">
        <v>8</v>
      </c>
      <c r="AJ26" s="14">
        <f t="shared" ref="AJ26:AJ29" si="14">AH26+AI26/60</f>
        <v>2.1333333333333333</v>
      </c>
      <c r="AK26" s="28">
        <f t="shared" si="2"/>
        <v>102.65</v>
      </c>
      <c r="AL26" s="32">
        <v>44144</v>
      </c>
      <c r="AM26" s="37">
        <v>0.4861111111111111</v>
      </c>
      <c r="AN26" s="11" t="s">
        <v>69</v>
      </c>
      <c r="AO26" s="31"/>
    </row>
    <row r="27" spans="1:50" s="3" customFormat="1" ht="28" x14ac:dyDescent="0.2">
      <c r="A27"/>
      <c r="B27" s="11">
        <v>21</v>
      </c>
      <c r="C27" s="32">
        <v>44144</v>
      </c>
      <c r="D27" s="16">
        <v>0.43472222222222223</v>
      </c>
      <c r="E27" s="11">
        <v>0.25</v>
      </c>
      <c r="F27" s="33">
        <v>0.3</v>
      </c>
      <c r="G27" s="28">
        <v>0.8</v>
      </c>
      <c r="H27" s="28">
        <v>1.2</v>
      </c>
      <c r="I27" s="29">
        <v>102.1</v>
      </c>
      <c r="J27" s="29">
        <v>83.9</v>
      </c>
      <c r="K27" s="29">
        <v>11</v>
      </c>
      <c r="L27" s="29">
        <v>0</v>
      </c>
      <c r="M27" s="29">
        <v>47</v>
      </c>
      <c r="N27" s="29">
        <f t="shared" si="0"/>
        <v>47</v>
      </c>
      <c r="O27" s="28">
        <v>9</v>
      </c>
      <c r="P27" s="11" t="s">
        <v>58</v>
      </c>
      <c r="Q27" s="32">
        <v>44144</v>
      </c>
      <c r="R27" s="17">
        <v>3</v>
      </c>
      <c r="S27" s="17">
        <v>32</v>
      </c>
      <c r="T27" s="28">
        <f t="shared" si="10"/>
        <v>3.5333333333333332</v>
      </c>
      <c r="U27" s="16">
        <v>0.4375</v>
      </c>
      <c r="V27" s="11" t="s">
        <v>53</v>
      </c>
      <c r="W27" s="11">
        <f t="shared" si="4"/>
        <v>94228.090000000011</v>
      </c>
      <c r="X27" s="11">
        <f t="shared" si="5"/>
        <v>34500</v>
      </c>
      <c r="Y27" s="11">
        <f t="shared" si="6"/>
        <v>8566.19</v>
      </c>
      <c r="Z27" s="11">
        <f t="shared" si="7"/>
        <v>25933.809999999998</v>
      </c>
      <c r="AA27" s="11" t="s">
        <v>54</v>
      </c>
      <c r="AB27" s="11" t="s">
        <v>46</v>
      </c>
      <c r="AC27" s="15">
        <v>0</v>
      </c>
      <c r="AD27" s="15">
        <v>52</v>
      </c>
      <c r="AE27" s="15">
        <v>31</v>
      </c>
      <c r="AF27" s="13">
        <f t="shared" si="13"/>
        <v>52.516666666666666</v>
      </c>
      <c r="AG27" s="38">
        <f t="shared" si="8"/>
        <v>5.5166666666666657</v>
      </c>
      <c r="AH27" s="15">
        <v>1</v>
      </c>
      <c r="AI27" s="15">
        <v>15</v>
      </c>
      <c r="AJ27" s="14">
        <f t="shared" si="14"/>
        <v>1.25</v>
      </c>
      <c r="AK27" s="28">
        <f t="shared" si="2"/>
        <v>57.3</v>
      </c>
      <c r="AL27" s="32">
        <v>44144</v>
      </c>
      <c r="AM27" s="37">
        <v>0.47569444444444442</v>
      </c>
      <c r="AN27" s="11"/>
      <c r="AO27" s="31"/>
    </row>
    <row r="28" spans="1:50" s="3" customFormat="1" ht="28" x14ac:dyDescent="0.2">
      <c r="A28"/>
      <c r="B28" s="11">
        <v>22</v>
      </c>
      <c r="C28" s="32">
        <v>44144</v>
      </c>
      <c r="D28" s="16">
        <v>0.47847222222222219</v>
      </c>
      <c r="E28" s="11">
        <v>0.15</v>
      </c>
      <c r="F28" s="33">
        <v>0.1</v>
      </c>
      <c r="G28" s="28">
        <v>0.8</v>
      </c>
      <c r="H28" s="28">
        <v>1</v>
      </c>
      <c r="I28" s="29">
        <v>31.1</v>
      </c>
      <c r="J28" s="29">
        <v>31.1</v>
      </c>
      <c r="K28" s="29">
        <v>53</v>
      </c>
      <c r="L28" s="29">
        <v>0</v>
      </c>
      <c r="M28" s="29">
        <v>56</v>
      </c>
      <c r="N28" s="29">
        <f>L28*60+M28</f>
        <v>56</v>
      </c>
      <c r="O28" s="28">
        <v>6</v>
      </c>
      <c r="P28" s="11" t="s">
        <v>60</v>
      </c>
      <c r="Q28" s="32">
        <v>44144</v>
      </c>
      <c r="R28" s="17">
        <v>3</v>
      </c>
      <c r="S28" s="17">
        <v>10</v>
      </c>
      <c r="T28" s="28">
        <f t="shared" si="10"/>
        <v>3.1666666666666665</v>
      </c>
      <c r="U28" s="16">
        <v>0.48055555555555557</v>
      </c>
      <c r="V28" s="11" t="s">
        <v>53</v>
      </c>
      <c r="W28" s="11">
        <f t="shared" si="4"/>
        <v>51262.130000000005</v>
      </c>
      <c r="X28" s="11">
        <f t="shared" si="5"/>
        <v>34500</v>
      </c>
      <c r="Y28" s="11">
        <f t="shared" si="6"/>
        <v>967.21</v>
      </c>
      <c r="Z28" s="11">
        <f t="shared" si="7"/>
        <v>33532.79</v>
      </c>
      <c r="AA28" s="11" t="s">
        <v>54</v>
      </c>
      <c r="AB28" s="11" t="s">
        <v>46</v>
      </c>
      <c r="AC28" s="15">
        <v>1</v>
      </c>
      <c r="AD28" s="15">
        <v>1</v>
      </c>
      <c r="AE28" s="15">
        <v>59</v>
      </c>
      <c r="AF28" s="13">
        <f>AC28*60+AD28+AE28/60</f>
        <v>61.983333333333334</v>
      </c>
      <c r="AG28" s="38">
        <f t="shared" si="8"/>
        <v>5.9833333333333343</v>
      </c>
      <c r="AH28" s="15">
        <v>1</v>
      </c>
      <c r="AI28" s="15">
        <v>14</v>
      </c>
      <c r="AJ28" s="14">
        <f>AH28+AI28/60</f>
        <v>1.2333333333333334</v>
      </c>
      <c r="AK28" s="28">
        <f t="shared" si="2"/>
        <v>66.38333333333334</v>
      </c>
      <c r="AL28" s="32">
        <v>44144</v>
      </c>
      <c r="AM28" s="20">
        <v>0.52430555555555558</v>
      </c>
      <c r="AN28" s="11"/>
      <c r="AO28" s="31"/>
    </row>
    <row r="29" spans="1:50" s="3" customFormat="1" ht="28" x14ac:dyDescent="0.2">
      <c r="A29"/>
      <c r="B29" s="11">
        <v>23</v>
      </c>
      <c r="C29" s="32">
        <v>44144</v>
      </c>
      <c r="D29" s="16">
        <v>0.48958333333333331</v>
      </c>
      <c r="E29" s="11">
        <v>0.15</v>
      </c>
      <c r="F29" s="33">
        <v>0.1</v>
      </c>
      <c r="G29" s="28">
        <v>0.8</v>
      </c>
      <c r="H29" s="28">
        <v>1</v>
      </c>
      <c r="I29" s="29">
        <v>50.5</v>
      </c>
      <c r="J29" s="29">
        <v>34.9</v>
      </c>
      <c r="K29" s="29">
        <v>37.299999999999997</v>
      </c>
      <c r="L29" s="29">
        <v>1</v>
      </c>
      <c r="M29" s="29">
        <v>16</v>
      </c>
      <c r="N29" s="29">
        <f t="shared" si="0"/>
        <v>76</v>
      </c>
      <c r="O29" s="28">
        <v>10</v>
      </c>
      <c r="P29" s="11" t="s">
        <v>60</v>
      </c>
      <c r="Q29" s="32">
        <v>44144</v>
      </c>
      <c r="R29" s="17">
        <v>16</v>
      </c>
      <c r="S29" s="17">
        <v>52</v>
      </c>
      <c r="T29" s="28">
        <f t="shared" si="10"/>
        <v>16.866666666666667</v>
      </c>
      <c r="U29" s="16">
        <v>6.9444444444444447E-4</v>
      </c>
      <c r="V29" s="11" t="s">
        <v>53</v>
      </c>
      <c r="W29" s="11">
        <f t="shared" si="4"/>
        <v>65739.384999999995</v>
      </c>
      <c r="X29" s="11">
        <f t="shared" si="5"/>
        <v>34500</v>
      </c>
      <c r="Y29" s="11">
        <f t="shared" si="6"/>
        <v>1762.4499999999998</v>
      </c>
      <c r="Z29" s="11">
        <f t="shared" si="7"/>
        <v>32737.55</v>
      </c>
      <c r="AA29" s="11" t="s">
        <v>59</v>
      </c>
      <c r="AB29" s="11" t="s">
        <v>46</v>
      </c>
      <c r="AC29" s="15">
        <v>1</v>
      </c>
      <c r="AD29" s="15">
        <v>44</v>
      </c>
      <c r="AE29" s="15">
        <v>0</v>
      </c>
      <c r="AF29" s="13">
        <f t="shared" si="13"/>
        <v>104</v>
      </c>
      <c r="AG29" s="38">
        <f t="shared" si="8"/>
        <v>28</v>
      </c>
      <c r="AH29" s="15">
        <v>2</v>
      </c>
      <c r="AI29" s="15">
        <v>9</v>
      </c>
      <c r="AJ29" s="14">
        <f t="shared" si="14"/>
        <v>2.15</v>
      </c>
      <c r="AK29" s="28">
        <f t="shared" si="2"/>
        <v>123.01666666666667</v>
      </c>
      <c r="AL29" s="32">
        <v>44144</v>
      </c>
      <c r="AM29" s="37">
        <v>0.57500000000000007</v>
      </c>
      <c r="AN29" s="11"/>
      <c r="AO29" s="31"/>
    </row>
    <row r="30" spans="1:50" s="3" customFormat="1" ht="28" x14ac:dyDescent="0.2">
      <c r="A30"/>
      <c r="B30" s="11">
        <v>24</v>
      </c>
      <c r="C30" s="32">
        <v>44144</v>
      </c>
      <c r="D30" s="20">
        <v>0.52777777777777779</v>
      </c>
      <c r="E30" s="11">
        <v>0.15</v>
      </c>
      <c r="F30" s="33">
        <v>0.1</v>
      </c>
      <c r="G30" s="28">
        <v>0.8</v>
      </c>
      <c r="H30" s="28">
        <v>1</v>
      </c>
      <c r="I30" s="29">
        <v>43.5</v>
      </c>
      <c r="J30" s="29">
        <v>43.5</v>
      </c>
      <c r="K30" s="29">
        <v>51</v>
      </c>
      <c r="L30" s="29">
        <v>1</v>
      </c>
      <c r="M30" s="29">
        <v>26</v>
      </c>
      <c r="N30" s="29">
        <f t="shared" ref="N30:N35" si="15">L30*60+M30</f>
        <v>86</v>
      </c>
      <c r="O30" s="28">
        <v>8</v>
      </c>
      <c r="P30" s="11" t="s">
        <v>60</v>
      </c>
      <c r="Q30" s="32">
        <v>44144</v>
      </c>
      <c r="R30" s="19">
        <v>4</v>
      </c>
      <c r="S30" s="19">
        <v>14</v>
      </c>
      <c r="T30" s="28">
        <f t="shared" si="10"/>
        <v>4.2333333333333334</v>
      </c>
      <c r="U30" s="20">
        <v>0.53055555555555556</v>
      </c>
      <c r="V30" s="11" t="s">
        <v>53</v>
      </c>
      <c r="W30" s="11">
        <f t="shared" si="4"/>
        <v>96504.75</v>
      </c>
      <c r="X30" s="11">
        <f t="shared" si="5"/>
        <v>34500</v>
      </c>
      <c r="Y30" s="11">
        <f t="shared" si="6"/>
        <v>1892.25</v>
      </c>
      <c r="Z30" s="11">
        <f t="shared" si="7"/>
        <v>32607.75</v>
      </c>
      <c r="AA30" s="11" t="s">
        <v>54</v>
      </c>
      <c r="AB30" s="11" t="s">
        <v>46</v>
      </c>
      <c r="AC30" s="15">
        <v>1</v>
      </c>
      <c r="AD30" s="15">
        <v>42</v>
      </c>
      <c r="AE30" s="15">
        <v>25</v>
      </c>
      <c r="AF30" s="13">
        <f>AC30*60+AD30+AE30/60</f>
        <v>102.41666666666667</v>
      </c>
      <c r="AG30" s="38">
        <f t="shared" si="8"/>
        <v>16.416666666666671</v>
      </c>
      <c r="AH30" s="15">
        <v>2</v>
      </c>
      <c r="AI30" s="15">
        <v>41</v>
      </c>
      <c r="AJ30" s="14">
        <f>AH30+AI30/60</f>
        <v>2.6833333333333336</v>
      </c>
      <c r="AK30" s="28">
        <f t="shared" si="2"/>
        <v>109.33333333333334</v>
      </c>
      <c r="AL30" s="32">
        <v>44144</v>
      </c>
      <c r="AM30" s="37">
        <v>0.6020833333333333</v>
      </c>
      <c r="AN30" s="11"/>
      <c r="AO30" s="31"/>
    </row>
    <row r="31" spans="1:50" s="3" customFormat="1" ht="28" x14ac:dyDescent="0.2">
      <c r="A31"/>
      <c r="B31" s="11">
        <v>25</v>
      </c>
      <c r="C31" s="21">
        <v>44145</v>
      </c>
      <c r="D31" s="20">
        <v>0.62013888888888891</v>
      </c>
      <c r="E31" s="19">
        <v>0.15</v>
      </c>
      <c r="F31" s="19">
        <v>15</v>
      </c>
      <c r="G31" s="19">
        <v>0.8</v>
      </c>
      <c r="H31" s="19">
        <v>1</v>
      </c>
      <c r="I31" s="19">
        <v>138.80000000000001</v>
      </c>
      <c r="J31" s="19">
        <v>46.5</v>
      </c>
      <c r="K31" s="19">
        <v>9.9</v>
      </c>
      <c r="L31" s="19">
        <v>1</v>
      </c>
      <c r="M31" s="19">
        <v>8</v>
      </c>
      <c r="N31" s="19">
        <f t="shared" si="15"/>
        <v>68</v>
      </c>
      <c r="O31" s="19">
        <v>8</v>
      </c>
      <c r="P31" s="11" t="s">
        <v>43</v>
      </c>
      <c r="Q31" s="21">
        <v>44145</v>
      </c>
      <c r="R31" s="19">
        <v>10</v>
      </c>
      <c r="S31" s="19">
        <v>10</v>
      </c>
      <c r="T31" s="28">
        <f>R31+S31/60</f>
        <v>10.166666666666666</v>
      </c>
      <c r="U31" s="22">
        <v>0.625</v>
      </c>
      <c r="V31" s="11" t="s">
        <v>53</v>
      </c>
      <c r="W31" s="11">
        <f t="shared" si="4"/>
        <v>63896.580000000009</v>
      </c>
      <c r="X31" s="11">
        <f t="shared" si="5"/>
        <v>34500</v>
      </c>
      <c r="Y31" s="11">
        <f t="shared" si="6"/>
        <v>6454.2000000000007</v>
      </c>
      <c r="Z31" s="11">
        <f t="shared" si="7"/>
        <v>28045.8</v>
      </c>
      <c r="AA31" s="19" t="s">
        <v>59</v>
      </c>
      <c r="AB31" s="11" t="s">
        <v>46</v>
      </c>
      <c r="AC31" s="19">
        <v>1</v>
      </c>
      <c r="AD31" s="19">
        <v>38</v>
      </c>
      <c r="AE31" s="19">
        <v>56</v>
      </c>
      <c r="AF31" s="13">
        <f t="shared" si="13"/>
        <v>98.933333333333337</v>
      </c>
      <c r="AG31" s="38">
        <f t="shared" si="8"/>
        <v>30.933333333333337</v>
      </c>
      <c r="AH31" s="19">
        <v>1</v>
      </c>
      <c r="AI31" s="19">
        <v>3</v>
      </c>
      <c r="AJ31" s="19">
        <f>AH31+AI31/60</f>
        <v>1.05</v>
      </c>
      <c r="AK31" s="28">
        <f t="shared" si="2"/>
        <v>110.15</v>
      </c>
      <c r="AL31" s="23">
        <v>44145</v>
      </c>
      <c r="AM31" s="24">
        <v>0.69374999999999998</v>
      </c>
      <c r="AN31" s="18"/>
      <c r="AO31" s="31"/>
    </row>
    <row r="32" spans="1:50" s="3" customFormat="1" ht="28" x14ac:dyDescent="0.2">
      <c r="A32"/>
      <c r="B32" s="11">
        <v>26</v>
      </c>
      <c r="C32" s="32">
        <v>44145</v>
      </c>
      <c r="D32" s="20">
        <v>0.62013888888888891</v>
      </c>
      <c r="E32" s="19">
        <v>0.15</v>
      </c>
      <c r="F32" s="19">
        <v>15</v>
      </c>
      <c r="G32" s="19">
        <v>0.8</v>
      </c>
      <c r="H32" s="19">
        <v>1</v>
      </c>
      <c r="I32" s="29">
        <v>106.8</v>
      </c>
      <c r="J32" s="29">
        <v>38.9</v>
      </c>
      <c r="K32" s="29">
        <v>6.4</v>
      </c>
      <c r="L32" s="29">
        <v>1</v>
      </c>
      <c r="M32" s="29">
        <v>6</v>
      </c>
      <c r="N32" s="29">
        <f t="shared" si="15"/>
        <v>66</v>
      </c>
      <c r="O32" s="28">
        <v>7</v>
      </c>
      <c r="P32" s="11" t="s">
        <v>43</v>
      </c>
      <c r="Q32" s="32">
        <v>44145</v>
      </c>
      <c r="R32" s="17">
        <v>1</v>
      </c>
      <c r="S32" s="17">
        <v>41</v>
      </c>
      <c r="T32" s="28">
        <f t="shared" ref="T32:T35" si="16">R32+S32/60</f>
        <v>1.6833333333333333</v>
      </c>
      <c r="U32" s="16">
        <v>0.62847222222222221</v>
      </c>
      <c r="V32" s="11" t="s">
        <v>53</v>
      </c>
      <c r="W32" s="11">
        <f t="shared" si="4"/>
        <v>26588.928</v>
      </c>
      <c r="X32" s="11">
        <f t="shared" si="5"/>
        <v>34500</v>
      </c>
      <c r="Y32" s="11">
        <f t="shared" si="6"/>
        <v>4154.5199999999995</v>
      </c>
      <c r="Z32" s="11">
        <f t="shared" si="7"/>
        <v>30345.48</v>
      </c>
      <c r="AA32" s="11" t="s">
        <v>54</v>
      </c>
      <c r="AB32" s="11" t="s">
        <v>46</v>
      </c>
      <c r="AC32" s="15">
        <v>1</v>
      </c>
      <c r="AD32" s="15">
        <v>40</v>
      </c>
      <c r="AE32" s="15">
        <v>59</v>
      </c>
      <c r="AF32" s="13">
        <f>AC32*60+AD32+AE32/60</f>
        <v>100.98333333333333</v>
      </c>
      <c r="AG32" s="38">
        <f t="shared" si="8"/>
        <v>34.983333333333334</v>
      </c>
      <c r="AH32" s="15">
        <v>0</v>
      </c>
      <c r="AI32" s="15">
        <v>53</v>
      </c>
      <c r="AJ32" s="14">
        <f>AH32+AI32/60</f>
        <v>0.8833333333333333</v>
      </c>
      <c r="AK32" s="28">
        <f t="shared" si="2"/>
        <v>103.55</v>
      </c>
      <c r="AL32" s="23">
        <v>44145</v>
      </c>
      <c r="AM32" s="36">
        <v>0.69791666666666663</v>
      </c>
      <c r="AN32" s="11"/>
      <c r="AO32" s="31"/>
    </row>
    <row r="33" spans="1:42" s="3" customFormat="1" ht="28" x14ac:dyDescent="0.2">
      <c r="A33"/>
      <c r="B33" s="11">
        <v>27</v>
      </c>
      <c r="C33" s="21">
        <v>44145</v>
      </c>
      <c r="D33" s="20">
        <v>0.62152777777777779</v>
      </c>
      <c r="E33" s="19">
        <v>0.15</v>
      </c>
      <c r="F33" s="19">
        <v>15</v>
      </c>
      <c r="G33" s="19">
        <v>0.8</v>
      </c>
      <c r="H33" s="19">
        <v>1</v>
      </c>
      <c r="I33" s="29">
        <v>81.7</v>
      </c>
      <c r="J33" s="29">
        <v>75.8</v>
      </c>
      <c r="K33" s="29">
        <v>9.6999999999999993</v>
      </c>
      <c r="L33" s="29">
        <v>1</v>
      </c>
      <c r="M33" s="29">
        <v>34</v>
      </c>
      <c r="N33" s="29">
        <f t="shared" si="15"/>
        <v>94</v>
      </c>
      <c r="O33" s="28">
        <v>11</v>
      </c>
      <c r="P33" s="11" t="s">
        <v>43</v>
      </c>
      <c r="Q33" s="21">
        <v>44145</v>
      </c>
      <c r="R33" s="17">
        <v>4</v>
      </c>
      <c r="S33" s="17">
        <v>38</v>
      </c>
      <c r="T33" s="28">
        <f t="shared" si="16"/>
        <v>4.6333333333333329</v>
      </c>
      <c r="U33" s="16">
        <v>0.63680555555555551</v>
      </c>
      <c r="V33" s="11" t="s">
        <v>44</v>
      </c>
      <c r="W33" s="11">
        <f t="shared" si="4"/>
        <v>60070.741999999991</v>
      </c>
      <c r="X33" s="11">
        <f t="shared" si="5"/>
        <v>38250</v>
      </c>
      <c r="Y33" s="11">
        <f t="shared" si="6"/>
        <v>6192.86</v>
      </c>
      <c r="Z33" s="11">
        <f t="shared" si="7"/>
        <v>32057.14</v>
      </c>
      <c r="AA33" s="11" t="s">
        <v>45</v>
      </c>
      <c r="AB33" s="11" t="s">
        <v>46</v>
      </c>
      <c r="AC33" s="15">
        <v>2</v>
      </c>
      <c r="AD33" s="15">
        <v>9</v>
      </c>
      <c r="AE33" s="15">
        <v>11</v>
      </c>
      <c r="AF33" s="15">
        <f>AC33*60+AD33+AE33/60</f>
        <v>129.18333333333334</v>
      </c>
      <c r="AG33" s="38">
        <f t="shared" si="8"/>
        <v>35.183333333333337</v>
      </c>
      <c r="AH33" s="15">
        <v>2</v>
      </c>
      <c r="AI33" s="15">
        <v>36</v>
      </c>
      <c r="AJ33" s="14">
        <f>AH33+AI33/60</f>
        <v>2.6</v>
      </c>
      <c r="AK33" s="28">
        <f t="shared" si="2"/>
        <v>136.41666666666666</v>
      </c>
      <c r="AL33" s="32">
        <v>44145</v>
      </c>
      <c r="AM33" s="35">
        <v>0.72777777777777775</v>
      </c>
      <c r="AN33" s="35"/>
      <c r="AO33" s="31"/>
    </row>
    <row r="34" spans="1:42" s="3" customFormat="1" ht="28" x14ac:dyDescent="0.2">
      <c r="A34"/>
      <c r="B34" s="11">
        <v>28</v>
      </c>
      <c r="C34" s="32">
        <v>44145</v>
      </c>
      <c r="D34" s="20">
        <v>0.62222222222222223</v>
      </c>
      <c r="E34" s="19">
        <v>0.15</v>
      </c>
      <c r="F34" s="19">
        <v>15</v>
      </c>
      <c r="G34" s="19">
        <v>0.8</v>
      </c>
      <c r="H34" s="19">
        <v>1</v>
      </c>
      <c r="I34" s="29">
        <v>105.1</v>
      </c>
      <c r="J34" s="29">
        <v>48.2</v>
      </c>
      <c r="K34" s="29">
        <v>6</v>
      </c>
      <c r="L34" s="29">
        <v>1</v>
      </c>
      <c r="M34" s="29">
        <v>53</v>
      </c>
      <c r="N34" s="29">
        <f t="shared" si="15"/>
        <v>113</v>
      </c>
      <c r="O34" s="28">
        <v>13</v>
      </c>
      <c r="P34" s="11" t="s">
        <v>43</v>
      </c>
      <c r="Q34" s="32">
        <v>44145</v>
      </c>
      <c r="R34" s="17">
        <v>1</v>
      </c>
      <c r="S34" s="17">
        <v>22</v>
      </c>
      <c r="T34" s="28">
        <f t="shared" si="16"/>
        <v>1.3666666666666667</v>
      </c>
      <c r="U34" s="16">
        <v>0.63958333333333328</v>
      </c>
      <c r="V34" s="11" t="s">
        <v>44</v>
      </c>
      <c r="W34" s="11">
        <f t="shared" si="4"/>
        <v>30394.92</v>
      </c>
      <c r="X34" s="11">
        <f t="shared" si="5"/>
        <v>38250</v>
      </c>
      <c r="Y34" s="11">
        <f t="shared" si="6"/>
        <v>5065.82</v>
      </c>
      <c r="Z34" s="11">
        <f t="shared" si="7"/>
        <v>33184.18</v>
      </c>
      <c r="AA34" s="11" t="s">
        <v>54</v>
      </c>
      <c r="AB34" s="11" t="s">
        <v>46</v>
      </c>
      <c r="AC34" s="15">
        <v>2</v>
      </c>
      <c r="AD34" s="15">
        <v>27</v>
      </c>
      <c r="AE34" s="15">
        <v>10</v>
      </c>
      <c r="AF34" s="15">
        <f t="shared" ref="AF34:AF42" si="17">AC34*60+AD34+AE34/60</f>
        <v>147.16666666666666</v>
      </c>
      <c r="AG34" s="38">
        <f t="shared" si="8"/>
        <v>34.166666666666657</v>
      </c>
      <c r="AH34" s="15">
        <v>1</v>
      </c>
      <c r="AI34" s="15">
        <v>30</v>
      </c>
      <c r="AJ34" s="14">
        <f t="shared" ref="AJ34:AJ42" si="18">AH34+AI34/60</f>
        <v>1.5</v>
      </c>
      <c r="AK34" s="28">
        <f t="shared" si="2"/>
        <v>150.03333333333333</v>
      </c>
      <c r="AL34" s="32">
        <v>44145</v>
      </c>
      <c r="AM34" s="11" t="s">
        <v>70</v>
      </c>
      <c r="AN34" s="11"/>
      <c r="AO34" s="31"/>
    </row>
    <row r="35" spans="1:42" s="3" customFormat="1" ht="28" x14ac:dyDescent="0.2">
      <c r="A35"/>
      <c r="B35" s="11">
        <v>29</v>
      </c>
      <c r="C35" s="21">
        <v>44145</v>
      </c>
      <c r="D35" s="20">
        <v>0.69444444444444453</v>
      </c>
      <c r="E35" s="19">
        <v>0.15</v>
      </c>
      <c r="F35" s="19">
        <v>15</v>
      </c>
      <c r="G35" s="19">
        <v>0.8</v>
      </c>
      <c r="H35" s="19">
        <v>1</v>
      </c>
      <c r="I35" s="29">
        <v>101.7</v>
      </c>
      <c r="J35" s="29">
        <v>61.2</v>
      </c>
      <c r="K35" s="29">
        <v>5.2</v>
      </c>
      <c r="L35" s="29">
        <v>1</v>
      </c>
      <c r="M35" s="29">
        <v>34</v>
      </c>
      <c r="N35" s="29">
        <f t="shared" si="15"/>
        <v>94</v>
      </c>
      <c r="O35" s="28">
        <v>10</v>
      </c>
      <c r="P35" s="11" t="s">
        <v>43</v>
      </c>
      <c r="Q35" s="21">
        <v>44145</v>
      </c>
      <c r="R35" s="17">
        <v>2</v>
      </c>
      <c r="S35" s="17">
        <v>0</v>
      </c>
      <c r="T35" s="28">
        <f t="shared" si="16"/>
        <v>2</v>
      </c>
      <c r="U35" s="16">
        <v>0.6958333333333333</v>
      </c>
      <c r="V35" s="11" t="s">
        <v>53</v>
      </c>
      <c r="W35" s="11">
        <f t="shared" si="4"/>
        <v>32365.008000000005</v>
      </c>
      <c r="X35" s="11">
        <f t="shared" si="5"/>
        <v>34500</v>
      </c>
      <c r="Y35" s="11">
        <f t="shared" si="6"/>
        <v>6224.0400000000009</v>
      </c>
      <c r="Z35" s="11">
        <f t="shared" si="7"/>
        <v>28275.96</v>
      </c>
      <c r="AA35" s="11" t="s">
        <v>54</v>
      </c>
      <c r="AB35" s="11" t="s">
        <v>46</v>
      </c>
      <c r="AC35" s="15">
        <v>1</v>
      </c>
      <c r="AD35" s="15">
        <v>54</v>
      </c>
      <c r="AE35" s="15">
        <v>36</v>
      </c>
      <c r="AF35" s="15">
        <f t="shared" si="17"/>
        <v>114.6</v>
      </c>
      <c r="AG35" s="38">
        <f t="shared" si="8"/>
        <v>20.599999999999994</v>
      </c>
      <c r="AH35" s="15">
        <v>0</v>
      </c>
      <c r="AI35" s="15">
        <v>22</v>
      </c>
      <c r="AJ35" s="14">
        <f t="shared" si="18"/>
        <v>0.36666666666666664</v>
      </c>
      <c r="AK35" s="28">
        <f t="shared" si="2"/>
        <v>116.96666666666665</v>
      </c>
      <c r="AL35" s="32">
        <v>44145</v>
      </c>
      <c r="AM35" s="11" t="s">
        <v>71</v>
      </c>
      <c r="AN35" s="11"/>
      <c r="AO35" s="31"/>
    </row>
    <row r="36" spans="1:42" s="3" customFormat="1" ht="28" x14ac:dyDescent="0.2">
      <c r="A36"/>
      <c r="B36" s="11">
        <v>30</v>
      </c>
      <c r="C36" s="32">
        <v>44145</v>
      </c>
      <c r="D36" s="20">
        <v>0.69444444444444453</v>
      </c>
      <c r="E36" s="19">
        <v>0.15</v>
      </c>
      <c r="F36" s="19">
        <v>15</v>
      </c>
      <c r="G36" s="19">
        <v>0.8</v>
      </c>
      <c r="H36" s="19">
        <v>1</v>
      </c>
      <c r="I36" s="29">
        <v>68.3</v>
      </c>
      <c r="J36" s="29">
        <v>58.9</v>
      </c>
      <c r="K36" s="29">
        <v>5</v>
      </c>
      <c r="L36" s="29">
        <v>1</v>
      </c>
      <c r="M36" s="29">
        <v>8</v>
      </c>
      <c r="N36" s="29">
        <f t="shared" ref="N36:N42" si="19">L36*60+M36</f>
        <v>68</v>
      </c>
      <c r="O36" s="28">
        <v>7</v>
      </c>
      <c r="P36" s="11" t="s">
        <v>43</v>
      </c>
      <c r="Q36" s="32">
        <v>44145</v>
      </c>
      <c r="R36" s="17">
        <v>15</v>
      </c>
      <c r="S36" s="17">
        <v>34</v>
      </c>
      <c r="T36" s="28">
        <f t="shared" ref="T36:T42" si="20">R36+S36/60</f>
        <v>15.566666666666666</v>
      </c>
      <c r="U36" s="16">
        <v>0.70694444444444438</v>
      </c>
      <c r="V36" s="11" t="s">
        <v>53</v>
      </c>
      <c r="W36" s="11">
        <f t="shared" si="4"/>
        <v>20114.349999999999</v>
      </c>
      <c r="X36" s="11">
        <f t="shared" si="5"/>
        <v>34500</v>
      </c>
      <c r="Y36" s="11">
        <f t="shared" si="6"/>
        <v>4022.87</v>
      </c>
      <c r="Z36" s="11">
        <f t="shared" si="7"/>
        <v>30477.13</v>
      </c>
      <c r="AA36" s="11" t="s">
        <v>59</v>
      </c>
      <c r="AB36" s="11" t="s">
        <v>46</v>
      </c>
      <c r="AC36" s="15">
        <v>1</v>
      </c>
      <c r="AD36" s="15">
        <v>17</v>
      </c>
      <c r="AE36" s="15">
        <v>0</v>
      </c>
      <c r="AF36" s="15">
        <f t="shared" si="17"/>
        <v>77</v>
      </c>
      <c r="AG36" s="38">
        <f t="shared" si="8"/>
        <v>9</v>
      </c>
      <c r="AH36" s="15">
        <v>2</v>
      </c>
      <c r="AI36" s="15">
        <v>0</v>
      </c>
      <c r="AJ36" s="14">
        <f t="shared" si="18"/>
        <v>2</v>
      </c>
      <c r="AK36" s="28">
        <f t="shared" si="2"/>
        <v>94.566666666666663</v>
      </c>
      <c r="AL36" s="32">
        <v>44145</v>
      </c>
      <c r="AM36" s="35">
        <v>0.76180555555555562</v>
      </c>
      <c r="AN36" s="11"/>
      <c r="AO36" s="31"/>
    </row>
    <row r="37" spans="1:42" s="3" customFormat="1" ht="28" x14ac:dyDescent="0.2">
      <c r="A37"/>
      <c r="B37" s="11">
        <v>31</v>
      </c>
      <c r="C37" s="32">
        <v>44145</v>
      </c>
      <c r="D37" s="16" t="s">
        <v>72</v>
      </c>
      <c r="E37" s="19">
        <v>0.15</v>
      </c>
      <c r="F37" s="19">
        <v>15</v>
      </c>
      <c r="G37" s="19">
        <v>0.8</v>
      </c>
      <c r="H37" s="19">
        <v>1</v>
      </c>
      <c r="I37" s="29">
        <v>62.2</v>
      </c>
      <c r="J37" s="29">
        <v>97.7</v>
      </c>
      <c r="K37" s="29">
        <v>4.8</v>
      </c>
      <c r="L37" s="29">
        <v>0</v>
      </c>
      <c r="M37" s="29">
        <v>39</v>
      </c>
      <c r="N37" s="29">
        <f>L37*60+M37</f>
        <v>39</v>
      </c>
      <c r="O37" s="28">
        <v>3</v>
      </c>
      <c r="P37" s="11" t="s">
        <v>43</v>
      </c>
      <c r="Q37" s="32">
        <v>44145</v>
      </c>
      <c r="R37" s="19">
        <v>3</v>
      </c>
      <c r="S37" s="19">
        <v>22</v>
      </c>
      <c r="T37" s="28">
        <f t="shared" si="20"/>
        <v>3.3666666666666667</v>
      </c>
      <c r="U37" s="18" t="s">
        <v>73</v>
      </c>
      <c r="V37" s="11" t="s">
        <v>44</v>
      </c>
      <c r="W37" s="11">
        <f t="shared" si="4"/>
        <v>29169.312000000002</v>
      </c>
      <c r="X37" s="11">
        <f t="shared" si="5"/>
        <v>38250</v>
      </c>
      <c r="Y37" s="11">
        <f t="shared" si="6"/>
        <v>6076.9400000000005</v>
      </c>
      <c r="Z37" s="11">
        <f t="shared" si="7"/>
        <v>32173.059999999998</v>
      </c>
      <c r="AA37" s="11" t="s">
        <v>45</v>
      </c>
      <c r="AB37" s="11" t="s">
        <v>46</v>
      </c>
      <c r="AC37" s="15">
        <v>1</v>
      </c>
      <c r="AD37" s="15">
        <v>12</v>
      </c>
      <c r="AE37" s="15">
        <v>20</v>
      </c>
      <c r="AF37" s="15">
        <f t="shared" si="17"/>
        <v>72.333333333333329</v>
      </c>
      <c r="AG37" s="38">
        <f t="shared" si="8"/>
        <v>33.333333333333329</v>
      </c>
      <c r="AH37" s="15">
        <v>0</v>
      </c>
      <c r="AI37" s="15">
        <v>42</v>
      </c>
      <c r="AJ37" s="14">
        <f t="shared" si="18"/>
        <v>0.7</v>
      </c>
      <c r="AK37" s="28">
        <f t="shared" si="2"/>
        <v>76.399999999999991</v>
      </c>
      <c r="AL37" s="32">
        <v>44145</v>
      </c>
      <c r="AM37" s="11" t="s">
        <v>74</v>
      </c>
      <c r="AN37" s="11"/>
      <c r="AO37" s="31"/>
    </row>
    <row r="38" spans="1:42" s="3" customFormat="1" ht="28" x14ac:dyDescent="0.2">
      <c r="A38"/>
      <c r="B38" s="11">
        <v>32</v>
      </c>
      <c r="C38" s="21">
        <v>44146</v>
      </c>
      <c r="D38" s="16">
        <v>0.33333333333333331</v>
      </c>
      <c r="E38" s="19">
        <v>0.15</v>
      </c>
      <c r="F38" s="19">
        <v>15</v>
      </c>
      <c r="G38" s="19">
        <v>0.8</v>
      </c>
      <c r="H38" s="19">
        <v>1</v>
      </c>
      <c r="I38" s="29">
        <v>61.6</v>
      </c>
      <c r="J38" s="29">
        <v>72.5</v>
      </c>
      <c r="K38" s="29">
        <v>9.1</v>
      </c>
      <c r="L38" s="29">
        <v>1</v>
      </c>
      <c r="M38" s="29">
        <v>37</v>
      </c>
      <c r="N38" s="29">
        <f t="shared" si="19"/>
        <v>97</v>
      </c>
      <c r="O38" s="28">
        <v>12</v>
      </c>
      <c r="P38" s="11" t="s">
        <v>43</v>
      </c>
      <c r="Q38" s="23">
        <v>44146</v>
      </c>
      <c r="R38" s="17">
        <v>2</v>
      </c>
      <c r="S38" s="17">
        <v>13</v>
      </c>
      <c r="T38" s="28">
        <f t="shared" si="20"/>
        <v>2.2166666666666668</v>
      </c>
      <c r="U38" s="16">
        <v>0.36874999999999997</v>
      </c>
      <c r="V38" s="11" t="s">
        <v>53</v>
      </c>
      <c r="W38" s="11">
        <f t="shared" si="4"/>
        <v>40640.6</v>
      </c>
      <c r="X38" s="11">
        <f t="shared" si="5"/>
        <v>34500</v>
      </c>
      <c r="Y38" s="11">
        <f t="shared" si="6"/>
        <v>4466</v>
      </c>
      <c r="Z38" s="11">
        <f t="shared" si="7"/>
        <v>30034</v>
      </c>
      <c r="AA38" s="11" t="s">
        <v>54</v>
      </c>
      <c r="AB38" s="11" t="s">
        <v>46</v>
      </c>
      <c r="AC38" s="15">
        <v>2</v>
      </c>
      <c r="AD38" s="15">
        <v>7</v>
      </c>
      <c r="AE38" s="15">
        <v>0</v>
      </c>
      <c r="AF38" s="15">
        <f t="shared" si="17"/>
        <v>127</v>
      </c>
      <c r="AG38" s="38">
        <f t="shared" si="8"/>
        <v>30</v>
      </c>
      <c r="AH38" s="15">
        <v>1</v>
      </c>
      <c r="AI38" s="15">
        <v>3</v>
      </c>
      <c r="AJ38" s="14">
        <f t="shared" si="18"/>
        <v>1.05</v>
      </c>
      <c r="AK38" s="28">
        <f t="shared" si="2"/>
        <v>130.26666666666668</v>
      </c>
      <c r="AL38" s="32">
        <v>44146</v>
      </c>
      <c r="AM38" s="36">
        <v>0.45763888888888887</v>
      </c>
      <c r="AN38" s="11"/>
      <c r="AO38" s="31"/>
    </row>
    <row r="39" spans="1:42" s="3" customFormat="1" ht="28" x14ac:dyDescent="0.2">
      <c r="A39"/>
      <c r="B39" s="11">
        <v>33</v>
      </c>
      <c r="C39" s="32">
        <v>44146</v>
      </c>
      <c r="D39" s="16">
        <v>0.33333333333333331</v>
      </c>
      <c r="E39" s="19">
        <v>0.15</v>
      </c>
      <c r="F39" s="19">
        <v>15</v>
      </c>
      <c r="G39" s="19">
        <v>0.8</v>
      </c>
      <c r="H39" s="19">
        <v>1</v>
      </c>
      <c r="I39" s="29">
        <v>71.8</v>
      </c>
      <c r="J39" s="29">
        <v>55.5</v>
      </c>
      <c r="K39" s="29">
        <v>9.1</v>
      </c>
      <c r="L39" s="29">
        <v>1</v>
      </c>
      <c r="M39" s="29">
        <v>26</v>
      </c>
      <c r="N39" s="29">
        <f t="shared" si="19"/>
        <v>86</v>
      </c>
      <c r="O39" s="28">
        <v>11</v>
      </c>
      <c r="P39" s="11" t="s">
        <v>43</v>
      </c>
      <c r="Q39" s="32">
        <v>44146</v>
      </c>
      <c r="R39" s="17">
        <v>3</v>
      </c>
      <c r="S39" s="17">
        <v>45</v>
      </c>
      <c r="T39" s="28">
        <f t="shared" si="20"/>
        <v>3.75</v>
      </c>
      <c r="U39" s="16">
        <v>0.36944444444444446</v>
      </c>
      <c r="V39" s="11" t="s">
        <v>44</v>
      </c>
      <c r="W39" s="11">
        <f t="shared" si="4"/>
        <v>36262.589999999997</v>
      </c>
      <c r="X39" s="11">
        <f t="shared" si="5"/>
        <v>38250</v>
      </c>
      <c r="Y39" s="11">
        <f t="shared" si="6"/>
        <v>3984.8999999999996</v>
      </c>
      <c r="Z39" s="11">
        <f t="shared" si="7"/>
        <v>34265.1</v>
      </c>
      <c r="AA39" s="11" t="s">
        <v>45</v>
      </c>
      <c r="AB39" s="11" t="s">
        <v>46</v>
      </c>
      <c r="AC39" s="15">
        <v>1</v>
      </c>
      <c r="AD39" s="15">
        <v>55</v>
      </c>
      <c r="AE39" s="15">
        <v>15</v>
      </c>
      <c r="AF39" s="15">
        <f t="shared" si="17"/>
        <v>115.25</v>
      </c>
      <c r="AG39" s="38">
        <f t="shared" si="8"/>
        <v>29.25</v>
      </c>
      <c r="AH39" s="15">
        <v>0</v>
      </c>
      <c r="AI39" s="15">
        <v>20</v>
      </c>
      <c r="AJ39" s="14">
        <f t="shared" si="18"/>
        <v>0.33333333333333331</v>
      </c>
      <c r="AK39" s="28">
        <f t="shared" si="2"/>
        <v>119.33333333333333</v>
      </c>
      <c r="AL39" s="32">
        <v>44146</v>
      </c>
      <c r="AM39" s="35">
        <v>0.44930555555555557</v>
      </c>
      <c r="AN39" s="11"/>
      <c r="AO39" s="31"/>
    </row>
    <row r="40" spans="1:42" s="3" customFormat="1" ht="28" x14ac:dyDescent="0.2">
      <c r="A40"/>
      <c r="B40" s="11">
        <v>34</v>
      </c>
      <c r="C40" s="32">
        <v>44146</v>
      </c>
      <c r="D40" s="16">
        <v>0.375</v>
      </c>
      <c r="E40" s="11">
        <v>0.15</v>
      </c>
      <c r="F40" s="33">
        <v>0.15</v>
      </c>
      <c r="G40" s="28">
        <v>0.8</v>
      </c>
      <c r="H40" s="28">
        <v>1.2</v>
      </c>
      <c r="I40" s="29">
        <v>32.6</v>
      </c>
      <c r="J40" s="29">
        <v>34.1</v>
      </c>
      <c r="K40" s="29">
        <v>13.5</v>
      </c>
      <c r="L40" s="29">
        <v>0</v>
      </c>
      <c r="M40" s="29">
        <v>25</v>
      </c>
      <c r="N40" s="29">
        <f t="shared" si="19"/>
        <v>25</v>
      </c>
      <c r="O40" s="28">
        <v>4</v>
      </c>
      <c r="P40" s="11" t="s">
        <v>52</v>
      </c>
      <c r="Q40" s="32">
        <v>44146</v>
      </c>
      <c r="R40" s="19">
        <v>4</v>
      </c>
      <c r="S40" s="19">
        <v>39</v>
      </c>
      <c r="T40" s="19">
        <f t="shared" si="20"/>
        <v>4.6500000000000004</v>
      </c>
      <c r="U40" s="16">
        <v>0.3972222222222222</v>
      </c>
      <c r="V40" s="11" t="s">
        <v>53</v>
      </c>
      <c r="W40" s="11">
        <f t="shared" si="4"/>
        <v>15007.410000000002</v>
      </c>
      <c r="X40" s="11">
        <f t="shared" si="5"/>
        <v>34500</v>
      </c>
      <c r="Y40" s="11">
        <f t="shared" si="6"/>
        <v>1111.6600000000001</v>
      </c>
      <c r="Z40" s="11">
        <f t="shared" si="7"/>
        <v>33388.339999999997</v>
      </c>
      <c r="AA40" s="11" t="s">
        <v>59</v>
      </c>
      <c r="AB40" s="11" t="s">
        <v>46</v>
      </c>
      <c r="AC40" s="15">
        <v>0</v>
      </c>
      <c r="AD40" s="15">
        <v>35</v>
      </c>
      <c r="AE40" s="15">
        <v>0</v>
      </c>
      <c r="AF40" s="15">
        <f t="shared" si="17"/>
        <v>35</v>
      </c>
      <c r="AG40" s="38">
        <f t="shared" si="8"/>
        <v>10</v>
      </c>
      <c r="AH40" s="15">
        <v>0</v>
      </c>
      <c r="AI40" s="15">
        <v>58</v>
      </c>
      <c r="AJ40" s="14">
        <f t="shared" si="18"/>
        <v>0.96666666666666667</v>
      </c>
      <c r="AK40" s="28">
        <f t="shared" si="2"/>
        <v>40.616666666666667</v>
      </c>
      <c r="AL40" s="32">
        <v>44146</v>
      </c>
      <c r="AM40" s="36">
        <v>0.41666666666666669</v>
      </c>
      <c r="AN40" s="11"/>
      <c r="AO40" s="31"/>
    </row>
    <row r="41" spans="1:42" s="3" customFormat="1" ht="28" x14ac:dyDescent="0.2">
      <c r="A41"/>
      <c r="B41" s="11">
        <v>35</v>
      </c>
      <c r="C41" s="32">
        <v>44146</v>
      </c>
      <c r="D41" s="16">
        <v>0.375</v>
      </c>
      <c r="E41" s="11">
        <v>0.15</v>
      </c>
      <c r="F41" s="33">
        <v>0.15</v>
      </c>
      <c r="G41" s="28">
        <v>0.8</v>
      </c>
      <c r="H41" s="28">
        <v>1.2</v>
      </c>
      <c r="I41" s="29">
        <v>31.5</v>
      </c>
      <c r="J41" s="29">
        <v>38.1</v>
      </c>
      <c r="K41" s="29">
        <v>29.3</v>
      </c>
      <c r="L41" s="29">
        <v>0</v>
      </c>
      <c r="M41" s="29">
        <v>44</v>
      </c>
      <c r="N41" s="29">
        <f t="shared" si="19"/>
        <v>44</v>
      </c>
      <c r="O41" s="28">
        <v>5</v>
      </c>
      <c r="P41" s="11" t="s">
        <v>52</v>
      </c>
      <c r="Q41" s="32">
        <v>44146</v>
      </c>
      <c r="R41" s="17">
        <v>3</v>
      </c>
      <c r="S41" s="17">
        <v>49</v>
      </c>
      <c r="T41" s="28">
        <f t="shared" si="20"/>
        <v>3.8166666666666664</v>
      </c>
      <c r="U41" s="16">
        <v>0.40972222222222227</v>
      </c>
      <c r="V41" s="11" t="s">
        <v>44</v>
      </c>
      <c r="W41" s="11">
        <f t="shared" si="4"/>
        <v>35164.395000000004</v>
      </c>
      <c r="X41" s="11">
        <f t="shared" si="5"/>
        <v>38250</v>
      </c>
      <c r="Y41" s="11">
        <f t="shared" si="6"/>
        <v>1200.1500000000001</v>
      </c>
      <c r="Z41" s="11">
        <f t="shared" si="7"/>
        <v>37049.85</v>
      </c>
      <c r="AA41" s="11" t="s">
        <v>54</v>
      </c>
      <c r="AB41" s="11" t="s">
        <v>46</v>
      </c>
      <c r="AC41" s="15">
        <v>0</v>
      </c>
      <c r="AD41" s="15">
        <v>49</v>
      </c>
      <c r="AE41" s="15">
        <v>11</v>
      </c>
      <c r="AF41" s="15">
        <f t="shared" si="17"/>
        <v>49.18333333333333</v>
      </c>
      <c r="AG41" s="38">
        <f t="shared" si="8"/>
        <v>5.18333333333333</v>
      </c>
      <c r="AH41" s="15">
        <v>0</v>
      </c>
      <c r="AI41" s="15">
        <v>44</v>
      </c>
      <c r="AJ41" s="14">
        <f t="shared" si="18"/>
        <v>0.73333333333333328</v>
      </c>
      <c r="AK41" s="28">
        <f t="shared" si="2"/>
        <v>53.733333333333327</v>
      </c>
      <c r="AL41" s="32">
        <v>44146</v>
      </c>
      <c r="AM41" s="36">
        <v>0.44444444444444442</v>
      </c>
      <c r="AN41" s="11"/>
      <c r="AO41" s="31"/>
    </row>
    <row r="42" spans="1:42" s="3" customFormat="1" ht="28" x14ac:dyDescent="0.2">
      <c r="A42"/>
      <c r="B42" s="11">
        <v>36</v>
      </c>
      <c r="C42" s="32">
        <v>44146</v>
      </c>
      <c r="D42" s="16">
        <v>0.375</v>
      </c>
      <c r="E42" s="11">
        <v>0.15</v>
      </c>
      <c r="F42" s="33">
        <v>0.15</v>
      </c>
      <c r="G42" s="28">
        <v>0.8</v>
      </c>
      <c r="H42" s="28">
        <v>1.2</v>
      </c>
      <c r="I42" s="29">
        <v>133.5</v>
      </c>
      <c r="J42" s="29">
        <v>38.1</v>
      </c>
      <c r="K42" s="29">
        <v>26.7</v>
      </c>
      <c r="L42" s="29">
        <v>2</v>
      </c>
      <c r="M42" s="29">
        <v>51</v>
      </c>
      <c r="N42" s="29">
        <f t="shared" si="19"/>
        <v>171</v>
      </c>
      <c r="O42" s="28">
        <v>21</v>
      </c>
      <c r="P42" s="11" t="s">
        <v>52</v>
      </c>
      <c r="Q42" s="32">
        <v>44146</v>
      </c>
      <c r="R42" s="17">
        <v>4</v>
      </c>
      <c r="S42" s="17">
        <v>14</v>
      </c>
      <c r="T42" s="28">
        <f t="shared" si="20"/>
        <v>4.2333333333333334</v>
      </c>
      <c r="U42" s="16">
        <v>0.42291666666666666</v>
      </c>
      <c r="V42" s="11" t="s">
        <v>53</v>
      </c>
      <c r="W42" s="11">
        <f t="shared" si="4"/>
        <v>135805.54500000001</v>
      </c>
      <c r="X42" s="11">
        <f t="shared" si="5"/>
        <v>34500</v>
      </c>
      <c r="Y42" s="11">
        <f t="shared" si="6"/>
        <v>5086.3500000000004</v>
      </c>
      <c r="Z42" s="11">
        <f t="shared" si="7"/>
        <v>29413.65</v>
      </c>
      <c r="AA42" s="11" t="s">
        <v>59</v>
      </c>
      <c r="AB42" s="11" t="s">
        <v>46</v>
      </c>
      <c r="AC42" s="15">
        <v>3</v>
      </c>
      <c r="AD42" s="15">
        <v>9</v>
      </c>
      <c r="AE42" s="15">
        <v>0</v>
      </c>
      <c r="AF42" s="15">
        <f t="shared" si="17"/>
        <v>189</v>
      </c>
      <c r="AG42" s="38">
        <f t="shared" si="8"/>
        <v>18</v>
      </c>
      <c r="AH42" s="15">
        <v>2</v>
      </c>
      <c r="AI42" s="15">
        <v>12</v>
      </c>
      <c r="AJ42" s="14">
        <f t="shared" si="18"/>
        <v>2.2000000000000002</v>
      </c>
      <c r="AK42" s="28">
        <f t="shared" si="2"/>
        <v>195.43333333333334</v>
      </c>
      <c r="AL42" s="32">
        <v>44146</v>
      </c>
      <c r="AM42" s="36">
        <v>0.5541666666666667</v>
      </c>
      <c r="AN42" s="11"/>
      <c r="AO42" s="31"/>
    </row>
    <row r="43" spans="1:42" x14ac:dyDescent="0.2"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X43" s="31"/>
      <c r="Y43" s="31"/>
      <c r="Z43" s="31"/>
      <c r="AA43" s="31"/>
      <c r="AB43" s="31"/>
      <c r="AC43" s="31"/>
      <c r="AD43" s="31"/>
      <c r="AE43" s="31"/>
      <c r="AF43" s="31"/>
      <c r="AH43" s="31"/>
      <c r="AI43" s="31"/>
      <c r="AJ43" s="31"/>
      <c r="AK43" s="25"/>
      <c r="AL43" s="31"/>
      <c r="AM43" s="31"/>
      <c r="AN43" s="31"/>
      <c r="AO43" s="31"/>
      <c r="AP43" s="31"/>
    </row>
    <row r="47" spans="1:42" x14ac:dyDescent="0.2">
      <c r="B47" s="31"/>
      <c r="C47" s="31"/>
      <c r="D47" s="31"/>
      <c r="E47" s="31" t="s">
        <v>76</v>
      </c>
      <c r="F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X47" s="31"/>
      <c r="Y47" s="31"/>
      <c r="Z47" s="31"/>
      <c r="AA47" s="31"/>
      <c r="AB47" s="31"/>
      <c r="AC47" s="31"/>
      <c r="AD47" s="31"/>
      <c r="AE47" s="31"/>
      <c r="AF47" s="31"/>
      <c r="AH47" s="31"/>
      <c r="AI47" s="31"/>
      <c r="AJ47" s="31"/>
      <c r="AK47" s="31"/>
      <c r="AL47" s="31"/>
      <c r="AM47" s="31"/>
      <c r="AN47" s="31"/>
      <c r="AO47" s="31"/>
      <c r="AP47" s="31"/>
    </row>
  </sheetData>
  <mergeCells count="39">
    <mergeCell ref="Q4:AK4"/>
    <mergeCell ref="J5:J6"/>
    <mergeCell ref="K5:K6"/>
    <mergeCell ref="Z5:Z6"/>
    <mergeCell ref="W5:W6"/>
    <mergeCell ref="AG5:AG6"/>
    <mergeCell ref="Y5:Y6"/>
    <mergeCell ref="B4:D4"/>
    <mergeCell ref="AL4:AN4"/>
    <mergeCell ref="R5:T5"/>
    <mergeCell ref="AC5:AF5"/>
    <mergeCell ref="AH5:AJ5"/>
    <mergeCell ref="B5:B6"/>
    <mergeCell ref="C5:C6"/>
    <mergeCell ref="D5:D6"/>
    <mergeCell ref="E5:E6"/>
    <mergeCell ref="F5:F6"/>
    <mergeCell ref="G5:G6"/>
    <mergeCell ref="H5:H6"/>
    <mergeCell ref="I5:I6"/>
    <mergeCell ref="AL5:AL6"/>
    <mergeCell ref="AM5:AM6"/>
    <mergeCell ref="E4:P4"/>
    <mergeCell ref="D1:P1"/>
    <mergeCell ref="D2:P2"/>
    <mergeCell ref="AP3:AU3"/>
    <mergeCell ref="AP4:AU4"/>
    <mergeCell ref="AP6:AT6"/>
    <mergeCell ref="O5:O6"/>
    <mergeCell ref="P5:P6"/>
    <mergeCell ref="Q5:Q6"/>
    <mergeCell ref="L5:N5"/>
    <mergeCell ref="AN5:AN6"/>
    <mergeCell ref="U5:U6"/>
    <mergeCell ref="V5:V6"/>
    <mergeCell ref="AA5:AA6"/>
    <mergeCell ref="AB5:AB6"/>
    <mergeCell ref="AK5:AK6"/>
    <mergeCell ref="X5:X6"/>
  </mergeCells>
  <dataValidations count="42">
    <dataValidation type="whole" errorStyle="information" operator="greaterThan" allowBlank="1" showInputMessage="1" showErrorMessage="1" errorTitle="Atención:" error="Favor ingresar un número entero." promptTitle="Orden de llegada" prompt="Diligenciar la columna por si necesita trazabilidad del pedido." sqref="B5" xr:uid="{00000000-0002-0000-0000-000000000000}">
      <formula1>0</formula1>
    </dataValidation>
    <dataValidation allowBlank="1" showInputMessage="1" showErrorMessage="1" promptTitle="Hora de entrega del pedido" prompt="Favor ingresar en las celdas la hora en que se entregó el pedido al usuario." sqref="AM5:AN5" xr:uid="{00000000-0002-0000-0000-000001000000}"/>
    <dataValidation allowBlank="1" showInputMessage="1" showErrorMessage="1" promptTitle="Fecha de entrega del pedido" prompt="Favor diligenciar las celdas de acuerdo a la fecha en que se entregó el pedido." sqref="AL5" xr:uid="{00000000-0002-0000-0000-000002000000}"/>
    <dataValidation allowBlank="1" showInputMessage="1" showErrorMessage="1" promptTitle="Fecha solicitud de pedido" prompt="Favor ingresar la fecha en que el usuario realizó el pedido (fecha de solicitud)." sqref="C5" xr:uid="{00000000-0002-0000-0000-000003000000}"/>
    <dataValidation allowBlank="1" showInputMessage="1" showErrorMessage="1" promptTitle="Tipo de color a usar" prompt="Favor diligenciar en las siguientes celdas el tipo de color usado en el pedido._x000a_Nota: En caso de no haber el tipo de color en la lista, favor colocar otros e ingresar un comentario en la celda para actualizar el Excel." sqref="AA5" xr:uid="{00000000-0002-0000-0000-000004000000}"/>
    <dataValidation allowBlank="1" showInputMessage="1" showErrorMessage="1" promptTitle="Tipo de máquina" prompt="Favor ingresar en las celdas el tipo de máquina usada para el pedido._x000a_Nota: En caso de haber usado otra máquina para el pedido, favor colocar en otros y colocar un comentario sobre la celda para actualizar el Excel." sqref="V5:Z5" xr:uid="{00000000-0002-0000-0000-000005000000}"/>
    <dataValidation allowBlank="1" showInputMessage="1" showErrorMessage="1" promptTitle="Altura" prompt="Favor ingresar la altura de la pieza." sqref="J5" xr:uid="{00000000-0002-0000-0000-000006000000}"/>
    <dataValidation allowBlank="1" showInputMessage="1" showErrorMessage="1" promptTitle="Ancho" prompt="Favor ingresar el ancho de la pieza." sqref="I5" xr:uid="{00000000-0002-0000-0000-000007000000}"/>
    <dataValidation allowBlank="1" showInputMessage="1" showErrorMessage="1" promptTitle="Altura de capa" prompt="Favor ingresar la altura de capa requerida para el pedido" sqref="E5" xr:uid="{00000000-0002-0000-0000-000008000000}"/>
    <dataValidation type="time" errorStyle="information" allowBlank="1" showInputMessage="1" showErrorMessage="1" errorTitle="Atención" error="Favor ingresar una hora válida como se muestra a continuación._x000a_Hora: 13:57:00" sqref="AM41 AM18:AM20 AM34 AM32 AM13 AM26 AM22:AM24 AM15 AM36:AM37" xr:uid="{00000000-0002-0000-0000-000009000000}">
      <formula1>E13</formula1>
      <formula2>#REF!</formula2>
    </dataValidation>
    <dataValidation type="time" errorStyle="information" allowBlank="1" showInputMessage="1" showErrorMessage="1" errorTitle="Atención" error="Favor ingresar una hora válida como se muestra a continuación._x000a_Hora: 13:57:00" sqref="AM42 AM38:AM40 AM35 AM33 AM25 AM14 AM21 AM16:AM17 AM12 AM27:AM30" xr:uid="{00000000-0002-0000-0000-00000A000000}">
      <formula1>#REF!</formula1>
      <formula2>#REF!</formula2>
    </dataValidation>
    <dataValidation allowBlank="1" showInputMessage="1" showErrorMessage="1" promptTitle="Hora en que se hizo el pedido" prompt="Favor ingresar la hora en que el usuario realizar el pedido." sqref="E5 I5:J5 L5 R5 O5 V5:AF5 AH5:AJ5" xr:uid="{00000000-0002-0000-0000-00000B000000}"/>
    <dataValidation allowBlank="1" showInputMessage="1" showErrorMessage="1" promptTitle="Tipo de pedido" prompt="Indicar el tipo de pedio que se realiza según la complejidad._x000a_Nota: en caso de haber otro tipo de pedido favor ingresarlo en otros y colocar un comentario a la celda para actualizar el Excel." sqref="L5 R5 O5:P5 V5:AF5 AH5:AJ5" xr:uid="{00000000-0002-0000-0000-00000C000000}"/>
    <dataValidation allowBlank="1" showInputMessage="1" showErrorMessage="1" promptTitle="Espesor" prompt="Favor ingresar el espesor de la pieza." sqref="R5 K5:L5 L6:M6 O5:P5 V5:AF5 AH5:AJ5" xr:uid="{00000000-0002-0000-0000-00000D000000}"/>
    <dataValidation allowBlank="1" showInputMessage="1" showErrorMessage="1" promptTitle="Hora solicitud pedido" prompt="Favor ingresar la hora en que el usuario solicitó el pedido." sqref="D5" xr:uid="{00000000-0002-0000-0000-00000E000000}"/>
    <dataValidation allowBlank="1" showInputMessage="1" showErrorMessage="1" promptTitle="Grosor de la pared" prompt="Favor ingresar el grosor que se requiere de la pared para el pedido." sqref="G5" xr:uid="{00000000-0002-0000-0000-00000F000000}"/>
    <dataValidation allowBlank="1" showInputMessage="1" showErrorMessage="1" promptTitle="Grosor de la pared" prompt="Favor ingresar la hora en que el usuario realizar el pedido." sqref="G5" xr:uid="{00000000-0002-0000-0000-000010000000}"/>
    <dataValidation allowBlank="1" showInputMessage="1" showErrorMessage="1" promptTitle="Relleno requerido" prompt="Favor ingresar el relleno requerido para el pedido." sqref="F5" xr:uid="{00000000-0002-0000-0000-000011000000}"/>
    <dataValidation allowBlank="1" showInputMessage="1" showErrorMessage="1" promptTitle="Relleno requerido" prompt="Favor ingresar la hora en que el usuario realizar el pedido." sqref="F5" xr:uid="{00000000-0002-0000-0000-000012000000}"/>
    <dataValidation allowBlank="1" showInputMessage="1" showErrorMessage="1" promptTitle="Capas de arriba" prompt="Favor ingresar el número de capas de arriba requerido para el pedido." sqref="H5" xr:uid="{00000000-0002-0000-0000-000013000000}"/>
    <dataValidation allowBlank="1" showInputMessage="1" showErrorMessage="1" promptTitle="Capas de arriba" prompt="Favor ingresar la hora en que el usuario realizar el pedido." sqref="H5" xr:uid="{00000000-0002-0000-0000-000014000000}"/>
    <dataValidation allowBlank="1" showInputMessage="1" showErrorMessage="1" promptTitle="Tipo de pedido" prompt="Favor seleccionar el tipo de pedido a realizar presentado en la lista." sqref="P5" xr:uid="{00000000-0002-0000-0000-000015000000}"/>
    <dataValidation allowBlank="1" showInputMessage="1" showErrorMessage="1" promptTitle="Hora de impresión del pedido" prompt="Favor ingresar en las celdas la hora en que se mandó a imprimir el pedido." sqref="U5" xr:uid="{00000000-0002-0000-0000-000016000000}"/>
    <dataValidation allowBlank="1" showInputMessage="1" showErrorMessage="1" promptTitle="Tiempo de procesamiento" prompt="Favor ingresar el tiempo de procesamiento real que se tuvo para la pieza." sqref="L5 AC5 R5 AH5" xr:uid="{00000000-0002-0000-0000-000017000000}"/>
    <dataValidation allowBlank="1" showInputMessage="1" showErrorMessage="1" promptTitle="Tiempo de procesamiento real" prompt="Favor ingresar el tiempo de procesamiento real que se tuvo con la pieza." sqref="L5 AC5 R5 AH5" xr:uid="{00000000-0002-0000-0000-000018000000}"/>
    <dataValidation allowBlank="1" showInputMessage="1" showErrorMessage="1" promptTitle="Tiempo real" prompt="Favor ingresar el tiempo de procesamiento real que se tuvo con la pieza." sqref="L5 AC5 R5 AH5" xr:uid="{00000000-0002-0000-0000-000019000000}"/>
    <dataValidation allowBlank="1" showInputMessage="1" showErrorMessage="1" promptTitle="Hora de impresión del pedido" prompt="Favor ingresar en las celdas la hora en que se realizó el pedido." sqref="L5 R5 O5 V5:AF5 AH5:AJ5" xr:uid="{00000000-0002-0000-0000-00001A000000}"/>
    <dataValidation allowBlank="1" showInputMessage="1" showErrorMessage="1" promptTitle="Material usado" prompt="Favor diligenciar en las celdas siguientes la cantidad material usado._x000a_Nota: en caso de que dicho material sea traido por el estudiante, favor colocarlo como no aplica." sqref="O5 L5 R5 AB5:AF5 AH5:AJ5" xr:uid="{00000000-0002-0000-0000-00001B000000}"/>
    <dataValidation allowBlank="1" showInputMessage="1" showErrorMessage="1" promptTitle="Tiempo de procesamiento" prompt="Favor ingresar el tiempo de procesamiento usado realmente una vez finalizado el pedido._x000a_" sqref="O5 L5 R5 V5:AF5 AH5:AJ5" xr:uid="{00000000-0002-0000-0000-00001C000000}"/>
    <dataValidation errorStyle="information" allowBlank="1" showInputMessage="1" showErrorMessage="1" errorTitle="Atención" error="Favor digitarlo correctamente._x000a_Ejemplo: 8 octubre 2020 u 8/10/2020." sqref="C7:C30 Q7:Q11 Q12:T14 T8:T11 Q15:Q30 AL12:AL30 C32 C34 Q32 Q34 Q36:Q37 Q39:Q42 C36:C37 C39:C42 AJ8:AJ14" xr:uid="{00000000-0002-0000-0000-00001D000000}"/>
    <dataValidation errorStyle="information" allowBlank="1" showInputMessage="1" showErrorMessage="1" errorTitle="Atención" error="Favor ingresar una fecha como se muestra en el ejemplo._x000a_Ejemplo: 18/10/2020 (día/mes/año)." sqref="AL7:AL11 R7:S11 T7 R15:S29 Q30 R32:S35 T15:T35 T37 R36:T36 R38:T39 R41:T42 AJ7:AK7 AK8:AK43" xr:uid="{00000000-0002-0000-0000-00001E000000}"/>
    <dataValidation allowBlank="1" showInputMessage="1" errorTitle="atención" sqref="AN7 AN9:AN30 AN32:AN42" xr:uid="{00000000-0002-0000-0000-00001F000000}"/>
    <dataValidation type="date" errorStyle="information" allowBlank="1" showInputMessage="1" showErrorMessage="1" errorTitle="Atención" error="Favor ingresar una fecha como se muestra en el ejemplo._x000a_Ejemplo: 18/10/2020 (día/mes/año)." sqref="AL33:AL42" xr:uid="{00000000-0002-0000-0000-000020000000}">
      <formula1>#REF!</formula1>
      <formula2>#REF!</formula2>
    </dataValidation>
    <dataValidation type="whole" errorStyle="information" operator="greaterThan" allowBlank="1" showErrorMessage="1" errorTitle="Atención:" error="Favor ingresar un número entero." promptTitle="Orden de llegada" prompt="Diligenciar la columna por si necesita trazabilidad del pedido." sqref="B7:B42" xr:uid="{00000000-0002-0000-0000-000021000000}">
      <formula1>0</formula1>
    </dataValidation>
    <dataValidation allowBlank="1" showInputMessage="1" showErrorMessage="1" errorTitle="ojo" error="hola" sqref="K7:L24 L6:M23 M24:N24 AC24:AD30 K25:N30 AC32:AD42 K32:N42 AH32:AH42 AJ32:AJ42 AJ24:AJ30 AF24:AF42 AH24:AH30" xr:uid="{00000000-0002-0000-0000-000022000000}"/>
    <dataValidation allowBlank="1" showInputMessage="1" showErrorMessage="1" promptTitle="Espesor" prompt="Favor ingresar el espesor requerido de la pieza." sqref="L6:M6 K5" xr:uid="{00000000-0002-0000-0000-000023000000}"/>
    <dataValidation allowBlank="1" showInputMessage="1" showErrorMessage="1" promptTitle="Fecha de impresión" prompt="Favor ingresar la fecha en que se imprimió el pedido, a continuación se presenta un ejemplo._x000a_Ejemplo (10/11/2020) donde (día/mes/año)." sqref="Q5" xr:uid="{00000000-0002-0000-0000-000024000000}"/>
    <dataValidation errorStyle="information" allowBlank="1" showInputMessage="1" showErrorMessage="1" sqref="U38:U42 F7:H30 U7:U29 D7:D29 U32:U36 D37:D42 F40:H42" xr:uid="{00000000-0002-0000-0000-000025000000}"/>
    <dataValidation type="decimal" errorStyle="information" allowBlank="1" showInputMessage="1" showErrorMessage="1" errorTitle="Atención" error="Favor diligenciar la celda de acuerdo a la cantidad de material usado para la impresión 3D." sqref="O7:O30 O32:O42" xr:uid="{00000000-0002-0000-0000-000026000000}">
      <formula1>0</formula1>
      <formula2>10000</formula2>
    </dataValidation>
    <dataValidation type="list" errorStyle="information" allowBlank="1" showInputMessage="1" showErrorMessage="1" errorTitle="Atención" error="Favor diligenciar la celda de acuerdo a la lista presentada." sqref="AJ15:AJ23 AB7:AB42 AC7:AF23 AH7:AI23 AG7:AG42 AA7:AA30 AA32:AA42 V7:Z42 AP12:AP13" xr:uid="{00000000-0002-0000-0000-000027000000}">
      <formula1>#REF!</formula1>
    </dataValidation>
    <dataValidation type="list" errorStyle="information" allowBlank="1" showInputMessage="1" showErrorMessage="1" errorTitle="Atención" error="Favor ingresar tipo de pedido de acuerdo a la lista." sqref="P7:P42" xr:uid="{00000000-0002-0000-0000-000028000000}">
      <formula1>#REF!</formula1>
    </dataValidation>
    <dataValidation type="list" errorStyle="information" allowBlank="1" showInputMessage="1" showErrorMessage="1" errorTitle="Atención" error="Ingresar el tipo de pedido de acuerdo a la lista presentada." sqref="P7:P42" xr:uid="{00000000-0002-0000-0000-000029000000}">
      <formula1>#REF!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FE22464FC7F34EA204C9CCD96CEE18" ma:contentTypeVersion="9" ma:contentTypeDescription="Create a new document." ma:contentTypeScope="" ma:versionID="276e712aa3c428872668b8e9cd91eaea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6287a2d53d7fff14c9573539a4f03218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7F4CB9-EA00-4DF1-A1DC-ADE427035393}"/>
</file>

<file path=customXml/itemProps2.xml><?xml version="1.0" encoding="utf-8"?>
<ds:datastoreItem xmlns:ds="http://schemas.openxmlformats.org/officeDocument/2006/customXml" ds:itemID="{8BEB62C0-B67C-4BB5-B6D7-78EB1E4193B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025B173-0259-4876-AC2A-7499A60ABD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Información Pedido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Sofia Ariza</dc:creator>
  <cp:keywords/>
  <dc:description/>
  <cp:lastModifiedBy>andrea ramirez</cp:lastModifiedBy>
  <cp:revision/>
  <dcterms:created xsi:type="dcterms:W3CDTF">2020-10-17T18:18:20Z</dcterms:created>
  <dcterms:modified xsi:type="dcterms:W3CDTF">2021-05-06T20:02:11Z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