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1"/>
  <workbookPr/>
  <mc:AlternateContent xmlns:mc="http://schemas.openxmlformats.org/markup-compatibility/2006">
    <mc:Choice Requires="x15">
      <x15ac:absPath xmlns:x15ac="http://schemas.microsoft.com/office/spreadsheetml/2010/11/ac" url="/Users/andrearamirez/Documents/9no /Pd2/Entrega final/"/>
    </mc:Choice>
  </mc:AlternateContent>
  <xr:revisionPtr revIDLastSave="0" documentId="13_ncr:1_{2526C4FB-05F5-4943-B24D-EC189398619E}" xr6:coauthVersionLast="46" xr6:coauthVersionMax="46" xr10:uidLastSave="{00000000-0000-0000-0000-000000000000}"/>
  <bookViews>
    <workbookView xWindow="0" yWindow="500" windowWidth="28800" windowHeight="16080" xr2:uid="{00000000-000D-0000-FFFF-FFFF00000000}"/>
  </bookViews>
  <sheets>
    <sheet name="Regresión" sheetId="2" r:id="rId1"/>
  </sheets>
  <definedNames>
    <definedName name="Error" comment="Error presentado al momento de realizar un pedido.">#REF!</definedName>
    <definedName name="solver_eng" localSheetId="0" hidden="1">1</definedName>
    <definedName name="solver_neg" localSheetId="0" hidden="1">1</definedName>
    <definedName name="solver_num" localSheetId="0" hidden="1">0</definedName>
    <definedName name="solver_opt" localSheetId="0" hidden="1">Regresión!$BG$196</definedName>
    <definedName name="solver_typ" localSheetId="0" hidden="1">1</definedName>
    <definedName name="solver_val" localSheetId="0" hidden="1">0</definedName>
    <definedName name="solver_ver" localSheetId="0" hidden="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381" i="2" l="1"/>
  <c r="AY381" i="2" s="1"/>
  <c r="AO381" i="2"/>
  <c r="AP380" i="2"/>
  <c r="AO380" i="2"/>
  <c r="AP379" i="2"/>
  <c r="AX379" i="2" s="1"/>
  <c r="AO379" i="2"/>
  <c r="AP378" i="2"/>
  <c r="AZ378" i="2" s="1"/>
  <c r="AO378" i="2"/>
  <c r="AP377" i="2"/>
  <c r="BC377" i="2" s="1"/>
  <c r="AO377" i="2"/>
  <c r="AP376" i="2"/>
  <c r="AQ376" i="2" s="1"/>
  <c r="AO376" i="2"/>
  <c r="AP375" i="2"/>
  <c r="BA375" i="2" s="1"/>
  <c r="AO375" i="2"/>
  <c r="AP374" i="2"/>
  <c r="AX374" i="2" s="1"/>
  <c r="AO374" i="2"/>
  <c r="AP373" i="2"/>
  <c r="AZ373" i="2" s="1"/>
  <c r="AO373" i="2"/>
  <c r="AP372" i="2"/>
  <c r="AO372" i="2"/>
  <c r="AP371" i="2"/>
  <c r="AO371" i="2"/>
  <c r="AP370" i="2"/>
  <c r="BB370" i="2" s="1"/>
  <c r="AO370" i="2"/>
  <c r="AP369" i="2"/>
  <c r="BB369" i="2" s="1"/>
  <c r="AO369" i="2"/>
  <c r="AP368" i="2"/>
  <c r="AO368" i="2"/>
  <c r="AP367" i="2"/>
  <c r="AO367" i="2"/>
  <c r="AP366" i="2"/>
  <c r="AT366" i="2" s="1"/>
  <c r="AO366" i="2"/>
  <c r="AP365" i="2"/>
  <c r="AV365" i="2" s="1"/>
  <c r="AO365" i="2"/>
  <c r="AP364" i="2"/>
  <c r="AO364" i="2"/>
  <c r="AP363" i="2"/>
  <c r="AO363" i="2"/>
  <c r="AP362" i="2"/>
  <c r="AX362" i="2" s="1"/>
  <c r="AO362" i="2"/>
  <c r="AP361" i="2"/>
  <c r="AR361" i="2" s="1"/>
  <c r="AO361" i="2"/>
  <c r="AP360" i="2"/>
  <c r="AX360" i="2" s="1"/>
  <c r="AO360" i="2"/>
  <c r="AP359" i="2"/>
  <c r="AO359" i="2"/>
  <c r="AP358" i="2"/>
  <c r="AZ358" i="2" s="1"/>
  <c r="AO358" i="2"/>
  <c r="AP357" i="2"/>
  <c r="BB357" i="2" s="1"/>
  <c r="AO357" i="2"/>
  <c r="AP356" i="2"/>
  <c r="AQ356" i="2" s="1"/>
  <c r="AO356" i="2"/>
  <c r="AP355" i="2"/>
  <c r="AO355" i="2"/>
  <c r="AP354" i="2"/>
  <c r="BA354" i="2" s="1"/>
  <c r="AO354" i="2"/>
  <c r="AP353" i="2"/>
  <c r="BB353" i="2" s="1"/>
  <c r="AO353" i="2"/>
  <c r="AP352" i="2"/>
  <c r="AO352" i="2"/>
  <c r="AP351" i="2"/>
  <c r="AO351" i="2"/>
  <c r="AP350" i="2"/>
  <c r="AO350" i="2"/>
  <c r="AP349" i="2"/>
  <c r="AQ349" i="2" s="1"/>
  <c r="AO349" i="2"/>
  <c r="AP348" i="2"/>
  <c r="BB348" i="2" s="1"/>
  <c r="AO348" i="2"/>
  <c r="AP347" i="2"/>
  <c r="BA347" i="2" s="1"/>
  <c r="AO347" i="2"/>
  <c r="AP343" i="2"/>
  <c r="AW343" i="2" s="1"/>
  <c r="AO343" i="2"/>
  <c r="AP342" i="2"/>
  <c r="CK40" i="2" s="1"/>
  <c r="DV40" i="2" s="1"/>
  <c r="DU40" i="2" s="1"/>
  <c r="AO342" i="2"/>
  <c r="AP341" i="2"/>
  <c r="AX341" i="2" s="1"/>
  <c r="AO341" i="2"/>
  <c r="AP340" i="2"/>
  <c r="BA340" i="2" s="1"/>
  <c r="AO340" i="2"/>
  <c r="AP339" i="2"/>
  <c r="AW339" i="2" s="1"/>
  <c r="AO339" i="2"/>
  <c r="AP338" i="2"/>
  <c r="AZ338" i="2" s="1"/>
  <c r="AO338" i="2"/>
  <c r="AP337" i="2"/>
  <c r="AY337" i="2" s="1"/>
  <c r="AO337" i="2"/>
  <c r="AP336" i="2"/>
  <c r="CK34" i="2" s="1"/>
  <c r="DV34" i="2" s="1"/>
  <c r="DU34" i="2" s="1"/>
  <c r="AO336" i="2"/>
  <c r="AP335" i="2"/>
  <c r="AR335" i="2" s="1"/>
  <c r="AO335" i="2"/>
  <c r="AP334" i="2"/>
  <c r="AZ334" i="2" s="1"/>
  <c r="AO334" i="2"/>
  <c r="AP333" i="2"/>
  <c r="CK31" i="2" s="1"/>
  <c r="DV31" i="2" s="1"/>
  <c r="DU31" i="2" s="1"/>
  <c r="AO333" i="2"/>
  <c r="AP332" i="2"/>
  <c r="CK30" i="2" s="1"/>
  <c r="DV30" i="2" s="1"/>
  <c r="DU30" i="2" s="1"/>
  <c r="AO332" i="2"/>
  <c r="AP331" i="2"/>
  <c r="CK29" i="2" s="1"/>
  <c r="DV29" i="2" s="1"/>
  <c r="DU29" i="2" s="1"/>
  <c r="AO331" i="2"/>
  <c r="AP330" i="2"/>
  <c r="BC330" i="2" s="1"/>
  <c r="AO330" i="2"/>
  <c r="AP329" i="2"/>
  <c r="AT329" i="2" s="1"/>
  <c r="AO329" i="2"/>
  <c r="AP328" i="2"/>
  <c r="AO328" i="2"/>
  <c r="AP327" i="2"/>
  <c r="AV327" i="2" s="1"/>
  <c r="AO327" i="2"/>
  <c r="AP326" i="2"/>
  <c r="CK24" i="2" s="1"/>
  <c r="DV24" i="2" s="1"/>
  <c r="DU24" i="2" s="1"/>
  <c r="AO326" i="2"/>
  <c r="AP325" i="2"/>
  <c r="AX325" i="2" s="1"/>
  <c r="AO325" i="2"/>
  <c r="AP324" i="2"/>
  <c r="BB324" i="2" s="1"/>
  <c r="AO324" i="2"/>
  <c r="AP323" i="2"/>
  <c r="AS323" i="2" s="1"/>
  <c r="AO323" i="2"/>
  <c r="AP322" i="2"/>
  <c r="BB322" i="2" s="1"/>
  <c r="AO322" i="2"/>
  <c r="AP321" i="2"/>
  <c r="AW321" i="2" s="1"/>
  <c r="AO321" i="2"/>
  <c r="AP320" i="2"/>
  <c r="AX320" i="2" s="1"/>
  <c r="AO320" i="2"/>
  <c r="AP319" i="2"/>
  <c r="AO319" i="2"/>
  <c r="AP318" i="2"/>
  <c r="AY318" i="2" s="1"/>
  <c r="AO318" i="2"/>
  <c r="AP317" i="2"/>
  <c r="BC317" i="2" s="1"/>
  <c r="AO317" i="2"/>
  <c r="AP316" i="2"/>
  <c r="AX316" i="2" s="1"/>
  <c r="AO316" i="2"/>
  <c r="AP315" i="2"/>
  <c r="AU315" i="2" s="1"/>
  <c r="AO315" i="2"/>
  <c r="AP314" i="2"/>
  <c r="AO314" i="2"/>
  <c r="AP313" i="2"/>
  <c r="AX313" i="2" s="1"/>
  <c r="AO313" i="2"/>
  <c r="AP312" i="2"/>
  <c r="CK10" i="2" s="1"/>
  <c r="DV10" i="2" s="1"/>
  <c r="DU10" i="2" s="1"/>
  <c r="AO312" i="2"/>
  <c r="AP311" i="2"/>
  <c r="AO311" i="2"/>
  <c r="AP310" i="2"/>
  <c r="CK8" i="2" s="1"/>
  <c r="DV8" i="2" s="1"/>
  <c r="DU8" i="2" s="1"/>
  <c r="AO310" i="2"/>
  <c r="AP309" i="2"/>
  <c r="CK7" i="2" s="1"/>
  <c r="DV7" i="2" s="1"/>
  <c r="DU7" i="2" s="1"/>
  <c r="AO309" i="2"/>
  <c r="AP305" i="2"/>
  <c r="AS305" i="2" s="1"/>
  <c r="AY305" i="2" s="1"/>
  <c r="AO305" i="2"/>
  <c r="AP304" i="2"/>
  <c r="AO304" i="2"/>
  <c r="AP303" i="2"/>
  <c r="AO303" i="2"/>
  <c r="AP302" i="2"/>
  <c r="AO302" i="2"/>
  <c r="AP301" i="2"/>
  <c r="BB301" i="2" s="1"/>
  <c r="AO301" i="2"/>
  <c r="AP300" i="2"/>
  <c r="BC300" i="2" s="1"/>
  <c r="AO300" i="2"/>
  <c r="AP299" i="2"/>
  <c r="AO299" i="2"/>
  <c r="AP298" i="2"/>
  <c r="AO298" i="2"/>
  <c r="AP297" i="2"/>
  <c r="AO297" i="2"/>
  <c r="AP296" i="2"/>
  <c r="AO296" i="2"/>
  <c r="AP295" i="2"/>
  <c r="AU295" i="2" s="1"/>
  <c r="AO295" i="2"/>
  <c r="AP294" i="2"/>
  <c r="AO294" i="2"/>
  <c r="AP293" i="2"/>
  <c r="BB293" i="2" s="1"/>
  <c r="AO293" i="2"/>
  <c r="AP292" i="2"/>
  <c r="BC292" i="2" s="1"/>
  <c r="AO292" i="2"/>
  <c r="AP291" i="2"/>
  <c r="BA291" i="2" s="1"/>
  <c r="AO291" i="2"/>
  <c r="AP290" i="2"/>
  <c r="AO290" i="2"/>
  <c r="AP289" i="2"/>
  <c r="BA289" i="2" s="1"/>
  <c r="AO289" i="2"/>
  <c r="AP288" i="2"/>
  <c r="AO288" i="2"/>
  <c r="AP287" i="2"/>
  <c r="AV287" i="2" s="1"/>
  <c r="AO287" i="2"/>
  <c r="AP286" i="2"/>
  <c r="AO286" i="2"/>
  <c r="AP285" i="2"/>
  <c r="AO285" i="2"/>
  <c r="AP284" i="2"/>
  <c r="AO284" i="2"/>
  <c r="AP283" i="2"/>
  <c r="AV283" i="2" s="1"/>
  <c r="AO283" i="2"/>
  <c r="AP282" i="2"/>
  <c r="AO282" i="2"/>
  <c r="AP281" i="2"/>
  <c r="AT281" i="2" s="1"/>
  <c r="AZ281" i="2" s="1"/>
  <c r="AO281" i="2"/>
  <c r="AP280" i="2"/>
  <c r="AO280" i="2"/>
  <c r="AP279" i="2"/>
  <c r="AV279" i="2" s="1"/>
  <c r="AO279" i="2"/>
  <c r="AP278" i="2"/>
  <c r="AO278" i="2"/>
  <c r="AP277" i="2"/>
  <c r="AO277" i="2"/>
  <c r="AP276" i="2"/>
  <c r="AO276" i="2"/>
  <c r="AP275" i="2"/>
  <c r="AV275" i="2" s="1"/>
  <c r="AO275" i="2"/>
  <c r="AP274" i="2"/>
  <c r="AO274" i="2"/>
  <c r="AP273" i="2"/>
  <c r="AV273" i="2" s="1"/>
  <c r="AO273" i="2"/>
  <c r="AP272" i="2"/>
  <c r="AO272" i="2"/>
  <c r="AP271" i="2"/>
  <c r="AV271" i="2" s="1"/>
  <c r="AO271" i="2"/>
  <c r="AP267" i="2"/>
  <c r="BA267" i="2" s="1"/>
  <c r="AO267" i="2"/>
  <c r="AP266" i="2"/>
  <c r="AO266" i="2"/>
  <c r="AP265" i="2"/>
  <c r="BA265" i="2" s="1"/>
  <c r="AO265" i="2"/>
  <c r="AP264" i="2"/>
  <c r="AX264" i="2" s="1"/>
  <c r="AO264" i="2"/>
  <c r="AP263" i="2"/>
  <c r="AO263" i="2"/>
  <c r="AP262" i="2"/>
  <c r="AO262" i="2"/>
  <c r="AP261" i="2"/>
  <c r="AX261" i="2" s="1"/>
  <c r="AO261" i="2"/>
  <c r="AP260" i="2"/>
  <c r="AX260" i="2" s="1"/>
  <c r="AO260" i="2"/>
  <c r="AP259" i="2"/>
  <c r="AO259" i="2"/>
  <c r="AP258" i="2"/>
  <c r="AO258" i="2"/>
  <c r="AP257" i="2"/>
  <c r="AX257" i="2" s="1"/>
  <c r="AO257" i="2"/>
  <c r="AP256" i="2"/>
  <c r="AX256" i="2" s="1"/>
  <c r="AO256" i="2"/>
  <c r="AP255" i="2"/>
  <c r="AO255" i="2"/>
  <c r="AP254" i="2"/>
  <c r="AO254" i="2"/>
  <c r="AP253" i="2"/>
  <c r="AX253" i="2" s="1"/>
  <c r="AO253" i="2"/>
  <c r="AP252" i="2"/>
  <c r="AX252" i="2" s="1"/>
  <c r="AO252" i="2"/>
  <c r="AP251" i="2"/>
  <c r="AO251" i="2"/>
  <c r="AP250" i="2"/>
  <c r="AO250" i="2"/>
  <c r="AP249" i="2"/>
  <c r="AX249" i="2" s="1"/>
  <c r="AO249" i="2"/>
  <c r="AP248" i="2"/>
  <c r="AX248" i="2" s="1"/>
  <c r="AO248" i="2"/>
  <c r="AP247" i="2"/>
  <c r="AO247" i="2"/>
  <c r="AP246" i="2"/>
  <c r="AO246" i="2"/>
  <c r="AP245" i="2"/>
  <c r="AX245" i="2" s="1"/>
  <c r="AO245" i="2"/>
  <c r="AP244" i="2"/>
  <c r="AX244" i="2" s="1"/>
  <c r="AO244" i="2"/>
  <c r="AP243" i="2"/>
  <c r="AO243" i="2"/>
  <c r="AP242" i="2"/>
  <c r="AO242" i="2"/>
  <c r="AP241" i="2"/>
  <c r="AX241" i="2" s="1"/>
  <c r="AO241" i="2"/>
  <c r="AP240" i="2"/>
  <c r="AX240" i="2" s="1"/>
  <c r="AO240" i="2"/>
  <c r="AP239" i="2"/>
  <c r="AO239" i="2"/>
  <c r="AP238" i="2"/>
  <c r="AO238" i="2"/>
  <c r="AP237" i="2"/>
  <c r="AX237" i="2" s="1"/>
  <c r="AO237" i="2"/>
  <c r="AP236" i="2"/>
  <c r="AX236" i="2" s="1"/>
  <c r="AO236" i="2"/>
  <c r="AP235" i="2"/>
  <c r="AO235" i="2"/>
  <c r="AP234" i="2"/>
  <c r="AO234" i="2"/>
  <c r="AP233" i="2"/>
  <c r="AO233" i="2"/>
  <c r="AP230" i="2"/>
  <c r="AO230" i="2"/>
  <c r="AP229" i="2"/>
  <c r="AO229" i="2"/>
  <c r="AP228" i="2"/>
  <c r="BA228" i="2" s="1"/>
  <c r="AO228" i="2"/>
  <c r="AP227" i="2"/>
  <c r="AO227" i="2"/>
  <c r="AP226" i="2"/>
  <c r="AY226" i="2" s="1"/>
  <c r="AO226" i="2"/>
  <c r="AP225" i="2"/>
  <c r="AO225" i="2"/>
  <c r="AP224" i="2"/>
  <c r="AY224" i="2" s="1"/>
  <c r="AO224" i="2"/>
  <c r="AP223" i="2"/>
  <c r="AO223" i="2"/>
  <c r="AP222" i="2"/>
  <c r="AY222" i="2" s="1"/>
  <c r="AO222" i="2"/>
  <c r="AP221" i="2"/>
  <c r="AO221" i="2"/>
  <c r="AP220" i="2"/>
  <c r="AY220" i="2" s="1"/>
  <c r="AO220" i="2"/>
  <c r="AP219" i="2"/>
  <c r="AU219" i="2" s="1"/>
  <c r="AO219" i="2"/>
  <c r="AP218" i="2"/>
  <c r="AY218" i="2" s="1"/>
  <c r="AO218" i="2"/>
  <c r="AP217" i="2"/>
  <c r="AY217" i="2" s="1"/>
  <c r="AO217" i="2"/>
  <c r="AP216" i="2"/>
  <c r="AY216" i="2" s="1"/>
  <c r="AO216" i="2"/>
  <c r="AP215" i="2"/>
  <c r="AO215" i="2"/>
  <c r="AP214" i="2"/>
  <c r="AY214" i="2" s="1"/>
  <c r="AO214" i="2"/>
  <c r="AP213" i="2"/>
  <c r="AO213" i="2"/>
  <c r="AP212" i="2"/>
  <c r="AY212" i="2" s="1"/>
  <c r="AO212" i="2"/>
  <c r="AP211" i="2"/>
  <c r="AY211" i="2" s="1"/>
  <c r="AO211" i="2"/>
  <c r="AP210" i="2"/>
  <c r="AY210" i="2" s="1"/>
  <c r="AO210" i="2"/>
  <c r="AP209" i="2"/>
  <c r="AY209" i="2" s="1"/>
  <c r="AO209" i="2"/>
  <c r="AP208" i="2"/>
  <c r="AY208" i="2" s="1"/>
  <c r="AO208" i="2"/>
  <c r="AP207" i="2"/>
  <c r="AW207" i="2" s="1"/>
  <c r="AO207" i="2"/>
  <c r="AP206" i="2"/>
  <c r="AO206" i="2"/>
  <c r="AP205" i="2"/>
  <c r="AO205" i="2"/>
  <c r="AP204" i="2"/>
  <c r="AO204" i="2"/>
  <c r="AP203" i="2"/>
  <c r="AO203" i="2"/>
  <c r="AP202" i="2"/>
  <c r="AO202" i="2"/>
  <c r="AP201" i="2"/>
  <c r="AO201" i="2"/>
  <c r="AP200" i="2"/>
  <c r="AO200" i="2"/>
  <c r="AP199" i="2"/>
  <c r="AO199" i="2"/>
  <c r="AP198" i="2"/>
  <c r="AO198" i="2"/>
  <c r="AP197" i="2"/>
  <c r="AO197" i="2"/>
  <c r="AP196" i="2"/>
  <c r="AO196" i="2"/>
  <c r="AX191" i="2"/>
  <c r="AW191" i="2"/>
  <c r="AV191" i="2"/>
  <c r="AU191" i="2"/>
  <c r="AP191" i="2"/>
  <c r="AZ191" i="2" s="1"/>
  <c r="AO191" i="2"/>
  <c r="AX190" i="2"/>
  <c r="AW190" i="2"/>
  <c r="AV190" i="2"/>
  <c r="AU190" i="2"/>
  <c r="AP190" i="2"/>
  <c r="AO190" i="2"/>
  <c r="AX189" i="2"/>
  <c r="AW189" i="2"/>
  <c r="AV189" i="2"/>
  <c r="AU189" i="2"/>
  <c r="AP189" i="2"/>
  <c r="AO189" i="2"/>
  <c r="AX188" i="2"/>
  <c r="AW188" i="2"/>
  <c r="AV188" i="2"/>
  <c r="AU188" i="2"/>
  <c r="AP188" i="2"/>
  <c r="AO188" i="2"/>
  <c r="AX187" i="2"/>
  <c r="AW187" i="2"/>
  <c r="AV187" i="2"/>
  <c r="AU187" i="2"/>
  <c r="AP187" i="2"/>
  <c r="AZ187" i="2" s="1"/>
  <c r="AO187" i="2"/>
  <c r="AX186" i="2"/>
  <c r="AW186" i="2"/>
  <c r="AV186" i="2"/>
  <c r="AU186" i="2"/>
  <c r="AP186" i="2"/>
  <c r="BB186" i="2" s="1"/>
  <c r="CC36" i="2" s="1"/>
  <c r="CV36" i="2" s="1"/>
  <c r="CW36" i="2" s="1"/>
  <c r="AO186" i="2"/>
  <c r="AX185" i="2"/>
  <c r="AW185" i="2"/>
  <c r="AV185" i="2"/>
  <c r="AU185" i="2"/>
  <c r="AP185" i="2"/>
  <c r="AO185" i="2"/>
  <c r="AX184" i="2"/>
  <c r="AW184" i="2"/>
  <c r="AV184" i="2"/>
  <c r="AU184" i="2"/>
  <c r="AP184" i="2"/>
  <c r="BA184" i="2" s="1"/>
  <c r="AO184" i="2"/>
  <c r="AX183" i="2"/>
  <c r="AW183" i="2"/>
  <c r="AV183" i="2"/>
  <c r="AU183" i="2"/>
  <c r="AP183" i="2"/>
  <c r="BB183" i="2" s="1"/>
  <c r="CC33" i="2" s="1"/>
  <c r="CV33" i="2" s="1"/>
  <c r="CW33" i="2" s="1"/>
  <c r="AO183" i="2"/>
  <c r="AX182" i="2"/>
  <c r="AW182" i="2"/>
  <c r="AV182" i="2"/>
  <c r="AU182" i="2"/>
  <c r="AP182" i="2"/>
  <c r="AO182" i="2"/>
  <c r="AX181" i="2"/>
  <c r="AW181" i="2"/>
  <c r="AV181" i="2"/>
  <c r="AU181" i="2"/>
  <c r="AP181" i="2"/>
  <c r="AO181" i="2"/>
  <c r="AX180" i="2"/>
  <c r="AW180" i="2"/>
  <c r="AV180" i="2"/>
  <c r="AU180" i="2"/>
  <c r="AP180" i="2"/>
  <c r="BC180" i="2" s="1"/>
  <c r="AO180" i="2"/>
  <c r="AX179" i="2"/>
  <c r="AW179" i="2"/>
  <c r="AV179" i="2"/>
  <c r="AU179" i="2"/>
  <c r="AP179" i="2"/>
  <c r="BB179" i="2" s="1"/>
  <c r="CC29" i="2" s="1"/>
  <c r="CV29" i="2" s="1"/>
  <c r="CW29" i="2" s="1"/>
  <c r="AO179" i="2"/>
  <c r="AX178" i="2"/>
  <c r="AW178" i="2"/>
  <c r="AV178" i="2"/>
  <c r="AU178" i="2"/>
  <c r="AP178" i="2"/>
  <c r="AO178" i="2"/>
  <c r="AX177" i="2"/>
  <c r="AW177" i="2"/>
  <c r="AV177" i="2"/>
  <c r="AU177" i="2"/>
  <c r="AP177" i="2"/>
  <c r="AO177" i="2"/>
  <c r="AX176" i="2"/>
  <c r="AW176" i="2"/>
  <c r="AV176" i="2"/>
  <c r="AU176" i="2"/>
  <c r="AP176" i="2"/>
  <c r="AO176" i="2"/>
  <c r="AX175" i="2"/>
  <c r="AW175" i="2"/>
  <c r="AV175" i="2"/>
  <c r="AU175" i="2"/>
  <c r="AP175" i="2"/>
  <c r="AY175" i="2" s="1"/>
  <c r="AO175" i="2"/>
  <c r="AX174" i="2"/>
  <c r="AW174" i="2"/>
  <c r="AV174" i="2"/>
  <c r="AU174" i="2"/>
  <c r="AP174" i="2"/>
  <c r="AO174" i="2"/>
  <c r="AX173" i="2"/>
  <c r="AW173" i="2"/>
  <c r="AV173" i="2"/>
  <c r="AU173" i="2"/>
  <c r="AP173" i="2"/>
  <c r="AO173" i="2"/>
  <c r="AX172" i="2"/>
  <c r="AW172" i="2"/>
  <c r="AV172" i="2"/>
  <c r="AU172" i="2"/>
  <c r="AP172" i="2"/>
  <c r="AS172" i="2" s="1"/>
  <c r="AO172" i="2"/>
  <c r="AX171" i="2"/>
  <c r="AW171" i="2"/>
  <c r="AV171" i="2"/>
  <c r="AU171" i="2"/>
  <c r="AP171" i="2"/>
  <c r="AZ171" i="2" s="1"/>
  <c r="AO171" i="2"/>
  <c r="AX170" i="2"/>
  <c r="AW170" i="2"/>
  <c r="AV170" i="2"/>
  <c r="AU170" i="2"/>
  <c r="AP170" i="2"/>
  <c r="AT170" i="2" s="1"/>
  <c r="AO170" i="2"/>
  <c r="AX169" i="2"/>
  <c r="AW169" i="2"/>
  <c r="AV169" i="2"/>
  <c r="AU169" i="2"/>
  <c r="AP169" i="2"/>
  <c r="BA169" i="2" s="1"/>
  <c r="AO169" i="2"/>
  <c r="AX168" i="2"/>
  <c r="AW168" i="2"/>
  <c r="AV168" i="2"/>
  <c r="AU168" i="2"/>
  <c r="AP168" i="2"/>
  <c r="BA168" i="2" s="1"/>
  <c r="AO168" i="2"/>
  <c r="AX167" i="2"/>
  <c r="AW167" i="2"/>
  <c r="AV167" i="2"/>
  <c r="AU167" i="2"/>
  <c r="AP167" i="2"/>
  <c r="BA167" i="2" s="1"/>
  <c r="AO167" i="2"/>
  <c r="AX166" i="2"/>
  <c r="AW166" i="2"/>
  <c r="AV166" i="2"/>
  <c r="AU166" i="2"/>
  <c r="AP166" i="2"/>
  <c r="AO166" i="2"/>
  <c r="AX165" i="2"/>
  <c r="AW165" i="2"/>
  <c r="AV165" i="2"/>
  <c r="AU165" i="2"/>
  <c r="AP165" i="2"/>
  <c r="AS165" i="2" s="1"/>
  <c r="AO165" i="2"/>
  <c r="AX164" i="2"/>
  <c r="AW164" i="2"/>
  <c r="AV164" i="2"/>
  <c r="AU164" i="2"/>
  <c r="AP164" i="2"/>
  <c r="BC164" i="2" s="1"/>
  <c r="AO164" i="2"/>
  <c r="AX163" i="2"/>
  <c r="AW163" i="2"/>
  <c r="AV163" i="2"/>
  <c r="AU163" i="2"/>
  <c r="AP163" i="2"/>
  <c r="AO163" i="2"/>
  <c r="AX162" i="2"/>
  <c r="AW162" i="2"/>
  <c r="AV162" i="2"/>
  <c r="AU162" i="2"/>
  <c r="AP162" i="2"/>
  <c r="AO162" i="2"/>
  <c r="AX161" i="2"/>
  <c r="AW161" i="2"/>
  <c r="AV161" i="2"/>
  <c r="AU161" i="2"/>
  <c r="AP161" i="2"/>
  <c r="AZ161" i="2" s="1"/>
  <c r="AO161" i="2"/>
  <c r="AX160" i="2"/>
  <c r="AW160" i="2"/>
  <c r="AV160" i="2"/>
  <c r="AU160" i="2"/>
  <c r="AP160" i="2"/>
  <c r="AO160" i="2"/>
  <c r="AX159" i="2"/>
  <c r="AW159" i="2"/>
  <c r="AV159" i="2"/>
  <c r="AU159" i="2"/>
  <c r="AP159" i="2"/>
  <c r="AY159" i="2" s="1"/>
  <c r="AO159" i="2"/>
  <c r="AX158" i="2"/>
  <c r="AW158" i="2"/>
  <c r="AV158" i="2"/>
  <c r="AU158" i="2"/>
  <c r="AP158" i="2"/>
  <c r="BB158" i="2" s="1"/>
  <c r="CC8" i="2" s="1"/>
  <c r="CV8" i="2" s="1"/>
  <c r="CW8" i="2" s="1"/>
  <c r="AO158" i="2"/>
  <c r="AX157" i="2"/>
  <c r="AW157" i="2"/>
  <c r="AV157" i="2"/>
  <c r="AU157" i="2"/>
  <c r="AP157" i="2"/>
  <c r="AS157" i="2" s="1"/>
  <c r="AO157" i="2"/>
  <c r="AY154" i="2"/>
  <c r="AX154" i="2"/>
  <c r="AW154" i="2"/>
  <c r="AV154" i="2"/>
  <c r="AP154" i="2"/>
  <c r="AO154" i="2"/>
  <c r="AY153" i="2"/>
  <c r="AX153" i="2"/>
  <c r="AW153" i="2"/>
  <c r="AV153" i="2"/>
  <c r="AP153" i="2"/>
  <c r="BD153" i="2" s="1"/>
  <c r="AO153" i="2"/>
  <c r="AY152" i="2"/>
  <c r="AX152" i="2"/>
  <c r="AW152" i="2"/>
  <c r="AV152" i="2"/>
  <c r="AP152" i="2"/>
  <c r="BD152" i="2" s="1"/>
  <c r="AO152" i="2"/>
  <c r="AY151" i="2"/>
  <c r="AX151" i="2"/>
  <c r="AW151" i="2"/>
  <c r="AV151" i="2"/>
  <c r="AP151" i="2"/>
  <c r="BD151" i="2" s="1"/>
  <c r="AO151" i="2"/>
  <c r="AY150" i="2"/>
  <c r="AX150" i="2"/>
  <c r="AW150" i="2"/>
  <c r="AV150" i="2"/>
  <c r="AP150" i="2"/>
  <c r="BD150" i="2" s="1"/>
  <c r="AO150" i="2"/>
  <c r="AY149" i="2"/>
  <c r="AX149" i="2"/>
  <c r="AW149" i="2"/>
  <c r="AV149" i="2"/>
  <c r="AP149" i="2"/>
  <c r="BD149" i="2" s="1"/>
  <c r="AO149" i="2"/>
  <c r="AY148" i="2"/>
  <c r="AX148" i="2"/>
  <c r="AW148" i="2"/>
  <c r="AV148" i="2"/>
  <c r="AP148" i="2"/>
  <c r="BD148" i="2" s="1"/>
  <c r="AO148" i="2"/>
  <c r="AY147" i="2"/>
  <c r="AX147" i="2"/>
  <c r="AW147" i="2"/>
  <c r="AV147" i="2"/>
  <c r="AP147" i="2"/>
  <c r="BD147" i="2" s="1"/>
  <c r="AO147" i="2"/>
  <c r="AY146" i="2"/>
  <c r="AX146" i="2"/>
  <c r="AW146" i="2"/>
  <c r="AV146" i="2"/>
  <c r="AP146" i="2"/>
  <c r="BD146" i="2" s="1"/>
  <c r="AO146" i="2"/>
  <c r="AY145" i="2"/>
  <c r="AX145" i="2"/>
  <c r="AW145" i="2"/>
  <c r="AV145" i="2"/>
  <c r="AP145" i="2"/>
  <c r="BD145" i="2" s="1"/>
  <c r="AO145" i="2"/>
  <c r="AY144" i="2"/>
  <c r="AX144" i="2"/>
  <c r="AW144" i="2"/>
  <c r="AV144" i="2"/>
  <c r="AP144" i="2"/>
  <c r="BD144" i="2" s="1"/>
  <c r="AO144" i="2"/>
  <c r="AY143" i="2"/>
  <c r="AX143" i="2"/>
  <c r="AW143" i="2"/>
  <c r="AV143" i="2"/>
  <c r="AP143" i="2"/>
  <c r="BD143" i="2" s="1"/>
  <c r="AO143" i="2"/>
  <c r="AY142" i="2"/>
  <c r="AX142" i="2"/>
  <c r="AW142" i="2"/>
  <c r="AV142" i="2"/>
  <c r="AP142" i="2"/>
  <c r="BD142" i="2" s="1"/>
  <c r="AO142" i="2"/>
  <c r="AY141" i="2"/>
  <c r="AX141" i="2"/>
  <c r="AW141" i="2"/>
  <c r="AV141" i="2"/>
  <c r="AP141" i="2"/>
  <c r="BD141" i="2" s="1"/>
  <c r="AO141" i="2"/>
  <c r="AY140" i="2"/>
  <c r="AX140" i="2"/>
  <c r="AW140" i="2"/>
  <c r="AV140" i="2"/>
  <c r="AP140" i="2"/>
  <c r="BD140" i="2" s="1"/>
  <c r="AO140" i="2"/>
  <c r="AY139" i="2"/>
  <c r="AX139" i="2"/>
  <c r="AW139" i="2"/>
  <c r="AV139" i="2"/>
  <c r="AP139" i="2"/>
  <c r="BD139" i="2" s="1"/>
  <c r="AO139" i="2"/>
  <c r="AY138" i="2"/>
  <c r="AX138" i="2"/>
  <c r="AW138" i="2"/>
  <c r="AV138" i="2"/>
  <c r="AP138" i="2"/>
  <c r="BD138" i="2" s="1"/>
  <c r="AO138" i="2"/>
  <c r="AY137" i="2"/>
  <c r="AX137" i="2"/>
  <c r="AW137" i="2"/>
  <c r="AV137" i="2"/>
  <c r="AP137" i="2"/>
  <c r="BD137" i="2" s="1"/>
  <c r="AO137" i="2"/>
  <c r="AY136" i="2"/>
  <c r="AX136" i="2"/>
  <c r="AW136" i="2"/>
  <c r="AV136" i="2"/>
  <c r="AP136" i="2"/>
  <c r="BD136" i="2" s="1"/>
  <c r="AO136" i="2"/>
  <c r="AY135" i="2"/>
  <c r="AX135" i="2"/>
  <c r="AW135" i="2"/>
  <c r="AV135" i="2"/>
  <c r="AP135" i="2"/>
  <c r="BD135" i="2" s="1"/>
  <c r="AO135" i="2"/>
  <c r="AY134" i="2"/>
  <c r="AX134" i="2"/>
  <c r="AW134" i="2"/>
  <c r="AV134" i="2"/>
  <c r="AP134" i="2"/>
  <c r="BD134" i="2" s="1"/>
  <c r="AO134" i="2"/>
  <c r="AY133" i="2"/>
  <c r="AX133" i="2"/>
  <c r="AW133" i="2"/>
  <c r="AV133" i="2"/>
  <c r="AP133" i="2"/>
  <c r="BD133" i="2" s="1"/>
  <c r="AO133" i="2"/>
  <c r="AY132" i="2"/>
  <c r="AX132" i="2"/>
  <c r="AW132" i="2"/>
  <c r="AV132" i="2"/>
  <c r="AP132" i="2"/>
  <c r="BD132" i="2" s="1"/>
  <c r="AO132" i="2"/>
  <c r="AY131" i="2"/>
  <c r="AX131" i="2"/>
  <c r="AW131" i="2"/>
  <c r="AV131" i="2"/>
  <c r="AP131" i="2"/>
  <c r="BD131" i="2" s="1"/>
  <c r="AO131" i="2"/>
  <c r="AY130" i="2"/>
  <c r="AX130" i="2"/>
  <c r="AW130" i="2"/>
  <c r="AV130" i="2"/>
  <c r="AP130" i="2"/>
  <c r="BD130" i="2" s="1"/>
  <c r="AO130" i="2"/>
  <c r="AY129" i="2"/>
  <c r="AX129" i="2"/>
  <c r="AW129" i="2"/>
  <c r="AV129" i="2"/>
  <c r="AP129" i="2"/>
  <c r="BD129" i="2" s="1"/>
  <c r="AO129" i="2"/>
  <c r="AY128" i="2"/>
  <c r="AX128" i="2"/>
  <c r="AW128" i="2"/>
  <c r="AV128" i="2"/>
  <c r="AP128" i="2"/>
  <c r="BD128" i="2" s="1"/>
  <c r="AO128" i="2"/>
  <c r="AY127" i="2"/>
  <c r="AX127" i="2"/>
  <c r="AW127" i="2"/>
  <c r="AV127" i="2"/>
  <c r="AP127" i="2"/>
  <c r="BD127" i="2" s="1"/>
  <c r="AO127" i="2"/>
  <c r="AY126" i="2"/>
  <c r="AX126" i="2"/>
  <c r="AW126" i="2"/>
  <c r="AV126" i="2"/>
  <c r="AP126" i="2"/>
  <c r="BD126" i="2" s="1"/>
  <c r="AO126" i="2"/>
  <c r="AY125" i="2"/>
  <c r="AX125" i="2"/>
  <c r="AW125" i="2"/>
  <c r="AV125" i="2"/>
  <c r="AP125" i="2"/>
  <c r="BD125" i="2" s="1"/>
  <c r="AO125" i="2"/>
  <c r="AY124" i="2"/>
  <c r="AX124" i="2"/>
  <c r="AW124" i="2"/>
  <c r="AV124" i="2"/>
  <c r="AP124" i="2"/>
  <c r="AO124" i="2"/>
  <c r="AY123" i="2"/>
  <c r="AX123" i="2"/>
  <c r="AW123" i="2"/>
  <c r="AV123" i="2"/>
  <c r="AP123" i="2"/>
  <c r="BB123" i="2" s="1"/>
  <c r="AO123" i="2"/>
  <c r="AY122" i="2"/>
  <c r="AX122" i="2"/>
  <c r="AW122" i="2"/>
  <c r="AV122" i="2"/>
  <c r="AP122" i="2"/>
  <c r="AO122" i="2"/>
  <c r="AY121" i="2"/>
  <c r="AX121" i="2"/>
  <c r="AW121" i="2"/>
  <c r="AV121" i="2"/>
  <c r="AP121" i="2"/>
  <c r="BB121" i="2" s="1"/>
  <c r="AO121" i="2"/>
  <c r="AY120" i="2"/>
  <c r="AX120" i="2"/>
  <c r="AW120" i="2"/>
  <c r="AV120" i="2"/>
  <c r="AP120" i="2"/>
  <c r="AO120" i="2"/>
  <c r="AY116" i="2"/>
  <c r="AX116" i="2"/>
  <c r="AW116" i="2"/>
  <c r="AV116" i="2"/>
  <c r="AP116" i="2"/>
  <c r="BB116" i="2" s="1"/>
  <c r="AO116" i="2"/>
  <c r="AY115" i="2"/>
  <c r="AX115" i="2"/>
  <c r="AW115" i="2"/>
  <c r="AV115" i="2"/>
  <c r="AP115" i="2"/>
  <c r="AO115" i="2"/>
  <c r="AY114" i="2"/>
  <c r="AX114" i="2"/>
  <c r="AW114" i="2"/>
  <c r="AV114" i="2"/>
  <c r="AP114" i="2"/>
  <c r="BB114" i="2" s="1"/>
  <c r="AO114" i="2"/>
  <c r="AY113" i="2"/>
  <c r="AX113" i="2"/>
  <c r="AW113" i="2"/>
  <c r="AV113" i="2"/>
  <c r="AP113" i="2"/>
  <c r="AO113" i="2"/>
  <c r="AY112" i="2"/>
  <c r="AX112" i="2"/>
  <c r="AW112" i="2"/>
  <c r="AV112" i="2"/>
  <c r="AP112" i="2"/>
  <c r="BB112" i="2" s="1"/>
  <c r="AO112" i="2"/>
  <c r="AY111" i="2"/>
  <c r="AX111" i="2"/>
  <c r="AW111" i="2"/>
  <c r="AV111" i="2"/>
  <c r="AP111" i="2"/>
  <c r="AO111" i="2"/>
  <c r="AY110" i="2"/>
  <c r="AX110" i="2"/>
  <c r="AW110" i="2"/>
  <c r="AV110" i="2"/>
  <c r="AP110" i="2"/>
  <c r="BB110" i="2" s="1"/>
  <c r="AO110" i="2"/>
  <c r="AY109" i="2"/>
  <c r="AX109" i="2"/>
  <c r="AW109" i="2"/>
  <c r="AV109" i="2"/>
  <c r="AP109" i="2"/>
  <c r="AO109" i="2"/>
  <c r="AY108" i="2"/>
  <c r="AX108" i="2"/>
  <c r="AW108" i="2"/>
  <c r="AV108" i="2"/>
  <c r="AP108" i="2"/>
  <c r="BB108" i="2" s="1"/>
  <c r="AO108" i="2"/>
  <c r="AY107" i="2"/>
  <c r="AX107" i="2"/>
  <c r="AW107" i="2"/>
  <c r="AV107" i="2"/>
  <c r="AP107" i="2"/>
  <c r="AO107" i="2"/>
  <c r="AY106" i="2"/>
  <c r="AX106" i="2"/>
  <c r="AW106" i="2"/>
  <c r="AV106" i="2"/>
  <c r="AP106" i="2"/>
  <c r="AO106" i="2"/>
  <c r="AY105" i="2"/>
  <c r="AX105" i="2"/>
  <c r="AW105" i="2"/>
  <c r="AV105" i="2"/>
  <c r="AP105" i="2"/>
  <c r="AO105" i="2"/>
  <c r="AY104" i="2"/>
  <c r="AX104" i="2"/>
  <c r="AW104" i="2"/>
  <c r="AV104" i="2"/>
  <c r="AP104" i="2"/>
  <c r="BC104" i="2" s="1"/>
  <c r="CA29" i="2" s="1"/>
  <c r="AO104" i="2"/>
  <c r="AY103" i="2"/>
  <c r="AX103" i="2"/>
  <c r="AW103" i="2"/>
  <c r="AV103" i="2"/>
  <c r="AP103" i="2"/>
  <c r="AU103" i="2" s="1"/>
  <c r="AO103" i="2"/>
  <c r="AY102" i="2"/>
  <c r="AX102" i="2"/>
  <c r="AW102" i="2"/>
  <c r="AV102" i="2"/>
  <c r="AP102" i="2"/>
  <c r="AO102" i="2"/>
  <c r="AY101" i="2"/>
  <c r="AX101" i="2"/>
  <c r="AW101" i="2"/>
  <c r="AV101" i="2"/>
  <c r="AP101" i="2"/>
  <c r="BA101" i="2" s="1"/>
  <c r="AO101" i="2"/>
  <c r="AY100" i="2"/>
  <c r="AX100" i="2"/>
  <c r="AW100" i="2"/>
  <c r="AV100" i="2"/>
  <c r="AP100" i="2"/>
  <c r="AO100" i="2"/>
  <c r="AY99" i="2"/>
  <c r="AX99" i="2"/>
  <c r="AW99" i="2"/>
  <c r="AV99" i="2"/>
  <c r="AP99" i="2"/>
  <c r="AO99" i="2"/>
  <c r="AY98" i="2"/>
  <c r="AX98" i="2"/>
  <c r="AW98" i="2"/>
  <c r="AV98" i="2"/>
  <c r="AP98" i="2"/>
  <c r="AO98" i="2"/>
  <c r="AY97" i="2"/>
  <c r="AX97" i="2"/>
  <c r="AW97" i="2"/>
  <c r="AV97" i="2"/>
  <c r="AP97" i="2"/>
  <c r="BA97" i="2" s="1"/>
  <c r="AO97" i="2"/>
  <c r="AY96" i="2"/>
  <c r="AX96" i="2"/>
  <c r="AW96" i="2"/>
  <c r="AV96" i="2"/>
  <c r="AP96" i="2"/>
  <c r="AO96" i="2"/>
  <c r="AY95" i="2"/>
  <c r="AX95" i="2"/>
  <c r="AW95" i="2"/>
  <c r="AV95" i="2"/>
  <c r="AP95" i="2"/>
  <c r="AO95" i="2"/>
  <c r="AY94" i="2"/>
  <c r="AX94" i="2"/>
  <c r="AW94" i="2"/>
  <c r="AV94" i="2"/>
  <c r="AP94" i="2"/>
  <c r="AO94" i="2"/>
  <c r="AY93" i="2"/>
  <c r="AX93" i="2"/>
  <c r="AW93" i="2"/>
  <c r="AV93" i="2"/>
  <c r="AP93" i="2"/>
  <c r="BA93" i="2" s="1"/>
  <c r="AO93" i="2"/>
  <c r="AY92" i="2"/>
  <c r="AX92" i="2"/>
  <c r="AW92" i="2"/>
  <c r="AV92" i="2"/>
  <c r="AP92" i="2"/>
  <c r="AO92" i="2"/>
  <c r="AY91" i="2"/>
  <c r="AX91" i="2"/>
  <c r="AW91" i="2"/>
  <c r="AV91" i="2"/>
  <c r="AP91" i="2"/>
  <c r="AU91" i="2" s="1"/>
  <c r="AO91" i="2"/>
  <c r="AY90" i="2"/>
  <c r="AX90" i="2"/>
  <c r="AW90" i="2"/>
  <c r="AV90" i="2"/>
  <c r="AP90" i="2"/>
  <c r="AO90" i="2"/>
  <c r="AY89" i="2"/>
  <c r="AX89" i="2"/>
  <c r="AW89" i="2"/>
  <c r="AV89" i="2"/>
  <c r="AP89" i="2"/>
  <c r="BA89" i="2" s="1"/>
  <c r="AO89" i="2"/>
  <c r="AY88" i="2"/>
  <c r="AX88" i="2"/>
  <c r="AW88" i="2"/>
  <c r="AV88" i="2"/>
  <c r="AP88" i="2"/>
  <c r="AO88" i="2"/>
  <c r="AY87" i="2"/>
  <c r="AX87" i="2"/>
  <c r="AW87" i="2"/>
  <c r="AV87" i="2"/>
  <c r="AP87" i="2"/>
  <c r="AU87" i="2" s="1"/>
  <c r="AO87" i="2"/>
  <c r="AY86" i="2"/>
  <c r="AX86" i="2"/>
  <c r="AW86" i="2"/>
  <c r="AV86" i="2"/>
  <c r="AP86" i="2"/>
  <c r="AO86" i="2"/>
  <c r="AY85" i="2"/>
  <c r="AX85" i="2"/>
  <c r="AW85" i="2"/>
  <c r="AV85" i="2"/>
  <c r="AP85" i="2"/>
  <c r="AT85" i="2" s="1"/>
  <c r="AO85" i="2"/>
  <c r="AY84" i="2"/>
  <c r="AX84" i="2"/>
  <c r="AW84" i="2"/>
  <c r="AV84" i="2"/>
  <c r="AP84" i="2"/>
  <c r="AO84" i="2"/>
  <c r="AY83" i="2"/>
  <c r="AX83" i="2"/>
  <c r="AW83" i="2"/>
  <c r="AV83" i="2"/>
  <c r="AP83" i="2"/>
  <c r="AO83" i="2"/>
  <c r="AY82" i="2"/>
  <c r="AX82" i="2"/>
  <c r="AW82" i="2"/>
  <c r="AV82" i="2"/>
  <c r="AP82" i="2"/>
  <c r="BA82" i="2" s="1"/>
  <c r="AO82" i="2"/>
  <c r="AY78" i="2"/>
  <c r="AX78" i="2"/>
  <c r="AW78" i="2"/>
  <c r="AV78" i="2"/>
  <c r="AP78" i="2"/>
  <c r="AO78" i="2"/>
  <c r="AY77" i="2"/>
  <c r="AX77" i="2"/>
  <c r="AW77" i="2"/>
  <c r="AV77" i="2"/>
  <c r="AP77" i="2"/>
  <c r="AT77" i="2" s="1"/>
  <c r="AO77" i="2"/>
  <c r="AY76" i="2"/>
  <c r="AX76" i="2"/>
  <c r="AW76" i="2"/>
  <c r="AV76" i="2"/>
  <c r="AP76" i="2"/>
  <c r="AO76" i="2"/>
  <c r="AY75" i="2"/>
  <c r="AX75" i="2"/>
  <c r="AW75" i="2"/>
  <c r="AV75" i="2"/>
  <c r="AP75" i="2"/>
  <c r="AT75" i="2" s="1"/>
  <c r="AO75" i="2"/>
  <c r="AY74" i="2"/>
  <c r="AX74" i="2"/>
  <c r="AW74" i="2"/>
  <c r="AV74" i="2"/>
  <c r="AP74" i="2"/>
  <c r="BB74" i="2" s="1"/>
  <c r="AO74" i="2"/>
  <c r="EC73" i="2"/>
  <c r="EB73" i="2"/>
  <c r="DH73" i="2"/>
  <c r="DG73" i="2"/>
  <c r="AY73" i="2"/>
  <c r="AX73" i="2"/>
  <c r="AW73" i="2"/>
  <c r="AV73" i="2"/>
  <c r="AP73" i="2"/>
  <c r="AO73" i="2"/>
  <c r="EC72" i="2"/>
  <c r="EB72" i="2"/>
  <c r="DH72" i="2"/>
  <c r="DG72" i="2"/>
  <c r="AY72" i="2"/>
  <c r="AX72" i="2"/>
  <c r="AW72" i="2"/>
  <c r="AV72" i="2"/>
  <c r="AP72" i="2"/>
  <c r="AT72" i="2" s="1"/>
  <c r="AO72" i="2"/>
  <c r="EC71" i="2"/>
  <c r="EB71" i="2"/>
  <c r="DH71" i="2"/>
  <c r="DG71" i="2"/>
  <c r="AY71" i="2"/>
  <c r="AX71" i="2"/>
  <c r="AW71" i="2"/>
  <c r="AV71" i="2"/>
  <c r="AP71" i="2"/>
  <c r="AT71" i="2" s="1"/>
  <c r="AO71" i="2"/>
  <c r="EC70" i="2"/>
  <c r="EB70" i="2"/>
  <c r="DH70" i="2"/>
  <c r="DG70" i="2"/>
  <c r="AY70" i="2"/>
  <c r="AX70" i="2"/>
  <c r="AW70" i="2"/>
  <c r="AV70" i="2"/>
  <c r="AP70" i="2"/>
  <c r="AT70" i="2" s="1"/>
  <c r="AO70" i="2"/>
  <c r="EC69" i="2"/>
  <c r="EB69" i="2"/>
  <c r="DH69" i="2"/>
  <c r="DG69" i="2"/>
  <c r="AY69" i="2"/>
  <c r="AX69" i="2"/>
  <c r="AW69" i="2"/>
  <c r="AV69" i="2"/>
  <c r="AP69" i="2"/>
  <c r="AO69" i="2"/>
  <c r="EC68" i="2"/>
  <c r="EB68" i="2"/>
  <c r="DH68" i="2"/>
  <c r="DG68" i="2"/>
  <c r="AY68" i="2"/>
  <c r="AX68" i="2"/>
  <c r="AW68" i="2"/>
  <c r="AV68" i="2"/>
  <c r="AP68" i="2"/>
  <c r="AO68" i="2"/>
  <c r="EC67" i="2"/>
  <c r="EB67" i="2"/>
  <c r="DH67" i="2"/>
  <c r="DG67" i="2"/>
  <c r="AY67" i="2"/>
  <c r="AX67" i="2"/>
  <c r="AW67" i="2"/>
  <c r="AV67" i="2"/>
  <c r="AP67" i="2"/>
  <c r="AO67" i="2"/>
  <c r="EC66" i="2"/>
  <c r="EB66" i="2"/>
  <c r="DH66" i="2"/>
  <c r="DG66" i="2"/>
  <c r="AY66" i="2"/>
  <c r="AX66" i="2"/>
  <c r="AW66" i="2"/>
  <c r="AV66" i="2"/>
  <c r="AP66" i="2"/>
  <c r="BB66" i="2" s="1"/>
  <c r="AO66" i="2"/>
  <c r="EC65" i="2"/>
  <c r="EB65" i="2"/>
  <c r="DH65" i="2"/>
  <c r="DG65" i="2"/>
  <c r="AY65" i="2"/>
  <c r="AX65" i="2"/>
  <c r="AW65" i="2"/>
  <c r="AV65" i="2"/>
  <c r="AP65" i="2"/>
  <c r="BB65" i="2" s="1"/>
  <c r="AO65" i="2"/>
  <c r="EC64" i="2"/>
  <c r="EB64" i="2"/>
  <c r="DH64" i="2"/>
  <c r="DG64" i="2"/>
  <c r="AY64" i="2"/>
  <c r="AX64" i="2"/>
  <c r="AW64" i="2"/>
  <c r="AV64" i="2"/>
  <c r="AP64" i="2"/>
  <c r="AT64" i="2" s="1"/>
  <c r="AO64" i="2"/>
  <c r="EC63" i="2"/>
  <c r="EB63" i="2"/>
  <c r="DH63" i="2"/>
  <c r="DG63" i="2"/>
  <c r="AY63" i="2"/>
  <c r="AX63" i="2"/>
  <c r="AW63" i="2"/>
  <c r="AV63" i="2"/>
  <c r="AP63" i="2"/>
  <c r="BB63" i="2" s="1"/>
  <c r="AO63" i="2"/>
  <c r="EC62" i="2"/>
  <c r="EB62" i="2"/>
  <c r="DH62" i="2"/>
  <c r="DG62" i="2"/>
  <c r="AY62" i="2"/>
  <c r="AX62" i="2"/>
  <c r="AW62" i="2"/>
  <c r="AV62" i="2"/>
  <c r="AP62" i="2"/>
  <c r="AT62" i="2" s="1"/>
  <c r="AO62" i="2"/>
  <c r="EC61" i="2"/>
  <c r="EB61" i="2"/>
  <c r="DH61" i="2"/>
  <c r="DG61" i="2"/>
  <c r="AY61" i="2"/>
  <c r="AX61" i="2"/>
  <c r="AW61" i="2"/>
  <c r="AV61" i="2"/>
  <c r="AP61" i="2"/>
  <c r="AO61" i="2"/>
  <c r="EC60" i="2"/>
  <c r="EB60" i="2"/>
  <c r="DH60" i="2"/>
  <c r="DG60" i="2"/>
  <c r="AY60" i="2"/>
  <c r="AX60" i="2"/>
  <c r="AW60" i="2"/>
  <c r="AV60" i="2"/>
  <c r="AP60" i="2"/>
  <c r="AT60" i="2" s="1"/>
  <c r="AO60" i="2"/>
  <c r="EC59" i="2"/>
  <c r="EB59" i="2"/>
  <c r="DH59" i="2"/>
  <c r="DG59" i="2"/>
  <c r="AY59" i="2"/>
  <c r="AX59" i="2"/>
  <c r="AW59" i="2"/>
  <c r="AV59" i="2"/>
  <c r="AP59" i="2"/>
  <c r="AO59" i="2"/>
  <c r="EC58" i="2"/>
  <c r="EB58" i="2"/>
  <c r="DH58" i="2"/>
  <c r="DG58" i="2"/>
  <c r="AY58" i="2"/>
  <c r="AX58" i="2"/>
  <c r="AW58" i="2"/>
  <c r="AV58" i="2"/>
  <c r="AP58" i="2"/>
  <c r="AO58" i="2"/>
  <c r="EC57" i="2"/>
  <c r="EB57" i="2"/>
  <c r="DH57" i="2"/>
  <c r="DG57" i="2"/>
  <c r="AY57" i="2"/>
  <c r="AX57" i="2"/>
  <c r="AW57" i="2"/>
  <c r="AV57" i="2"/>
  <c r="AP57" i="2"/>
  <c r="AT57" i="2" s="1"/>
  <c r="AO57" i="2"/>
  <c r="AY56" i="2"/>
  <c r="AX56" i="2"/>
  <c r="AW56" i="2"/>
  <c r="AV56" i="2"/>
  <c r="AP56" i="2"/>
  <c r="AO56" i="2"/>
  <c r="AY55" i="2"/>
  <c r="AX55" i="2"/>
  <c r="AW55" i="2"/>
  <c r="AV55" i="2"/>
  <c r="AP55" i="2"/>
  <c r="BB55" i="2" s="1"/>
  <c r="AO55" i="2"/>
  <c r="AY54" i="2"/>
  <c r="AX54" i="2"/>
  <c r="AW54" i="2"/>
  <c r="AV54" i="2"/>
  <c r="AP54" i="2"/>
  <c r="BB54" i="2" s="1"/>
  <c r="AO54" i="2"/>
  <c r="AY53" i="2"/>
  <c r="AX53" i="2"/>
  <c r="AW53" i="2"/>
  <c r="AV53" i="2"/>
  <c r="AP53" i="2"/>
  <c r="AO53" i="2"/>
  <c r="AY52" i="2"/>
  <c r="AX52" i="2"/>
  <c r="AW52" i="2"/>
  <c r="AV52" i="2"/>
  <c r="AP52" i="2"/>
  <c r="AO52" i="2"/>
  <c r="AY51" i="2"/>
  <c r="AX51" i="2"/>
  <c r="AW51" i="2"/>
  <c r="AV51" i="2"/>
  <c r="AP51" i="2"/>
  <c r="AO51" i="2"/>
  <c r="AY50" i="2"/>
  <c r="AX50" i="2"/>
  <c r="AW50" i="2"/>
  <c r="AV50" i="2"/>
  <c r="AP50" i="2"/>
  <c r="AO50" i="2"/>
  <c r="AY49" i="2"/>
  <c r="AX49" i="2"/>
  <c r="AW49" i="2"/>
  <c r="AV49" i="2"/>
  <c r="AP49" i="2"/>
  <c r="BB49" i="2" s="1"/>
  <c r="AO49" i="2"/>
  <c r="AY48" i="2"/>
  <c r="AX48" i="2"/>
  <c r="AW48" i="2"/>
  <c r="AV48" i="2"/>
  <c r="AP48" i="2"/>
  <c r="BB48" i="2" s="1"/>
  <c r="AO48" i="2"/>
  <c r="AY47" i="2"/>
  <c r="AX47" i="2"/>
  <c r="AW47" i="2"/>
  <c r="AV47" i="2"/>
  <c r="AP47" i="2"/>
  <c r="AO47" i="2"/>
  <c r="AY46" i="2"/>
  <c r="AX46" i="2"/>
  <c r="AW46" i="2"/>
  <c r="AV46" i="2"/>
  <c r="AP46" i="2"/>
  <c r="AO46" i="2"/>
  <c r="AY45" i="2"/>
  <c r="AX45" i="2"/>
  <c r="AW45" i="2"/>
  <c r="AV45" i="2"/>
  <c r="AP45" i="2"/>
  <c r="AO45" i="2"/>
  <c r="AY44" i="2"/>
  <c r="AX44" i="2"/>
  <c r="AW44" i="2"/>
  <c r="AV44" i="2"/>
  <c r="AP44" i="2"/>
  <c r="AO44" i="2"/>
  <c r="CG41" i="2"/>
  <c r="CF41" i="2"/>
  <c r="CE41" i="2"/>
  <c r="CD41" i="2"/>
  <c r="AY41" i="2"/>
  <c r="AX41" i="2"/>
  <c r="AW41" i="2"/>
  <c r="AV41" i="2"/>
  <c r="AP41" i="2"/>
  <c r="BB41" i="2" s="1"/>
  <c r="AO41" i="2"/>
  <c r="BX41" i="2" s="1"/>
  <c r="CX41" i="2" s="1"/>
  <c r="DW41" i="2" s="1"/>
  <c r="CG40" i="2"/>
  <c r="CF40" i="2"/>
  <c r="CE40" i="2"/>
  <c r="CD40" i="2"/>
  <c r="AY40" i="2"/>
  <c r="AX40" i="2"/>
  <c r="AW40" i="2"/>
  <c r="AV40" i="2"/>
  <c r="AP40" i="2"/>
  <c r="AO40" i="2"/>
  <c r="BX40" i="2" s="1"/>
  <c r="CX40" i="2" s="1"/>
  <c r="DW40" i="2" s="1"/>
  <c r="CG39" i="2"/>
  <c r="CF39" i="2"/>
  <c r="CE39" i="2"/>
  <c r="CD39" i="2"/>
  <c r="AY39" i="2"/>
  <c r="AX39" i="2"/>
  <c r="AW39" i="2"/>
  <c r="AV39" i="2"/>
  <c r="AP39" i="2"/>
  <c r="AO39" i="2"/>
  <c r="BX39" i="2" s="1"/>
  <c r="CX39" i="2" s="1"/>
  <c r="DW39" i="2" s="1"/>
  <c r="CG38" i="2"/>
  <c r="CF38" i="2"/>
  <c r="CE38" i="2"/>
  <c r="CD38" i="2"/>
  <c r="AY38" i="2"/>
  <c r="AX38" i="2"/>
  <c r="AW38" i="2"/>
  <c r="AV38" i="2"/>
  <c r="AP38" i="2"/>
  <c r="BB38" i="2" s="1"/>
  <c r="AO38" i="2"/>
  <c r="BX38" i="2" s="1"/>
  <c r="CX38" i="2" s="1"/>
  <c r="DW38" i="2" s="1"/>
  <c r="CG37" i="2"/>
  <c r="CF37" i="2"/>
  <c r="CE37" i="2"/>
  <c r="CD37" i="2"/>
  <c r="AY37" i="2"/>
  <c r="AX37" i="2"/>
  <c r="AW37" i="2"/>
  <c r="AV37" i="2"/>
  <c r="AP37" i="2"/>
  <c r="AO37" i="2"/>
  <c r="BX37" i="2" s="1"/>
  <c r="CX37" i="2" s="1"/>
  <c r="DW37" i="2" s="1"/>
  <c r="CG36" i="2"/>
  <c r="CF36" i="2"/>
  <c r="CE36" i="2"/>
  <c r="CD36" i="2"/>
  <c r="AY36" i="2"/>
  <c r="AX36" i="2"/>
  <c r="AW36" i="2"/>
  <c r="AV36" i="2"/>
  <c r="AP36" i="2"/>
  <c r="BB36" i="2" s="1"/>
  <c r="AO36" i="2"/>
  <c r="BX36" i="2" s="1"/>
  <c r="CX36" i="2" s="1"/>
  <c r="DW36" i="2" s="1"/>
  <c r="CG35" i="2"/>
  <c r="CF35" i="2"/>
  <c r="CE35" i="2"/>
  <c r="CD35" i="2"/>
  <c r="AY35" i="2"/>
  <c r="AX35" i="2"/>
  <c r="AW35" i="2"/>
  <c r="AV35" i="2"/>
  <c r="AP35" i="2"/>
  <c r="BB35" i="2" s="1"/>
  <c r="AO35" i="2"/>
  <c r="BX35" i="2" s="1"/>
  <c r="CX35" i="2" s="1"/>
  <c r="DW35" i="2" s="1"/>
  <c r="CG34" i="2"/>
  <c r="CF34" i="2"/>
  <c r="CE34" i="2"/>
  <c r="CD34" i="2"/>
  <c r="AY34" i="2"/>
  <c r="AX34" i="2"/>
  <c r="AW34" i="2"/>
  <c r="AV34" i="2"/>
  <c r="AP34" i="2"/>
  <c r="AU34" i="2" s="1"/>
  <c r="AO34" i="2"/>
  <c r="BX34" i="2" s="1"/>
  <c r="CX34" i="2" s="1"/>
  <c r="DW34" i="2" s="1"/>
  <c r="CG33" i="2"/>
  <c r="CF33" i="2"/>
  <c r="CE33" i="2"/>
  <c r="CD33" i="2"/>
  <c r="AY33" i="2"/>
  <c r="AX33" i="2"/>
  <c r="AW33" i="2"/>
  <c r="AV33" i="2"/>
  <c r="AP33" i="2"/>
  <c r="AU33" i="2" s="1"/>
  <c r="AO33" i="2"/>
  <c r="BX33" i="2" s="1"/>
  <c r="CX33" i="2" s="1"/>
  <c r="DW33" i="2" s="1"/>
  <c r="CG32" i="2"/>
  <c r="CF32" i="2"/>
  <c r="CE32" i="2"/>
  <c r="CD32" i="2"/>
  <c r="AY32" i="2"/>
  <c r="AX32" i="2"/>
  <c r="AW32" i="2"/>
  <c r="AV32" i="2"/>
  <c r="AP32" i="2"/>
  <c r="AO32" i="2"/>
  <c r="BX32" i="2" s="1"/>
  <c r="CX32" i="2" s="1"/>
  <c r="DW32" i="2" s="1"/>
  <c r="CG31" i="2"/>
  <c r="CF31" i="2"/>
  <c r="CE31" i="2"/>
  <c r="CD31" i="2"/>
  <c r="AY31" i="2"/>
  <c r="AX31" i="2"/>
  <c r="AW31" i="2"/>
  <c r="AV31" i="2"/>
  <c r="AP31" i="2"/>
  <c r="AO31" i="2"/>
  <c r="BX31" i="2" s="1"/>
  <c r="CX31" i="2" s="1"/>
  <c r="DW31" i="2" s="1"/>
  <c r="CG30" i="2"/>
  <c r="CF30" i="2"/>
  <c r="CE30" i="2"/>
  <c r="CD30" i="2"/>
  <c r="AY30" i="2"/>
  <c r="AX30" i="2"/>
  <c r="AW30" i="2"/>
  <c r="AV30" i="2"/>
  <c r="AP30" i="2"/>
  <c r="AT30" i="2" s="1"/>
  <c r="AO30" i="2"/>
  <c r="BX30" i="2" s="1"/>
  <c r="CX30" i="2" s="1"/>
  <c r="DW30" i="2" s="1"/>
  <c r="CG29" i="2"/>
  <c r="CF29" i="2"/>
  <c r="CE29" i="2"/>
  <c r="CD29" i="2"/>
  <c r="AY29" i="2"/>
  <c r="AX29" i="2"/>
  <c r="AW29" i="2"/>
  <c r="AV29" i="2"/>
  <c r="AP29" i="2"/>
  <c r="AU29" i="2" s="1"/>
  <c r="AO29" i="2"/>
  <c r="BX29" i="2" s="1"/>
  <c r="CX29" i="2" s="1"/>
  <c r="DW29" i="2" s="1"/>
  <c r="CG28" i="2"/>
  <c r="CF28" i="2"/>
  <c r="CE28" i="2"/>
  <c r="CD28" i="2"/>
  <c r="AY28" i="2"/>
  <c r="AX28" i="2"/>
  <c r="AW28" i="2"/>
  <c r="AV28" i="2"/>
  <c r="AP28" i="2"/>
  <c r="AU28" i="2" s="1"/>
  <c r="AO28" i="2"/>
  <c r="BX28" i="2" s="1"/>
  <c r="CX28" i="2" s="1"/>
  <c r="DW28" i="2" s="1"/>
  <c r="CG27" i="2"/>
  <c r="CF27" i="2"/>
  <c r="CE27" i="2"/>
  <c r="CD27" i="2"/>
  <c r="AY27" i="2"/>
  <c r="AX27" i="2"/>
  <c r="AW27" i="2"/>
  <c r="AV27" i="2"/>
  <c r="AP27" i="2"/>
  <c r="AO27" i="2"/>
  <c r="BX27" i="2" s="1"/>
  <c r="CX27" i="2" s="1"/>
  <c r="DW27" i="2" s="1"/>
  <c r="CG26" i="2"/>
  <c r="CF26" i="2"/>
  <c r="CE26" i="2"/>
  <c r="CD26" i="2"/>
  <c r="AY26" i="2"/>
  <c r="AX26" i="2"/>
  <c r="AW26" i="2"/>
  <c r="AV26" i="2"/>
  <c r="AP26" i="2"/>
  <c r="AT26" i="2" s="1"/>
  <c r="AO26" i="2"/>
  <c r="BX26" i="2" s="1"/>
  <c r="CX26" i="2" s="1"/>
  <c r="DW26" i="2" s="1"/>
  <c r="CG25" i="2"/>
  <c r="CF25" i="2"/>
  <c r="CE25" i="2"/>
  <c r="CD25" i="2"/>
  <c r="AY25" i="2"/>
  <c r="AX25" i="2"/>
  <c r="AW25" i="2"/>
  <c r="AV25" i="2"/>
  <c r="AP25" i="2"/>
  <c r="AO25" i="2"/>
  <c r="BX25" i="2" s="1"/>
  <c r="CX25" i="2" s="1"/>
  <c r="DW25" i="2" s="1"/>
  <c r="CG24" i="2"/>
  <c r="CF24" i="2"/>
  <c r="CE24" i="2"/>
  <c r="CD24" i="2"/>
  <c r="AY24" i="2"/>
  <c r="AX24" i="2"/>
  <c r="AW24" i="2"/>
  <c r="AV24" i="2"/>
  <c r="AP24" i="2"/>
  <c r="AU24" i="2" s="1"/>
  <c r="AO24" i="2"/>
  <c r="BX24" i="2" s="1"/>
  <c r="CX24" i="2" s="1"/>
  <c r="DW24" i="2" s="1"/>
  <c r="CG23" i="2"/>
  <c r="CF23" i="2"/>
  <c r="CE23" i="2"/>
  <c r="CD23" i="2"/>
  <c r="AY23" i="2"/>
  <c r="AX23" i="2"/>
  <c r="AW23" i="2"/>
  <c r="AV23" i="2"/>
  <c r="AP23" i="2"/>
  <c r="BA23" i="2" s="1"/>
  <c r="AO23" i="2"/>
  <c r="BX23" i="2" s="1"/>
  <c r="CX23" i="2" s="1"/>
  <c r="DW23" i="2" s="1"/>
  <c r="CG22" i="2"/>
  <c r="CF22" i="2"/>
  <c r="CE22" i="2"/>
  <c r="CD22" i="2"/>
  <c r="AY22" i="2"/>
  <c r="AX22" i="2"/>
  <c r="AW22" i="2"/>
  <c r="AV22" i="2"/>
  <c r="AP22" i="2"/>
  <c r="BB22" i="2" s="1"/>
  <c r="AO22" i="2"/>
  <c r="BX22" i="2" s="1"/>
  <c r="CX22" i="2" s="1"/>
  <c r="DW22" i="2" s="1"/>
  <c r="CG21" i="2"/>
  <c r="CF21" i="2"/>
  <c r="CE21" i="2"/>
  <c r="CD21" i="2"/>
  <c r="AY21" i="2"/>
  <c r="AX21" i="2"/>
  <c r="AW21" i="2"/>
  <c r="AV21" i="2"/>
  <c r="AP21" i="2"/>
  <c r="BC21" i="2" s="1"/>
  <c r="BY21" i="2" s="1"/>
  <c r="AO21" i="2"/>
  <c r="BX21" i="2" s="1"/>
  <c r="CX21" i="2" s="1"/>
  <c r="DW21" i="2" s="1"/>
  <c r="CG20" i="2"/>
  <c r="CF20" i="2"/>
  <c r="CE20" i="2"/>
  <c r="CD20" i="2"/>
  <c r="AY20" i="2"/>
  <c r="AX20" i="2"/>
  <c r="AW20" i="2"/>
  <c r="AV20" i="2"/>
  <c r="AP20" i="2"/>
  <c r="AO20" i="2"/>
  <c r="BX20" i="2" s="1"/>
  <c r="CX20" i="2" s="1"/>
  <c r="DW20" i="2" s="1"/>
  <c r="CG19" i="2"/>
  <c r="CF19" i="2"/>
  <c r="CE19" i="2"/>
  <c r="CD19" i="2"/>
  <c r="AY19" i="2"/>
  <c r="AX19" i="2"/>
  <c r="AW19" i="2"/>
  <c r="AV19" i="2"/>
  <c r="AP19" i="2"/>
  <c r="AO19" i="2"/>
  <c r="BX19" i="2" s="1"/>
  <c r="CX19" i="2" s="1"/>
  <c r="DW19" i="2" s="1"/>
  <c r="CK18" i="2"/>
  <c r="DV18" i="2" s="1"/>
  <c r="DU18" i="2" s="1"/>
  <c r="CG18" i="2"/>
  <c r="CF18" i="2"/>
  <c r="CE18" i="2"/>
  <c r="CD18" i="2"/>
  <c r="AY18" i="2"/>
  <c r="AX18" i="2"/>
  <c r="AW18" i="2"/>
  <c r="AV18" i="2"/>
  <c r="AP18" i="2"/>
  <c r="BC18" i="2" s="1"/>
  <c r="BY18" i="2" s="1"/>
  <c r="AO18" i="2"/>
  <c r="BX18" i="2" s="1"/>
  <c r="CX18" i="2" s="1"/>
  <c r="DW18" i="2" s="1"/>
  <c r="CG17" i="2"/>
  <c r="CF17" i="2"/>
  <c r="CE17" i="2"/>
  <c r="CD17" i="2"/>
  <c r="AY17" i="2"/>
  <c r="AX17" i="2"/>
  <c r="AW17" i="2"/>
  <c r="AV17" i="2"/>
  <c r="AP17" i="2"/>
  <c r="BB17" i="2" s="1"/>
  <c r="AO17" i="2"/>
  <c r="BX17" i="2" s="1"/>
  <c r="CX17" i="2" s="1"/>
  <c r="DW17" i="2" s="1"/>
  <c r="CG16" i="2"/>
  <c r="CF16" i="2"/>
  <c r="CE16" i="2"/>
  <c r="CD16" i="2"/>
  <c r="AY16" i="2"/>
  <c r="AX16" i="2"/>
  <c r="AW16" i="2"/>
  <c r="AV16" i="2"/>
  <c r="AP16" i="2"/>
  <c r="BB16" i="2" s="1"/>
  <c r="AO16" i="2"/>
  <c r="BX16" i="2" s="1"/>
  <c r="CX16" i="2" s="1"/>
  <c r="DW16" i="2" s="1"/>
  <c r="CG15" i="2"/>
  <c r="CF15" i="2"/>
  <c r="CE15" i="2"/>
  <c r="CD15" i="2"/>
  <c r="AY15" i="2"/>
  <c r="AX15" i="2"/>
  <c r="AW15" i="2"/>
  <c r="AV15" i="2"/>
  <c r="AP15" i="2"/>
  <c r="AO15" i="2"/>
  <c r="BX15" i="2" s="1"/>
  <c r="CX15" i="2" s="1"/>
  <c r="DW15" i="2" s="1"/>
  <c r="CG14" i="2"/>
  <c r="CF14" i="2"/>
  <c r="CE14" i="2"/>
  <c r="CD14" i="2"/>
  <c r="AY14" i="2"/>
  <c r="AX14" i="2"/>
  <c r="AW14" i="2"/>
  <c r="AV14" i="2"/>
  <c r="AP14" i="2"/>
  <c r="AO14" i="2"/>
  <c r="BX14" i="2" s="1"/>
  <c r="CX14" i="2" s="1"/>
  <c r="DW14" i="2" s="1"/>
  <c r="CG13" i="2"/>
  <c r="CF13" i="2"/>
  <c r="CE13" i="2"/>
  <c r="CD13" i="2"/>
  <c r="AY13" i="2"/>
  <c r="AX13" i="2"/>
  <c r="AW13" i="2"/>
  <c r="AV13" i="2"/>
  <c r="AP13" i="2"/>
  <c r="BB13" i="2" s="1"/>
  <c r="AO13" i="2"/>
  <c r="BX13" i="2" s="1"/>
  <c r="CX13" i="2" s="1"/>
  <c r="DW13" i="2" s="1"/>
  <c r="CG12" i="2"/>
  <c r="CF12" i="2"/>
  <c r="CE12" i="2"/>
  <c r="CD12" i="2"/>
  <c r="AY12" i="2"/>
  <c r="AX12" i="2"/>
  <c r="AW12" i="2"/>
  <c r="AV12" i="2"/>
  <c r="AP12" i="2"/>
  <c r="BB12" i="2" s="1"/>
  <c r="AO12" i="2"/>
  <c r="BX12" i="2" s="1"/>
  <c r="CX12" i="2" s="1"/>
  <c r="DW12" i="2" s="1"/>
  <c r="CG11" i="2"/>
  <c r="CF11" i="2"/>
  <c r="CE11" i="2"/>
  <c r="CD11" i="2"/>
  <c r="AY11" i="2"/>
  <c r="AX11" i="2"/>
  <c r="AW11" i="2"/>
  <c r="AV11" i="2"/>
  <c r="AP11" i="2"/>
  <c r="BB11" i="2" s="1"/>
  <c r="AO11" i="2"/>
  <c r="BX11" i="2" s="1"/>
  <c r="CX11" i="2" s="1"/>
  <c r="DW11" i="2" s="1"/>
  <c r="CG10" i="2"/>
  <c r="CF10" i="2"/>
  <c r="CE10" i="2"/>
  <c r="CD10" i="2"/>
  <c r="AY10" i="2"/>
  <c r="AX10" i="2"/>
  <c r="AW10" i="2"/>
  <c r="AV10" i="2"/>
  <c r="AP10" i="2"/>
  <c r="BC10" i="2" s="1"/>
  <c r="BY10" i="2" s="1"/>
  <c r="AO10" i="2"/>
  <c r="BX10" i="2" s="1"/>
  <c r="CX10" i="2" s="1"/>
  <c r="DW10" i="2" s="1"/>
  <c r="CG9" i="2"/>
  <c r="CF9" i="2"/>
  <c r="CE9" i="2"/>
  <c r="CD9" i="2"/>
  <c r="AY9" i="2"/>
  <c r="AX9" i="2"/>
  <c r="AW9" i="2"/>
  <c r="AV9" i="2"/>
  <c r="AP9" i="2"/>
  <c r="BB9" i="2" s="1"/>
  <c r="AO9" i="2"/>
  <c r="BX9" i="2" s="1"/>
  <c r="CX9" i="2" s="1"/>
  <c r="DW9" i="2" s="1"/>
  <c r="CG8" i="2"/>
  <c r="CF8" i="2"/>
  <c r="CE8" i="2"/>
  <c r="CD8" i="2"/>
  <c r="AY8" i="2"/>
  <c r="AX8" i="2"/>
  <c r="AW8" i="2"/>
  <c r="AV8" i="2"/>
  <c r="AP8" i="2"/>
  <c r="AO8" i="2"/>
  <c r="BX8" i="2" s="1"/>
  <c r="CX8" i="2" s="1"/>
  <c r="DW8" i="2" s="1"/>
  <c r="CG7" i="2"/>
  <c r="CF7" i="2"/>
  <c r="CE7" i="2"/>
  <c r="CD7" i="2"/>
  <c r="AY7" i="2"/>
  <c r="AX7" i="2"/>
  <c r="AW7" i="2"/>
  <c r="AV7" i="2"/>
  <c r="AP7" i="2"/>
  <c r="BB7" i="2" s="1"/>
  <c r="AO7" i="2"/>
  <c r="BX7" i="2" s="1"/>
  <c r="CX7" i="2" s="1"/>
  <c r="DW7" i="2" s="1"/>
  <c r="CX6" i="2"/>
  <c r="DW6" i="2" s="1"/>
  <c r="CK6" i="2"/>
  <c r="DV6" i="2" s="1"/>
  <c r="CJ6" i="2"/>
  <c r="CI6" i="2"/>
  <c r="CH6" i="2"/>
  <c r="CC6" i="2"/>
  <c r="CV6" i="2" s="1"/>
  <c r="CB6" i="2"/>
  <c r="CA6" i="2"/>
  <c r="BZ6" i="2"/>
  <c r="BY6" i="2"/>
  <c r="BX6" i="2"/>
  <c r="AT324" i="2" l="1"/>
  <c r="CK22" i="2"/>
  <c r="DV22" i="2" s="1"/>
  <c r="DU22" i="2" s="1"/>
  <c r="CK21" i="2"/>
  <c r="DV21" i="2" s="1"/>
  <c r="DU21" i="2" s="1"/>
  <c r="CK15" i="2"/>
  <c r="DV15" i="2" s="1"/>
  <c r="DU15" i="2" s="1"/>
  <c r="AR183" i="2"/>
  <c r="AV324" i="2"/>
  <c r="AV360" i="2"/>
  <c r="CK27" i="2"/>
  <c r="DV27" i="2" s="1"/>
  <c r="DU27" i="2" s="1"/>
  <c r="BA324" i="2"/>
  <c r="CK35" i="2"/>
  <c r="DV35" i="2" s="1"/>
  <c r="DU35" i="2" s="1"/>
  <c r="AR180" i="2"/>
  <c r="AQ337" i="2"/>
  <c r="BC357" i="2"/>
  <c r="CK41" i="2"/>
  <c r="DV41" i="2" s="1"/>
  <c r="DU41" i="2" s="1"/>
  <c r="BB85" i="2"/>
  <c r="AT217" i="2"/>
  <c r="AT289" i="2"/>
  <c r="AZ289" i="2" s="1"/>
  <c r="BB356" i="2"/>
  <c r="AQ85" i="2"/>
  <c r="AS191" i="2"/>
  <c r="AT283" i="2"/>
  <c r="AZ283" i="2" s="1"/>
  <c r="AV323" i="2"/>
  <c r="CK11" i="2"/>
  <c r="DV11" i="2" s="1"/>
  <c r="DU11" i="2" s="1"/>
  <c r="AT18" i="2"/>
  <c r="CK19" i="2"/>
  <c r="DV19" i="2" s="1"/>
  <c r="DU19" i="2" s="1"/>
  <c r="CK25" i="2"/>
  <c r="DV25" i="2" s="1"/>
  <c r="DU25" i="2" s="1"/>
  <c r="CK33" i="2"/>
  <c r="DV33" i="2" s="1"/>
  <c r="DU33" i="2" s="1"/>
  <c r="AV369" i="2"/>
  <c r="CK37" i="2"/>
  <c r="DV37" i="2" s="1"/>
  <c r="DU37" i="2" s="1"/>
  <c r="AS17" i="2"/>
  <c r="AU211" i="2"/>
  <c r="AR339" i="2"/>
  <c r="AQ353" i="2"/>
  <c r="BC365" i="2"/>
  <c r="AV378" i="2"/>
  <c r="AS379" i="2"/>
  <c r="CK38" i="2"/>
  <c r="DV38" i="2" s="1"/>
  <c r="DU38" i="2" s="1"/>
  <c r="AT275" i="2"/>
  <c r="AZ275" i="2" s="1"/>
  <c r="AZ339" i="2"/>
  <c r="BA379" i="2"/>
  <c r="BA7" i="2"/>
  <c r="CK16" i="2"/>
  <c r="DV16" i="2" s="1"/>
  <c r="DU16" i="2" s="1"/>
  <c r="CK36" i="2"/>
  <c r="DV36" i="2" s="1"/>
  <c r="DU36" i="2" s="1"/>
  <c r="AQ167" i="2"/>
  <c r="AS187" i="2"/>
  <c r="AU322" i="2"/>
  <c r="AT337" i="2"/>
  <c r="AU341" i="2"/>
  <c r="AY353" i="2"/>
  <c r="BB376" i="2"/>
  <c r="CK20" i="2"/>
  <c r="DV20" i="2" s="1"/>
  <c r="DU20" i="2" s="1"/>
  <c r="AZ167" i="2"/>
  <c r="BB337" i="2"/>
  <c r="BA9" i="2"/>
  <c r="AR12" i="2"/>
  <c r="AT38" i="2"/>
  <c r="CK39" i="2"/>
  <c r="DV39" i="2" s="1"/>
  <c r="DU39" i="2" s="1"/>
  <c r="AQ183" i="2"/>
  <c r="AT211" i="2"/>
  <c r="AU217" i="2"/>
  <c r="AS291" i="2"/>
  <c r="AY291" i="2" s="1"/>
  <c r="AQ357" i="2"/>
  <c r="AS358" i="2"/>
  <c r="AV361" i="2"/>
  <c r="AZ366" i="2"/>
  <c r="BA179" i="2"/>
  <c r="AS12" i="2"/>
  <c r="AQ13" i="2"/>
  <c r="BC13" i="2"/>
  <c r="BY13" i="2" s="1"/>
  <c r="CK14" i="2"/>
  <c r="DV14" i="2" s="1"/>
  <c r="DU14" i="2" s="1"/>
  <c r="BC17" i="2"/>
  <c r="BY17" i="2" s="1"/>
  <c r="AR164" i="2"/>
  <c r="AQ179" i="2"/>
  <c r="BC179" i="2"/>
  <c r="AS180" i="2"/>
  <c r="AT186" i="2"/>
  <c r="AV289" i="2"/>
  <c r="AS301" i="2"/>
  <c r="AY301" i="2" s="1"/>
  <c r="AV315" i="2"/>
  <c r="AW316" i="2"/>
  <c r="BA317" i="2"/>
  <c r="AR318" i="2"/>
  <c r="BC323" i="2"/>
  <c r="AQ325" i="2"/>
  <c r="AS340" i="2"/>
  <c r="AV343" i="2"/>
  <c r="AW347" i="2"/>
  <c r="AQ348" i="2"/>
  <c r="BC356" i="2"/>
  <c r="AR357" i="2"/>
  <c r="BB358" i="2"/>
  <c r="AY361" i="2"/>
  <c r="AS362" i="2"/>
  <c r="BA369" i="2"/>
  <c r="AR370" i="2"/>
  <c r="AS373" i="2"/>
  <c r="AW374" i="2"/>
  <c r="AQ375" i="2"/>
  <c r="AR377" i="2"/>
  <c r="BA13" i="2"/>
  <c r="BC12" i="2"/>
  <c r="BY12" i="2" s="1"/>
  <c r="AR13" i="2"/>
  <c r="CK13" i="2"/>
  <c r="DV13" i="2" s="1"/>
  <c r="DU13" i="2" s="1"/>
  <c r="CK23" i="2"/>
  <c r="DV23" i="2" s="1"/>
  <c r="DU23" i="2" s="1"/>
  <c r="CK28" i="2"/>
  <c r="DV28" i="2" s="1"/>
  <c r="DU28" i="2" s="1"/>
  <c r="AS164" i="2"/>
  <c r="AR179" i="2"/>
  <c r="AZ183" i="2"/>
  <c r="BA315" i="2"/>
  <c r="AT318" i="2"/>
  <c r="AU325" i="2"/>
  <c r="AY348" i="2"/>
  <c r="AV357" i="2"/>
  <c r="AQ360" i="2"/>
  <c r="AQ361" i="2"/>
  <c r="BC361" i="2"/>
  <c r="AT362" i="2"/>
  <c r="AR365" i="2"/>
  <c r="AQ369" i="2"/>
  <c r="BC369" i="2"/>
  <c r="AV370" i="2"/>
  <c r="AX375" i="2"/>
  <c r="AV377" i="2"/>
  <c r="AQ12" i="2"/>
  <c r="AS13" i="2"/>
  <c r="AS16" i="2"/>
  <c r="AR17" i="2"/>
  <c r="AT104" i="2"/>
  <c r="AZ164" i="2"/>
  <c r="AS179" i="2"/>
  <c r="AZ318" i="2"/>
  <c r="AR353" i="2"/>
  <c r="BA357" i="2"/>
  <c r="AR358" i="2"/>
  <c r="AR369" i="2"/>
  <c r="BB14" i="2"/>
  <c r="AZ14" i="2"/>
  <c r="AS14" i="2"/>
  <c r="AQ14" i="2"/>
  <c r="BB15" i="2"/>
  <c r="BA15" i="2"/>
  <c r="AR15" i="2"/>
  <c r="BC106" i="2"/>
  <c r="CA31" i="2" s="1"/>
  <c r="AQ106" i="2"/>
  <c r="BA106" i="2"/>
  <c r="BC188" i="2"/>
  <c r="AS188" i="2"/>
  <c r="AR188" i="2"/>
  <c r="BC314" i="2"/>
  <c r="BB314" i="2"/>
  <c r="AR314" i="2"/>
  <c r="AX314" i="2"/>
  <c r="AT314" i="2"/>
  <c r="AQ314" i="2"/>
  <c r="CK12" i="2"/>
  <c r="DV12" i="2" s="1"/>
  <c r="DU12" i="2" s="1"/>
  <c r="AY319" i="2"/>
  <c r="AR319" i="2"/>
  <c r="AW319" i="2"/>
  <c r="AV319" i="2"/>
  <c r="AQ319" i="2"/>
  <c r="CK17" i="2"/>
  <c r="DV17" i="2" s="1"/>
  <c r="DU17" i="2" s="1"/>
  <c r="AW328" i="2"/>
  <c r="AX328" i="2"/>
  <c r="BB8" i="2"/>
  <c r="BA8" i="2"/>
  <c r="AR8" i="2"/>
  <c r="BC14" i="2"/>
  <c r="BY14" i="2" s="1"/>
  <c r="BB19" i="2"/>
  <c r="AQ19" i="2"/>
  <c r="BC27" i="2"/>
  <c r="BY27" i="2" s="1"/>
  <c r="AT27" i="2"/>
  <c r="AQ27" i="2"/>
  <c r="BB297" i="2"/>
  <c r="AU297" i="2"/>
  <c r="AS297" i="2"/>
  <c r="AY297" i="2" s="1"/>
  <c r="BB311" i="2"/>
  <c r="AW311" i="2"/>
  <c r="AQ311" i="2"/>
  <c r="AV311" i="2"/>
  <c r="BC311" i="2"/>
  <c r="AS311" i="2"/>
  <c r="CK9" i="2"/>
  <c r="DV9" i="2" s="1"/>
  <c r="DU9" i="2" s="1"/>
  <c r="BA311" i="2"/>
  <c r="AR311" i="2"/>
  <c r="AY314" i="2"/>
  <c r="BA319" i="2"/>
  <c r="BC32" i="2"/>
  <c r="BY32" i="2" s="1"/>
  <c r="AT32" i="2"/>
  <c r="AQ32" i="2"/>
  <c r="BB39" i="2"/>
  <c r="AT39" i="2"/>
  <c r="BA78" i="2"/>
  <c r="BB78" i="2"/>
  <c r="AT78" i="2"/>
  <c r="AS78" i="2"/>
  <c r="AQ78" i="2"/>
  <c r="BC84" i="2"/>
  <c r="CA9" i="2" s="1"/>
  <c r="AT84" i="2"/>
  <c r="AY311" i="2"/>
  <c r="BA331" i="2"/>
  <c r="AW331" i="2"/>
  <c r="AZ331" i="2"/>
  <c r="AR331" i="2"/>
  <c r="AQ331" i="2"/>
  <c r="BB10" i="2"/>
  <c r="AZ10" i="2"/>
  <c r="AS10" i="2"/>
  <c r="AQ10" i="2"/>
  <c r="CK26" i="2"/>
  <c r="DV26" i="2" s="1"/>
  <c r="DU26" i="2" s="1"/>
  <c r="BC78" i="2"/>
  <c r="BZ41" i="2" s="1"/>
  <c r="AS163" i="2"/>
  <c r="BC163" i="2"/>
  <c r="AY163" i="2"/>
  <c r="AR163" i="2"/>
  <c r="AZ185" i="2"/>
  <c r="BA185" i="2"/>
  <c r="AS185" i="2"/>
  <c r="BC355" i="2"/>
  <c r="BB355" i="2"/>
  <c r="BC359" i="2"/>
  <c r="AT359" i="2"/>
  <c r="AY359" i="2"/>
  <c r="AZ16" i="2"/>
  <c r="BC86" i="2"/>
  <c r="CA11" i="2" s="1"/>
  <c r="BA86" i="2"/>
  <c r="BC105" i="2"/>
  <c r="CA30" i="2" s="1"/>
  <c r="AQ105" i="2"/>
  <c r="BB171" i="2"/>
  <c r="CC21" i="2" s="1"/>
  <c r="CV21" i="2" s="1"/>
  <c r="CW21" i="2" s="1"/>
  <c r="BA171" i="2"/>
  <c r="AQ171" i="2"/>
  <c r="BC171" i="2"/>
  <c r="BC176" i="2"/>
  <c r="AR176" i="2"/>
  <c r="AY225" i="2"/>
  <c r="AT225" i="2"/>
  <c r="BB338" i="2"/>
  <c r="AR338" i="2"/>
  <c r="AS355" i="2"/>
  <c r="AQ359" i="2"/>
  <c r="BB359" i="2"/>
  <c r="AY363" i="2"/>
  <c r="AT363" i="2"/>
  <c r="AR11" i="2"/>
  <c r="AQ16" i="2"/>
  <c r="BA16" i="2"/>
  <c r="AZ17" i="2"/>
  <c r="AT21" i="2"/>
  <c r="AT28" i="2"/>
  <c r="AT33" i="2"/>
  <c r="AT36" i="2"/>
  <c r="BC82" i="2"/>
  <c r="CA7" i="2" s="1"/>
  <c r="AQ82" i="2"/>
  <c r="AQ86" i="2"/>
  <c r="AT105" i="2"/>
  <c r="AR171" i="2"/>
  <c r="AS176" i="2"/>
  <c r="AR184" i="2"/>
  <c r="BB187" i="2"/>
  <c r="CC37" i="2" s="1"/>
  <c r="CV37" i="2" s="1"/>
  <c r="CW37" i="2" s="1"/>
  <c r="BC187" i="2"/>
  <c r="AR187" i="2"/>
  <c r="BA187" i="2"/>
  <c r="AT209" i="2"/>
  <c r="AU225" i="2"/>
  <c r="AY227" i="2"/>
  <c r="AU227" i="2"/>
  <c r="BA230" i="2"/>
  <c r="AS230" i="2"/>
  <c r="AS293" i="2"/>
  <c r="AY293" i="2" s="1"/>
  <c r="BB299" i="2"/>
  <c r="AS299" i="2"/>
  <c r="AY299" i="2" s="1"/>
  <c r="BB305" i="2"/>
  <c r="BB323" i="2"/>
  <c r="AY323" i="2"/>
  <c r="AR323" i="2"/>
  <c r="AW323" i="2"/>
  <c r="AY327" i="2"/>
  <c r="AQ338" i="2"/>
  <c r="AZ354" i="2"/>
  <c r="AS359" i="2"/>
  <c r="AU363" i="2"/>
  <c r="BB365" i="2"/>
  <c r="BA365" i="2"/>
  <c r="AS365" i="2"/>
  <c r="AW365" i="2"/>
  <c r="BB377" i="2"/>
  <c r="BA377" i="2"/>
  <c r="AS377" i="2"/>
  <c r="AW377" i="2"/>
  <c r="BC378" i="2"/>
  <c r="BA378" i="2"/>
  <c r="AR378" i="2"/>
  <c r="AS381" i="2"/>
  <c r="AR7" i="2"/>
  <c r="AR9" i="2"/>
  <c r="BA11" i="2"/>
  <c r="AZ12" i="2"/>
  <c r="AZ13" i="2"/>
  <c r="AR16" i="2"/>
  <c r="BC16" i="2"/>
  <c r="BY16" i="2" s="1"/>
  <c r="AQ17" i="2"/>
  <c r="BA17" i="2"/>
  <c r="AU26" i="2"/>
  <c r="CK32" i="2"/>
  <c r="DV32" i="2" s="1"/>
  <c r="DU32" i="2" s="1"/>
  <c r="AS82" i="2"/>
  <c r="BA85" i="2"/>
  <c r="AS85" i="2"/>
  <c r="BC85" i="2"/>
  <c r="CA10" i="2" s="1"/>
  <c r="AS86" i="2"/>
  <c r="BB167" i="2"/>
  <c r="CC17" i="2" s="1"/>
  <c r="CV17" i="2" s="1"/>
  <c r="CW17" i="2" s="1"/>
  <c r="AR167" i="2"/>
  <c r="AZ169" i="2"/>
  <c r="AS169" i="2"/>
  <c r="BB170" i="2"/>
  <c r="CC20" i="2" s="1"/>
  <c r="CV20" i="2" s="1"/>
  <c r="CW20" i="2" s="1"/>
  <c r="AS171" i="2"/>
  <c r="BC172" i="2"/>
  <c r="AR172" i="2"/>
  <c r="BC175" i="2"/>
  <c r="AZ176" i="2"/>
  <c r="AQ187" i="2"/>
  <c r="AU209" i="2"/>
  <c r="AY219" i="2"/>
  <c r="AT219" i="2"/>
  <c r="AT227" i="2"/>
  <c r="AX230" i="2"/>
  <c r="AT273" i="2"/>
  <c r="AZ273" i="2" s="1"/>
  <c r="AV281" i="2"/>
  <c r="BB291" i="2"/>
  <c r="AU291" i="2"/>
  <c r="AU293" i="2"/>
  <c r="BB295" i="2"/>
  <c r="AS295" i="2"/>
  <c r="AY295" i="2" s="1"/>
  <c r="AU299" i="2"/>
  <c r="AQ315" i="2"/>
  <c r="AQ323" i="2"/>
  <c r="BA323" i="2"/>
  <c r="AW335" i="2"/>
  <c r="AV335" i="2"/>
  <c r="AY338" i="2"/>
  <c r="AY349" i="2"/>
  <c r="AV349" i="2"/>
  <c r="AY356" i="2"/>
  <c r="AR356" i="2"/>
  <c r="AX359" i="2"/>
  <c r="BB361" i="2"/>
  <c r="BA361" i="2"/>
  <c r="AS361" i="2"/>
  <c r="AW361" i="2"/>
  <c r="AW362" i="2"/>
  <c r="AZ362" i="2"/>
  <c r="AR362" i="2"/>
  <c r="BB362" i="2"/>
  <c r="AQ365" i="2"/>
  <c r="AY365" i="2"/>
  <c r="AV366" i="2"/>
  <c r="AQ377" i="2"/>
  <c r="AY377" i="2"/>
  <c r="AS378" i="2"/>
  <c r="AU381" i="2"/>
  <c r="AZ179" i="2"/>
  <c r="BA183" i="2"/>
  <c r="BC318" i="2"/>
  <c r="BC337" i="2"/>
  <c r="AZ353" i="2"/>
  <c r="AW357" i="2"/>
  <c r="AW369" i="2"/>
  <c r="BB40" i="2"/>
  <c r="AT40" i="2"/>
  <c r="BC90" i="2"/>
  <c r="CA15" i="2" s="1"/>
  <c r="BA90" i="2"/>
  <c r="AS90" i="2"/>
  <c r="AQ90" i="2"/>
  <c r="BC98" i="2"/>
  <c r="CA23" i="2" s="1"/>
  <c r="BA98" i="2"/>
  <c r="AS98" i="2"/>
  <c r="AQ98" i="2"/>
  <c r="BA111" i="2"/>
  <c r="AT111" i="2"/>
  <c r="AS111" i="2"/>
  <c r="BA122" i="2"/>
  <c r="AT122" i="2"/>
  <c r="AS122" i="2"/>
  <c r="AS7" i="2"/>
  <c r="BC7" i="2"/>
  <c r="BY7" i="2" s="1"/>
  <c r="AS8" i="2"/>
  <c r="BC8" i="2"/>
  <c r="BY8" i="2" s="1"/>
  <c r="AS9" i="2"/>
  <c r="BC9" i="2"/>
  <c r="BY9" i="2" s="1"/>
  <c r="AU10" i="2"/>
  <c r="BD10" i="2"/>
  <c r="AS11" i="2"/>
  <c r="BC11" i="2"/>
  <c r="BY11" i="2" s="1"/>
  <c r="BA12" i="2"/>
  <c r="AU14" i="2"/>
  <c r="BD14" i="2"/>
  <c r="AS15" i="2"/>
  <c r="BC15" i="2"/>
  <c r="BY15" i="2" s="1"/>
  <c r="AT19" i="2"/>
  <c r="BC19" i="2"/>
  <c r="BY19" i="2" s="1"/>
  <c r="AS19" i="2"/>
  <c r="AT22" i="2"/>
  <c r="AS22" i="2"/>
  <c r="BC22" i="2"/>
  <c r="BY22" i="2" s="1"/>
  <c r="AT89" i="2"/>
  <c r="BC89" i="2"/>
  <c r="CA14" i="2" s="1"/>
  <c r="AS89" i="2"/>
  <c r="BB89" i="2"/>
  <c r="AQ89" i="2"/>
  <c r="BB90" i="2"/>
  <c r="BC92" i="2"/>
  <c r="CA17" i="2" s="1"/>
  <c r="AT92" i="2"/>
  <c r="AT97" i="2"/>
  <c r="BC97" i="2"/>
  <c r="CA22" i="2" s="1"/>
  <c r="AS97" i="2"/>
  <c r="BB97" i="2"/>
  <c r="AQ97" i="2"/>
  <c r="BB98" i="2"/>
  <c r="BC100" i="2"/>
  <c r="CA25" i="2" s="1"/>
  <c r="AT100" i="2"/>
  <c r="BA113" i="2"/>
  <c r="AT113" i="2"/>
  <c r="AS113" i="2"/>
  <c r="BA124" i="2"/>
  <c r="AS124" i="2"/>
  <c r="AU7" i="2"/>
  <c r="BD9" i="2"/>
  <c r="AU11" i="2"/>
  <c r="BD11" i="2"/>
  <c r="AU15" i="2"/>
  <c r="BD15" i="2"/>
  <c r="BB37" i="2"/>
  <c r="AT37" i="2"/>
  <c r="BC94" i="2"/>
  <c r="CA19" i="2" s="1"/>
  <c r="BA94" i="2"/>
  <c r="AS94" i="2"/>
  <c r="AQ94" i="2"/>
  <c r="BC102" i="2"/>
  <c r="CA27" i="2" s="1"/>
  <c r="BA102" i="2"/>
  <c r="AS102" i="2"/>
  <c r="AQ102" i="2"/>
  <c r="BA115" i="2"/>
  <c r="AT115" i="2"/>
  <c r="AS115" i="2"/>
  <c r="BD7" i="2"/>
  <c r="AU8" i="2"/>
  <c r="BD8" i="2"/>
  <c r="AU9" i="2"/>
  <c r="AQ7" i="2"/>
  <c r="AZ7" i="2"/>
  <c r="AQ8" i="2"/>
  <c r="AZ8" i="2"/>
  <c r="AQ9" i="2"/>
  <c r="AZ9" i="2"/>
  <c r="AR10" i="2"/>
  <c r="BA10" i="2"/>
  <c r="AQ11" i="2"/>
  <c r="AZ11" i="2"/>
  <c r="AU12" i="2"/>
  <c r="BD12" i="2"/>
  <c r="AU13" i="2"/>
  <c r="BD13" i="2"/>
  <c r="AR14" i="2"/>
  <c r="BA14" i="2"/>
  <c r="AQ15" i="2"/>
  <c r="AZ15" i="2"/>
  <c r="AU16" i="2"/>
  <c r="BD16" i="2"/>
  <c r="AU17" i="2"/>
  <c r="BD17" i="2"/>
  <c r="BA19" i="2"/>
  <c r="BC88" i="2"/>
  <c r="CA13" i="2" s="1"/>
  <c r="AT88" i="2"/>
  <c r="AT93" i="2"/>
  <c r="BC93" i="2"/>
  <c r="CA18" i="2" s="1"/>
  <c r="AS93" i="2"/>
  <c r="BB93" i="2"/>
  <c r="AQ93" i="2"/>
  <c r="BB94" i="2"/>
  <c r="BC96" i="2"/>
  <c r="CA21" i="2" s="1"/>
  <c r="AT96" i="2"/>
  <c r="AT101" i="2"/>
  <c r="BC101" i="2"/>
  <c r="CA26" i="2" s="1"/>
  <c r="AS101" i="2"/>
  <c r="BB101" i="2"/>
  <c r="AQ101" i="2"/>
  <c r="BB102" i="2"/>
  <c r="BA109" i="2"/>
  <c r="AT109" i="2"/>
  <c r="AS109" i="2"/>
  <c r="BA120" i="2"/>
  <c r="AT120" i="2"/>
  <c r="AS120" i="2"/>
  <c r="BD154" i="2"/>
  <c r="BA154" i="2"/>
  <c r="BC160" i="2"/>
  <c r="AR160" i="2"/>
  <c r="BB174" i="2"/>
  <c r="CC24" i="2" s="1"/>
  <c r="CV24" i="2" s="1"/>
  <c r="CW24" i="2" s="1"/>
  <c r="AT174" i="2"/>
  <c r="AZ177" i="2"/>
  <c r="BA177" i="2"/>
  <c r="AY213" i="2"/>
  <c r="AU213" i="2"/>
  <c r="AT213" i="2"/>
  <c r="AY215" i="2"/>
  <c r="AU215" i="2"/>
  <c r="AY221" i="2"/>
  <c r="AU221" i="2"/>
  <c r="AT221" i="2"/>
  <c r="AY223" i="2"/>
  <c r="AU223" i="2"/>
  <c r="AX229" i="2"/>
  <c r="AS229" i="2"/>
  <c r="AV277" i="2"/>
  <c r="AT277" i="2"/>
  <c r="AZ277" i="2" s="1"/>
  <c r="BB326" i="2"/>
  <c r="AU326" i="2"/>
  <c r="AX332" i="2"/>
  <c r="AT332" i="2"/>
  <c r="AS332" i="2"/>
  <c r="BB342" i="2"/>
  <c r="BC342" i="2"/>
  <c r="AU342" i="2"/>
  <c r="AZ342" i="2"/>
  <c r="AR342" i="2"/>
  <c r="AV342" i="2"/>
  <c r="AQ342" i="2"/>
  <c r="BB350" i="2"/>
  <c r="BC350" i="2"/>
  <c r="AW350" i="2"/>
  <c r="AR350" i="2"/>
  <c r="BA350" i="2"/>
  <c r="AV350" i="2"/>
  <c r="AQ350" i="2"/>
  <c r="AY350" i="2"/>
  <c r="AU350" i="2"/>
  <c r="AY372" i="2"/>
  <c r="BC372" i="2"/>
  <c r="AR372" i="2"/>
  <c r="BB372" i="2"/>
  <c r="AQ372" i="2"/>
  <c r="AX372" i="2"/>
  <c r="BC26" i="2"/>
  <c r="BY26" i="2" s="1"/>
  <c r="BA105" i="2"/>
  <c r="BB106" i="2"/>
  <c r="AS125" i="2"/>
  <c r="AS126" i="2"/>
  <c r="AS127" i="2"/>
  <c r="AS128" i="2"/>
  <c r="AS129" i="2"/>
  <c r="AS130" i="2"/>
  <c r="AS131" i="2"/>
  <c r="AS132" i="2"/>
  <c r="AS133" i="2"/>
  <c r="AS134" i="2"/>
  <c r="AS135" i="2"/>
  <c r="AS136" i="2"/>
  <c r="AS137" i="2"/>
  <c r="AS138" i="2"/>
  <c r="AS139" i="2"/>
  <c r="AS140" i="2"/>
  <c r="AS141" i="2"/>
  <c r="AS142" i="2"/>
  <c r="AS143" i="2"/>
  <c r="AS144" i="2"/>
  <c r="AS145" i="2"/>
  <c r="AS146" i="2"/>
  <c r="AS147" i="2"/>
  <c r="AS148" i="2"/>
  <c r="AS149" i="2"/>
  <c r="AS150" i="2"/>
  <c r="AS151" i="2"/>
  <c r="AS152" i="2"/>
  <c r="AS153" i="2"/>
  <c r="AS154" i="2"/>
  <c r="BB159" i="2"/>
  <c r="CC9" i="2" s="1"/>
  <c r="CV9" i="2" s="1"/>
  <c r="CW9" i="2" s="1"/>
  <c r="BA159" i="2"/>
  <c r="AR159" i="2"/>
  <c r="AZ159" i="2"/>
  <c r="AS160" i="2"/>
  <c r="AS177" i="2"/>
  <c r="AZ181" i="2"/>
  <c r="BA181" i="2"/>
  <c r="AS181" i="2"/>
  <c r="BB190" i="2"/>
  <c r="CC40" i="2" s="1"/>
  <c r="CV40" i="2" s="1"/>
  <c r="CW40" i="2" s="1"/>
  <c r="AT190" i="2"/>
  <c r="BA197" i="2"/>
  <c r="AV197" i="2"/>
  <c r="BA199" i="2"/>
  <c r="AV199" i="2"/>
  <c r="BA201" i="2"/>
  <c r="AV201" i="2"/>
  <c r="BA203" i="2"/>
  <c r="AV203" i="2"/>
  <c r="BA205" i="2"/>
  <c r="AV205" i="2"/>
  <c r="AT215" i="2"/>
  <c r="AT223" i="2"/>
  <c r="BA229" i="2"/>
  <c r="AZ266" i="2"/>
  <c r="AV266" i="2"/>
  <c r="AT287" i="2"/>
  <c r="AZ287" i="2" s="1"/>
  <c r="BA303" i="2"/>
  <c r="AU303" i="2"/>
  <c r="AZ310" i="2"/>
  <c r="AU310" i="2"/>
  <c r="BB313" i="2"/>
  <c r="AT313" i="2"/>
  <c r="AY313" i="2"/>
  <c r="AS313" i="2"/>
  <c r="BC313" i="2"/>
  <c r="AZ332" i="2"/>
  <c r="BB334" i="2"/>
  <c r="BC334" i="2"/>
  <c r="AU334" i="2"/>
  <c r="AV334" i="2"/>
  <c r="AR334" i="2"/>
  <c r="AY342" i="2"/>
  <c r="AS350" i="2"/>
  <c r="AY371" i="2"/>
  <c r="BC371" i="2"/>
  <c r="AS371" i="2"/>
  <c r="BB371" i="2"/>
  <c r="AQ371" i="2"/>
  <c r="AX371" i="2"/>
  <c r="AV372" i="2"/>
  <c r="AQ26" i="2"/>
  <c r="AU27" i="2"/>
  <c r="AU32" i="2"/>
  <c r="AT35" i="2"/>
  <c r="AT41" i="2"/>
  <c r="BB105" i="2"/>
  <c r="BA125" i="2"/>
  <c r="BA126" i="2"/>
  <c r="BA127" i="2"/>
  <c r="BA128" i="2"/>
  <c r="BA129" i="2"/>
  <c r="BA130" i="2"/>
  <c r="BA131" i="2"/>
  <c r="BA132" i="2"/>
  <c r="BA133" i="2"/>
  <c r="BA134" i="2"/>
  <c r="BA135" i="2"/>
  <c r="BA136" i="2"/>
  <c r="BA137" i="2"/>
  <c r="BA138" i="2"/>
  <c r="BA139" i="2"/>
  <c r="BA140" i="2"/>
  <c r="BA141" i="2"/>
  <c r="BA142" i="2"/>
  <c r="BA143" i="2"/>
  <c r="BA144" i="2"/>
  <c r="BA145" i="2"/>
  <c r="BA146" i="2"/>
  <c r="BA147" i="2"/>
  <c r="BA148" i="2"/>
  <c r="BA149" i="2"/>
  <c r="BA150" i="2"/>
  <c r="BA151" i="2"/>
  <c r="BA152" i="2"/>
  <c r="BA153" i="2"/>
  <c r="AQ159" i="2"/>
  <c r="BC159" i="2"/>
  <c r="AZ160" i="2"/>
  <c r="AS161" i="2"/>
  <c r="BC168" i="2"/>
  <c r="AZ168" i="2"/>
  <c r="AS168" i="2"/>
  <c r="AZ173" i="2"/>
  <c r="BA173" i="2"/>
  <c r="AS173" i="2"/>
  <c r="BB175" i="2"/>
  <c r="CC25" i="2" s="1"/>
  <c r="CV25" i="2" s="1"/>
  <c r="CW25" i="2" s="1"/>
  <c r="BA175" i="2"/>
  <c r="AR175" i="2"/>
  <c r="AZ175" i="2"/>
  <c r="AQ175" i="2"/>
  <c r="AT266" i="2"/>
  <c r="AT279" i="2"/>
  <c r="AZ279" i="2" s="1"/>
  <c r="AS303" i="2"/>
  <c r="AY303" i="2" s="1"/>
  <c r="AR310" i="2"/>
  <c r="AQ313" i="2"/>
  <c r="BB316" i="2"/>
  <c r="AT316" i="2"/>
  <c r="AZ316" i="2"/>
  <c r="AS316" i="2"/>
  <c r="BB327" i="2"/>
  <c r="BC327" i="2"/>
  <c r="AW327" i="2"/>
  <c r="AR327" i="2"/>
  <c r="BA327" i="2"/>
  <c r="AU327" i="2"/>
  <c r="AZ327" i="2"/>
  <c r="AS327" i="2"/>
  <c r="AT330" i="2"/>
  <c r="AX330" i="2"/>
  <c r="AR330" i="2"/>
  <c r="AQ334" i="2"/>
  <c r="AW336" i="2"/>
  <c r="AT336" i="2"/>
  <c r="BA336" i="2"/>
  <c r="AS336" i="2"/>
  <c r="AZ350" i="2"/>
  <c r="BB354" i="2"/>
  <c r="AY354" i="2"/>
  <c r="AS354" i="2"/>
  <c r="BC354" i="2"/>
  <c r="AW354" i="2"/>
  <c r="AR354" i="2"/>
  <c r="AV354" i="2"/>
  <c r="AU354" i="2"/>
  <c r="AW371" i="2"/>
  <c r="BB82" i="2"/>
  <c r="BB86" i="2"/>
  <c r="AS105" i="2"/>
  <c r="AS106" i="2"/>
  <c r="AZ157" i="2"/>
  <c r="BA157" i="2"/>
  <c r="AT158" i="2"/>
  <c r="AS159" i="2"/>
  <c r="BA160" i="2"/>
  <c r="BA161" i="2"/>
  <c r="BB163" i="2"/>
  <c r="CC13" i="2" s="1"/>
  <c r="CV13" i="2" s="1"/>
  <c r="CW13" i="2" s="1"/>
  <c r="AZ163" i="2"/>
  <c r="AQ163" i="2"/>
  <c r="BA163" i="2"/>
  <c r="AZ165" i="2"/>
  <c r="BA165" i="2"/>
  <c r="AR168" i="2"/>
  <c r="AS175" i="2"/>
  <c r="BC184" i="2"/>
  <c r="AZ184" i="2"/>
  <c r="AS184" i="2"/>
  <c r="AZ189" i="2"/>
  <c r="BA189" i="2"/>
  <c r="AS189" i="2"/>
  <c r="BC191" i="2"/>
  <c r="AR191" i="2"/>
  <c r="BA191" i="2"/>
  <c r="AQ191" i="2"/>
  <c r="BA196" i="2"/>
  <c r="AV196" i="2"/>
  <c r="BA198" i="2"/>
  <c r="AV198" i="2"/>
  <c r="BA200" i="2"/>
  <c r="AV200" i="2"/>
  <c r="BA202" i="2"/>
  <c r="AV202" i="2"/>
  <c r="BA204" i="2"/>
  <c r="AV204" i="2"/>
  <c r="BA206" i="2"/>
  <c r="AV206" i="2"/>
  <c r="AT271" i="2"/>
  <c r="AZ271" i="2" s="1"/>
  <c r="AV285" i="2"/>
  <c r="AT285" i="2"/>
  <c r="AZ285" i="2" s="1"/>
  <c r="BA301" i="2"/>
  <c r="AU301" i="2"/>
  <c r="BB303" i="2"/>
  <c r="BA305" i="2"/>
  <c r="AU305" i="2"/>
  <c r="BB310" i="2"/>
  <c r="AW313" i="2"/>
  <c r="BB315" i="2"/>
  <c r="AY315" i="2"/>
  <c r="AS315" i="2"/>
  <c r="BC315" i="2"/>
  <c r="AW315" i="2"/>
  <c r="AR315" i="2"/>
  <c r="AZ315" i="2"/>
  <c r="AR316" i="2"/>
  <c r="AU317" i="2"/>
  <c r="AT317" i="2"/>
  <c r="AQ327" i="2"/>
  <c r="AZ328" i="2"/>
  <c r="AS328" i="2"/>
  <c r="AT328" i="2"/>
  <c r="BB328" i="2"/>
  <c r="AR328" i="2"/>
  <c r="BC329" i="2"/>
  <c r="AS329" i="2"/>
  <c r="AY329" i="2"/>
  <c r="AX329" i="2"/>
  <c r="AY330" i="2"/>
  <c r="AY334" i="2"/>
  <c r="BB336" i="2"/>
  <c r="AQ354" i="2"/>
  <c r="BB373" i="2"/>
  <c r="BC373" i="2"/>
  <c r="AW373" i="2"/>
  <c r="AR373" i="2"/>
  <c r="BA373" i="2"/>
  <c r="AV373" i="2"/>
  <c r="AQ373" i="2"/>
  <c r="AY373" i="2"/>
  <c r="AU373" i="2"/>
  <c r="AS167" i="2"/>
  <c r="BC167" i="2"/>
  <c r="AY171" i="2"/>
  <c r="AZ172" i="2"/>
  <c r="BA176" i="2"/>
  <c r="AY179" i="2"/>
  <c r="AZ180" i="2"/>
  <c r="AS183" i="2"/>
  <c r="BC183" i="2"/>
  <c r="AY187" i="2"/>
  <c r="AZ188" i="2"/>
  <c r="BA293" i="2"/>
  <c r="BA295" i="2"/>
  <c r="BA297" i="2"/>
  <c r="BA299" i="2"/>
  <c r="AU311" i="2"/>
  <c r="AZ311" i="2"/>
  <c r="AV314" i="2"/>
  <c r="AU318" i="2"/>
  <c r="AS319" i="2"/>
  <c r="AU331" i="2"/>
  <c r="BC339" i="2"/>
  <c r="AV339" i="2"/>
  <c r="BA339" i="2"/>
  <c r="AS339" i="2"/>
  <c r="BC343" i="2"/>
  <c r="BA343" i="2"/>
  <c r="AS343" i="2"/>
  <c r="AZ343" i="2"/>
  <c r="AR343" i="2"/>
  <c r="AT347" i="2"/>
  <c r="BB347" i="2"/>
  <c r="AS347" i="2"/>
  <c r="AU348" i="2"/>
  <c r="BC348" i="2"/>
  <c r="AT348" i="2"/>
  <c r="AX351" i="2"/>
  <c r="AW351" i="2"/>
  <c r="AZ374" i="2"/>
  <c r="AS374" i="2"/>
  <c r="BB374" i="2"/>
  <c r="AR374" i="2"/>
  <c r="AT375" i="2"/>
  <c r="BB375" i="2"/>
  <c r="AS375" i="2"/>
  <c r="BA164" i="2"/>
  <c r="AY167" i="2"/>
  <c r="BA172" i="2"/>
  <c r="BA180" i="2"/>
  <c r="AY183" i="2"/>
  <c r="BA188" i="2"/>
  <c r="BB319" i="2"/>
  <c r="BC319" i="2"/>
  <c r="AU319" i="2"/>
  <c r="AZ319" i="2"/>
  <c r="BB325" i="2"/>
  <c r="AS325" i="2"/>
  <c r="BA325" i="2"/>
  <c r="BB331" i="2"/>
  <c r="AY331" i="2"/>
  <c r="AS331" i="2"/>
  <c r="AV331" i="2"/>
  <c r="BC331" i="2"/>
  <c r="BC335" i="2"/>
  <c r="BA335" i="2"/>
  <c r="AS335" i="2"/>
  <c r="AZ335" i="2"/>
  <c r="BB349" i="2"/>
  <c r="BC349" i="2"/>
  <c r="AU349" i="2"/>
  <c r="AZ349" i="2"/>
  <c r="AR349" i="2"/>
  <c r="AW355" i="2"/>
  <c r="AT355" i="2"/>
  <c r="BB360" i="2"/>
  <c r="AT360" i="2"/>
  <c r="AY360" i="2"/>
  <c r="AR360" i="2"/>
  <c r="BC360" i="2"/>
  <c r="BC376" i="2"/>
  <c r="AY376" i="2"/>
  <c r="AT376" i="2"/>
  <c r="BB381" i="2"/>
  <c r="BC381" i="2"/>
  <c r="AW381" i="2"/>
  <c r="AR381" i="2"/>
  <c r="BA381" i="2"/>
  <c r="AV381" i="2"/>
  <c r="AQ381" i="2"/>
  <c r="AZ381" i="2"/>
  <c r="AU323" i="2"/>
  <c r="AZ323" i="2"/>
  <c r="AU337" i="2"/>
  <c r="AU338" i="2"/>
  <c r="BC338" i="2"/>
  <c r="AU353" i="2"/>
  <c r="BC353" i="2"/>
  <c r="AV356" i="2"/>
  <c r="AS357" i="2"/>
  <c r="AY357" i="2"/>
  <c r="AW358" i="2"/>
  <c r="AW359" i="2"/>
  <c r="AU361" i="2"/>
  <c r="AZ361" i="2"/>
  <c r="AU365" i="2"/>
  <c r="AZ365" i="2"/>
  <c r="AS369" i="2"/>
  <c r="AY369" i="2"/>
  <c r="AW370" i="2"/>
  <c r="AU377" i="2"/>
  <c r="AZ377" i="2"/>
  <c r="AW378" i="2"/>
  <c r="AV338" i="2"/>
  <c r="AV353" i="2"/>
  <c r="AX356" i="2"/>
  <c r="AU357" i="2"/>
  <c r="AZ357" i="2"/>
  <c r="AX358" i="2"/>
  <c r="AU369" i="2"/>
  <c r="AZ369" i="2"/>
  <c r="BD20" i="2"/>
  <c r="AZ20" i="2"/>
  <c r="AR20" i="2"/>
  <c r="BA25" i="2"/>
  <c r="AS25" i="2"/>
  <c r="BD25" i="2"/>
  <c r="AZ25" i="2"/>
  <c r="AR25" i="2"/>
  <c r="BB30" i="2"/>
  <c r="BA31" i="2"/>
  <c r="AS31" i="2"/>
  <c r="BD31" i="2"/>
  <c r="AZ31" i="2"/>
  <c r="AR31" i="2"/>
  <c r="BA44" i="2"/>
  <c r="AS44" i="2"/>
  <c r="BD44" i="2"/>
  <c r="AZ44" i="2"/>
  <c r="AR44" i="2"/>
  <c r="BC44" i="2"/>
  <c r="BZ7" i="2" s="1"/>
  <c r="AU44" i="2"/>
  <c r="AQ44" i="2"/>
  <c r="BA45" i="2"/>
  <c r="AS45" i="2"/>
  <c r="BD45" i="2"/>
  <c r="AZ45" i="2"/>
  <c r="AR45" i="2"/>
  <c r="BC45" i="2"/>
  <c r="BZ8" i="2" s="1"/>
  <c r="AU45" i="2"/>
  <c r="AQ45" i="2"/>
  <c r="BA46" i="2"/>
  <c r="AS46" i="2"/>
  <c r="BD46" i="2"/>
  <c r="AZ46" i="2"/>
  <c r="AR46" i="2"/>
  <c r="BC46" i="2"/>
  <c r="BZ9" i="2" s="1"/>
  <c r="AU46" i="2"/>
  <c r="AQ46" i="2"/>
  <c r="BA47" i="2"/>
  <c r="AS47" i="2"/>
  <c r="BD47" i="2"/>
  <c r="AZ47" i="2"/>
  <c r="AR47" i="2"/>
  <c r="BC47" i="2"/>
  <c r="BZ10" i="2" s="1"/>
  <c r="AU47" i="2"/>
  <c r="AQ47" i="2"/>
  <c r="BA50" i="2"/>
  <c r="AS50" i="2"/>
  <c r="BD50" i="2"/>
  <c r="AZ50" i="2"/>
  <c r="AR50" i="2"/>
  <c r="BC50" i="2"/>
  <c r="BZ13" i="2" s="1"/>
  <c r="AU50" i="2"/>
  <c r="AQ50" i="2"/>
  <c r="BA51" i="2"/>
  <c r="AS51" i="2"/>
  <c r="BD51" i="2"/>
  <c r="AZ51" i="2"/>
  <c r="AR51" i="2"/>
  <c r="BC51" i="2"/>
  <c r="BZ14" i="2" s="1"/>
  <c r="AU51" i="2"/>
  <c r="AQ51" i="2"/>
  <c r="BA52" i="2"/>
  <c r="AS52" i="2"/>
  <c r="BD52" i="2"/>
  <c r="AZ52" i="2"/>
  <c r="AR52" i="2"/>
  <c r="BC52" i="2"/>
  <c r="BZ15" i="2" s="1"/>
  <c r="AU52" i="2"/>
  <c r="AQ52" i="2"/>
  <c r="BA53" i="2"/>
  <c r="AS53" i="2"/>
  <c r="BD53" i="2"/>
  <c r="AZ53" i="2"/>
  <c r="AR53" i="2"/>
  <c r="BC53" i="2"/>
  <c r="BZ16" i="2" s="1"/>
  <c r="AU53" i="2"/>
  <c r="AQ53" i="2"/>
  <c r="BA56" i="2"/>
  <c r="AS56" i="2"/>
  <c r="BD56" i="2"/>
  <c r="AZ56" i="2"/>
  <c r="AR56" i="2"/>
  <c r="BC56" i="2"/>
  <c r="BZ19" i="2" s="1"/>
  <c r="AU56" i="2"/>
  <c r="AQ56" i="2"/>
  <c r="BA58" i="2"/>
  <c r="AS58" i="2"/>
  <c r="BD58" i="2"/>
  <c r="AZ58" i="2"/>
  <c r="AR58" i="2"/>
  <c r="BC58" i="2"/>
  <c r="BZ21" i="2" s="1"/>
  <c r="AU58" i="2"/>
  <c r="AQ58" i="2"/>
  <c r="BA59" i="2"/>
  <c r="AS59" i="2"/>
  <c r="BD59" i="2"/>
  <c r="AZ59" i="2"/>
  <c r="AR59" i="2"/>
  <c r="BC59" i="2"/>
  <c r="BZ22" i="2" s="1"/>
  <c r="AU59" i="2"/>
  <c r="AQ59" i="2"/>
  <c r="BA61" i="2"/>
  <c r="AS61" i="2"/>
  <c r="BD61" i="2"/>
  <c r="AZ61" i="2"/>
  <c r="AR61" i="2"/>
  <c r="BC61" i="2"/>
  <c r="BZ24" i="2" s="1"/>
  <c r="AU61" i="2"/>
  <c r="AQ61" i="2"/>
  <c r="BA67" i="2"/>
  <c r="AS67" i="2"/>
  <c r="BD67" i="2"/>
  <c r="AZ67" i="2"/>
  <c r="AR67" i="2"/>
  <c r="BC67" i="2"/>
  <c r="BZ30" i="2" s="1"/>
  <c r="AU67" i="2"/>
  <c r="AQ67" i="2"/>
  <c r="BA68" i="2"/>
  <c r="AS68" i="2"/>
  <c r="BD68" i="2"/>
  <c r="AZ68" i="2"/>
  <c r="AR68" i="2"/>
  <c r="BC68" i="2"/>
  <c r="BZ31" i="2" s="1"/>
  <c r="AU68" i="2"/>
  <c r="AQ68" i="2"/>
  <c r="BA69" i="2"/>
  <c r="AS69" i="2"/>
  <c r="BD69" i="2"/>
  <c r="AZ69" i="2"/>
  <c r="AR69" i="2"/>
  <c r="BC69" i="2"/>
  <c r="BZ32" i="2" s="1"/>
  <c r="AU69" i="2"/>
  <c r="AQ69" i="2"/>
  <c r="BA73" i="2"/>
  <c r="AS73" i="2"/>
  <c r="BD73" i="2"/>
  <c r="AZ73" i="2"/>
  <c r="AR73" i="2"/>
  <c r="BC73" i="2"/>
  <c r="BZ36" i="2" s="1"/>
  <c r="AU73" i="2"/>
  <c r="AQ73" i="2"/>
  <c r="BA76" i="2"/>
  <c r="AS76" i="2"/>
  <c r="BD76" i="2"/>
  <c r="AZ76" i="2"/>
  <c r="AR76" i="2"/>
  <c r="BC76" i="2"/>
  <c r="BZ39" i="2" s="1"/>
  <c r="AU76" i="2"/>
  <c r="AQ76" i="2"/>
  <c r="BD107" i="2"/>
  <c r="AZ107" i="2"/>
  <c r="AR107" i="2"/>
  <c r="BC107" i="2"/>
  <c r="CA32" i="2" s="1"/>
  <c r="AT107" i="2"/>
  <c r="BB107" i="2"/>
  <c r="AS107" i="2"/>
  <c r="BA107" i="2"/>
  <c r="AQ107" i="2"/>
  <c r="BD18" i="2"/>
  <c r="AZ18" i="2"/>
  <c r="AR18" i="2"/>
  <c r="AU18" i="2"/>
  <c r="AQ20" i="2"/>
  <c r="BA20" i="2"/>
  <c r="BD21" i="2"/>
  <c r="AZ21" i="2"/>
  <c r="AR21" i="2"/>
  <c r="AU21" i="2"/>
  <c r="AQ23" i="2"/>
  <c r="BA24" i="2"/>
  <c r="AS24" i="2"/>
  <c r="BD24" i="2"/>
  <c r="AZ24" i="2"/>
  <c r="AR24" i="2"/>
  <c r="BB24" i="2"/>
  <c r="AQ25" i="2"/>
  <c r="BC25" i="2"/>
  <c r="BY25" i="2" s="1"/>
  <c r="BA29" i="2"/>
  <c r="AS29" i="2"/>
  <c r="BD29" i="2"/>
  <c r="AZ29" i="2"/>
  <c r="AR29" i="2"/>
  <c r="BB29" i="2"/>
  <c r="AQ30" i="2"/>
  <c r="BC30" i="2"/>
  <c r="BY30" i="2" s="1"/>
  <c r="AQ31" i="2"/>
  <c r="BC31" i="2"/>
  <c r="BY31" i="2" s="1"/>
  <c r="BA34" i="2"/>
  <c r="AS34" i="2"/>
  <c r="BD34" i="2"/>
  <c r="AZ34" i="2"/>
  <c r="AR34" i="2"/>
  <c r="BB34" i="2"/>
  <c r="AT44" i="2"/>
  <c r="AT45" i="2"/>
  <c r="AT46" i="2"/>
  <c r="AT47" i="2"/>
  <c r="AT48" i="2"/>
  <c r="AT49" i="2"/>
  <c r="AT50" i="2"/>
  <c r="AT51" i="2"/>
  <c r="AT52" i="2"/>
  <c r="AT53" i="2"/>
  <c r="AT54" i="2"/>
  <c r="AT55" i="2"/>
  <c r="AT56" i="2"/>
  <c r="AT58" i="2"/>
  <c r="AT59" i="2"/>
  <c r="AT61" i="2"/>
  <c r="AT63" i="2"/>
  <c r="AT65" i="2"/>
  <c r="AT66" i="2"/>
  <c r="AT67" i="2"/>
  <c r="AT68" i="2"/>
  <c r="AT69" i="2"/>
  <c r="AT73" i="2"/>
  <c r="AT74" i="2"/>
  <c r="AT76" i="2"/>
  <c r="BD95" i="2"/>
  <c r="AZ95" i="2"/>
  <c r="AR95" i="2"/>
  <c r="BC95" i="2"/>
  <c r="CA20" i="2" s="1"/>
  <c r="AT95" i="2"/>
  <c r="BB95" i="2"/>
  <c r="AS95" i="2"/>
  <c r="BA95" i="2"/>
  <c r="AQ95" i="2"/>
  <c r="AU107" i="2"/>
  <c r="BD23" i="2"/>
  <c r="AZ23" i="2"/>
  <c r="AR23" i="2"/>
  <c r="BB25" i="2"/>
  <c r="BA57" i="2"/>
  <c r="AS57" i="2"/>
  <c r="BD57" i="2"/>
  <c r="AZ57" i="2"/>
  <c r="AR57" i="2"/>
  <c r="BC57" i="2"/>
  <c r="BZ20" i="2" s="1"/>
  <c r="AU57" i="2"/>
  <c r="AQ57" i="2"/>
  <c r="BA60" i="2"/>
  <c r="AS60" i="2"/>
  <c r="BD60" i="2"/>
  <c r="AZ60" i="2"/>
  <c r="AR60" i="2"/>
  <c r="BC60" i="2"/>
  <c r="BZ23" i="2" s="1"/>
  <c r="AU60" i="2"/>
  <c r="AQ60" i="2"/>
  <c r="BA62" i="2"/>
  <c r="AS62" i="2"/>
  <c r="BD62" i="2"/>
  <c r="AZ62" i="2"/>
  <c r="AR62" i="2"/>
  <c r="BC62" i="2"/>
  <c r="BZ25" i="2" s="1"/>
  <c r="AU62" i="2"/>
  <c r="AQ62" i="2"/>
  <c r="BA64" i="2"/>
  <c r="AS64" i="2"/>
  <c r="BD64" i="2"/>
  <c r="AZ64" i="2"/>
  <c r="AR64" i="2"/>
  <c r="BC64" i="2"/>
  <c r="BZ27" i="2" s="1"/>
  <c r="AU64" i="2"/>
  <c r="AQ64" i="2"/>
  <c r="BA70" i="2"/>
  <c r="AS70" i="2"/>
  <c r="BD70" i="2"/>
  <c r="AZ70" i="2"/>
  <c r="AR70" i="2"/>
  <c r="BC70" i="2"/>
  <c r="BZ33" i="2" s="1"/>
  <c r="AU70" i="2"/>
  <c r="AQ70" i="2"/>
  <c r="BA71" i="2"/>
  <c r="AS71" i="2"/>
  <c r="BD71" i="2"/>
  <c r="AZ71" i="2"/>
  <c r="AR71" i="2"/>
  <c r="BC71" i="2"/>
  <c r="BZ34" i="2" s="1"/>
  <c r="AU71" i="2"/>
  <c r="AQ71" i="2"/>
  <c r="BA72" i="2"/>
  <c r="AS72" i="2"/>
  <c r="BD72" i="2"/>
  <c r="AZ72" i="2"/>
  <c r="AR72" i="2"/>
  <c r="BC72" i="2"/>
  <c r="BZ35" i="2" s="1"/>
  <c r="AU72" i="2"/>
  <c r="AQ72" i="2"/>
  <c r="BA75" i="2"/>
  <c r="AS75" i="2"/>
  <c r="BD75" i="2"/>
  <c r="AZ75" i="2"/>
  <c r="AR75" i="2"/>
  <c r="BC75" i="2"/>
  <c r="BZ38" i="2" s="1"/>
  <c r="AU75" i="2"/>
  <c r="AQ75" i="2"/>
  <c r="BD77" i="2"/>
  <c r="AZ77" i="2"/>
  <c r="BB77" i="2"/>
  <c r="AS77" i="2"/>
  <c r="BA77" i="2"/>
  <c r="AR77" i="2"/>
  <c r="AU77" i="2"/>
  <c r="AQ77" i="2"/>
  <c r="BD91" i="2"/>
  <c r="AZ91" i="2"/>
  <c r="AR91" i="2"/>
  <c r="BC91" i="2"/>
  <c r="CA16" i="2" s="1"/>
  <c r="AT91" i="2"/>
  <c r="BB91" i="2"/>
  <c r="AS91" i="2"/>
  <c r="BA91" i="2"/>
  <c r="AQ91" i="2"/>
  <c r="AQ18" i="2"/>
  <c r="BA18" i="2"/>
  <c r="AS20" i="2"/>
  <c r="BB20" i="2"/>
  <c r="AQ21" i="2"/>
  <c r="BA21" i="2"/>
  <c r="BD22" i="2"/>
  <c r="AZ22" i="2"/>
  <c r="AR22" i="2"/>
  <c r="AU22" i="2"/>
  <c r="AS23" i="2"/>
  <c r="BB23" i="2"/>
  <c r="AQ24" i="2"/>
  <c r="BC24" i="2"/>
  <c r="BY24" i="2" s="1"/>
  <c r="AT25" i="2"/>
  <c r="BA28" i="2"/>
  <c r="AS28" i="2"/>
  <c r="BD28" i="2"/>
  <c r="AZ28" i="2"/>
  <c r="AR28" i="2"/>
  <c r="BB28" i="2"/>
  <c r="AQ29" i="2"/>
  <c r="BC29" i="2"/>
  <c r="BY29" i="2" s="1"/>
  <c r="AT31" i="2"/>
  <c r="BA33" i="2"/>
  <c r="AS33" i="2"/>
  <c r="BD33" i="2"/>
  <c r="AZ33" i="2"/>
  <c r="AR33" i="2"/>
  <c r="BB33" i="2"/>
  <c r="AQ34" i="2"/>
  <c r="BC34" i="2"/>
  <c r="BY34" i="2" s="1"/>
  <c r="BB44" i="2"/>
  <c r="BB45" i="2"/>
  <c r="BB46" i="2"/>
  <c r="BB47" i="2"/>
  <c r="BB50" i="2"/>
  <c r="BB51" i="2"/>
  <c r="BB52" i="2"/>
  <c r="BB53" i="2"/>
  <c r="BB56" i="2"/>
  <c r="BB57" i="2"/>
  <c r="BB58" i="2"/>
  <c r="BB59" i="2"/>
  <c r="BB60" i="2"/>
  <c r="BB61" i="2"/>
  <c r="BB62" i="2"/>
  <c r="BB64" i="2"/>
  <c r="BB67" i="2"/>
  <c r="BB68" i="2"/>
  <c r="BB69" i="2"/>
  <c r="BB70" i="2"/>
  <c r="BB71" i="2"/>
  <c r="BB72" i="2"/>
  <c r="BB73" i="2"/>
  <c r="BB75" i="2"/>
  <c r="BB76" i="2"/>
  <c r="BC77" i="2"/>
  <c r="BZ40" i="2" s="1"/>
  <c r="BD83" i="2"/>
  <c r="AZ83" i="2"/>
  <c r="AR83" i="2"/>
  <c r="BC83" i="2"/>
  <c r="CA8" i="2" s="1"/>
  <c r="AT83" i="2"/>
  <c r="BB83" i="2"/>
  <c r="AS83" i="2"/>
  <c r="BA83" i="2"/>
  <c r="AQ83" i="2"/>
  <c r="AU95" i="2"/>
  <c r="BD99" i="2"/>
  <c r="AZ99" i="2"/>
  <c r="AR99" i="2"/>
  <c r="BC99" i="2"/>
  <c r="CA24" i="2" s="1"/>
  <c r="AT99" i="2"/>
  <c r="BB99" i="2"/>
  <c r="AS99" i="2"/>
  <c r="BA99" i="2"/>
  <c r="AQ99" i="2"/>
  <c r="BA166" i="2"/>
  <c r="AS166" i="2"/>
  <c r="AZ166" i="2"/>
  <c r="AR166" i="2"/>
  <c r="BC166" i="2"/>
  <c r="AY166" i="2"/>
  <c r="AQ166" i="2"/>
  <c r="BB166" i="2"/>
  <c r="CC16" i="2" s="1"/>
  <c r="CV16" i="2" s="1"/>
  <c r="CW16" i="2" s="1"/>
  <c r="AT166" i="2"/>
  <c r="BA182" i="2"/>
  <c r="AS182" i="2"/>
  <c r="AZ182" i="2"/>
  <c r="AR182" i="2"/>
  <c r="BC182" i="2"/>
  <c r="AY182" i="2"/>
  <c r="AQ182" i="2"/>
  <c r="BB182" i="2"/>
  <c r="CC32" i="2" s="1"/>
  <c r="CV32" i="2" s="1"/>
  <c r="CW32" i="2" s="1"/>
  <c r="AT182" i="2"/>
  <c r="AU20" i="2"/>
  <c r="AU23" i="2"/>
  <c r="BA30" i="2"/>
  <c r="AS30" i="2"/>
  <c r="BD30" i="2"/>
  <c r="AZ30" i="2"/>
  <c r="AR30" i="2"/>
  <c r="BB31" i="2"/>
  <c r="BA48" i="2"/>
  <c r="AS48" i="2"/>
  <c r="BD48" i="2"/>
  <c r="AZ48" i="2"/>
  <c r="AR48" i="2"/>
  <c r="BC48" i="2"/>
  <c r="BZ11" i="2" s="1"/>
  <c r="AU48" i="2"/>
  <c r="AQ48" i="2"/>
  <c r="BA49" i="2"/>
  <c r="AS49" i="2"/>
  <c r="BD49" i="2"/>
  <c r="AZ49" i="2"/>
  <c r="AR49" i="2"/>
  <c r="BC49" i="2"/>
  <c r="BZ12" i="2" s="1"/>
  <c r="AU49" i="2"/>
  <c r="AQ49" i="2"/>
  <c r="BA54" i="2"/>
  <c r="AS54" i="2"/>
  <c r="BD54" i="2"/>
  <c r="AZ54" i="2"/>
  <c r="AR54" i="2"/>
  <c r="BC54" i="2"/>
  <c r="BZ17" i="2" s="1"/>
  <c r="AU54" i="2"/>
  <c r="AQ54" i="2"/>
  <c r="BA55" i="2"/>
  <c r="AS55" i="2"/>
  <c r="BD55" i="2"/>
  <c r="AZ55" i="2"/>
  <c r="AR55" i="2"/>
  <c r="BC55" i="2"/>
  <c r="BZ18" i="2" s="1"/>
  <c r="AU55" i="2"/>
  <c r="AQ55" i="2"/>
  <c r="BA63" i="2"/>
  <c r="AS63" i="2"/>
  <c r="BD63" i="2"/>
  <c r="AZ63" i="2"/>
  <c r="AR63" i="2"/>
  <c r="BC63" i="2"/>
  <c r="BZ26" i="2" s="1"/>
  <c r="AU63" i="2"/>
  <c r="AQ63" i="2"/>
  <c r="BA65" i="2"/>
  <c r="AS65" i="2"/>
  <c r="BD65" i="2"/>
  <c r="AZ65" i="2"/>
  <c r="AR65" i="2"/>
  <c r="BC65" i="2"/>
  <c r="BZ28" i="2" s="1"/>
  <c r="AU65" i="2"/>
  <c r="AQ65" i="2"/>
  <c r="BA66" i="2"/>
  <c r="AS66" i="2"/>
  <c r="BD66" i="2"/>
  <c r="AZ66" i="2"/>
  <c r="AR66" i="2"/>
  <c r="BC66" i="2"/>
  <c r="BZ29" i="2" s="1"/>
  <c r="AU66" i="2"/>
  <c r="AQ66" i="2"/>
  <c r="BA74" i="2"/>
  <c r="AS74" i="2"/>
  <c r="BD74" i="2"/>
  <c r="AZ74" i="2"/>
  <c r="AR74" i="2"/>
  <c r="BC74" i="2"/>
  <c r="BZ37" i="2" s="1"/>
  <c r="AU74" i="2"/>
  <c r="AQ74" i="2"/>
  <c r="AT7" i="2"/>
  <c r="AT8" i="2"/>
  <c r="AT9" i="2"/>
  <c r="AT10" i="2"/>
  <c r="AT11" i="2"/>
  <c r="AT12" i="2"/>
  <c r="AT13" i="2"/>
  <c r="AT14" i="2"/>
  <c r="AT15" i="2"/>
  <c r="AT16" i="2"/>
  <c r="AT17" i="2"/>
  <c r="AS18" i="2"/>
  <c r="BB18" i="2"/>
  <c r="BD19" i="2"/>
  <c r="AZ19" i="2"/>
  <c r="AR19" i="2"/>
  <c r="AU19" i="2"/>
  <c r="AT20" i="2"/>
  <c r="BC20" i="2"/>
  <c r="BY20" i="2" s="1"/>
  <c r="AS21" i="2"/>
  <c r="BB21" i="2"/>
  <c r="AQ22" i="2"/>
  <c r="BA22" i="2"/>
  <c r="AT23" i="2"/>
  <c r="BC23" i="2"/>
  <c r="BY23" i="2" s="1"/>
  <c r="AT24" i="2"/>
  <c r="AU25" i="2"/>
  <c r="BA26" i="2"/>
  <c r="AS26" i="2"/>
  <c r="BD26" i="2"/>
  <c r="AZ26" i="2"/>
  <c r="AR26" i="2"/>
  <c r="BB26" i="2"/>
  <c r="BA27" i="2"/>
  <c r="AS27" i="2"/>
  <c r="BD27" i="2"/>
  <c r="AZ27" i="2"/>
  <c r="AR27" i="2"/>
  <c r="BB27" i="2"/>
  <c r="AQ28" i="2"/>
  <c r="BC28" i="2"/>
  <c r="BY28" i="2" s="1"/>
  <c r="AT29" i="2"/>
  <c r="AU30" i="2"/>
  <c r="AU31" i="2"/>
  <c r="BA32" i="2"/>
  <c r="AS32" i="2"/>
  <c r="BD32" i="2"/>
  <c r="AZ32" i="2"/>
  <c r="AR32" i="2"/>
  <c r="BB32" i="2"/>
  <c r="AQ33" i="2"/>
  <c r="BC33" i="2"/>
  <c r="BY33" i="2" s="1"/>
  <c r="AT34" i="2"/>
  <c r="BA35" i="2"/>
  <c r="AS35" i="2"/>
  <c r="BD35" i="2"/>
  <c r="AZ35" i="2"/>
  <c r="AR35" i="2"/>
  <c r="BC35" i="2"/>
  <c r="BY35" i="2" s="1"/>
  <c r="AU35" i="2"/>
  <c r="AQ35" i="2"/>
  <c r="BA36" i="2"/>
  <c r="AS36" i="2"/>
  <c r="BD36" i="2"/>
  <c r="AZ36" i="2"/>
  <c r="AR36" i="2"/>
  <c r="BC36" i="2"/>
  <c r="BY36" i="2" s="1"/>
  <c r="AU36" i="2"/>
  <c r="AQ36" i="2"/>
  <c r="BA37" i="2"/>
  <c r="AS37" i="2"/>
  <c r="BD37" i="2"/>
  <c r="AZ37" i="2"/>
  <c r="AR37" i="2"/>
  <c r="BC37" i="2"/>
  <c r="BY37" i="2" s="1"/>
  <c r="AU37" i="2"/>
  <c r="AQ37" i="2"/>
  <c r="BA38" i="2"/>
  <c r="AS38" i="2"/>
  <c r="BD38" i="2"/>
  <c r="AZ38" i="2"/>
  <c r="AR38" i="2"/>
  <c r="BC38" i="2"/>
  <c r="BY38" i="2" s="1"/>
  <c r="AU38" i="2"/>
  <c r="AQ38" i="2"/>
  <c r="BA39" i="2"/>
  <c r="AS39" i="2"/>
  <c r="BD39" i="2"/>
  <c r="AZ39" i="2"/>
  <c r="AR39" i="2"/>
  <c r="BC39" i="2"/>
  <c r="BY39" i="2" s="1"/>
  <c r="AU39" i="2"/>
  <c r="AQ39" i="2"/>
  <c r="BA40" i="2"/>
  <c r="AS40" i="2"/>
  <c r="BD40" i="2"/>
  <c r="AZ40" i="2"/>
  <c r="AR40" i="2"/>
  <c r="BC40" i="2"/>
  <c r="BY40" i="2" s="1"/>
  <c r="AU40" i="2"/>
  <c r="AQ40" i="2"/>
  <c r="BA41" i="2"/>
  <c r="AS41" i="2"/>
  <c r="BD41" i="2"/>
  <c r="AZ41" i="2"/>
  <c r="AR41" i="2"/>
  <c r="BC41" i="2"/>
  <c r="BY41" i="2" s="1"/>
  <c r="AU41" i="2"/>
  <c r="AQ41" i="2"/>
  <c r="AU83" i="2"/>
  <c r="BD87" i="2"/>
  <c r="AZ87" i="2"/>
  <c r="AR87" i="2"/>
  <c r="BC87" i="2"/>
  <c r="CA12" i="2" s="1"/>
  <c r="AT87" i="2"/>
  <c r="BB87" i="2"/>
  <c r="AS87" i="2"/>
  <c r="BA87" i="2"/>
  <c r="AQ87" i="2"/>
  <c r="AU99" i="2"/>
  <c r="BD103" i="2"/>
  <c r="AZ103" i="2"/>
  <c r="AR103" i="2"/>
  <c r="BC103" i="2"/>
  <c r="CA28" i="2" s="1"/>
  <c r="AT103" i="2"/>
  <c r="BB103" i="2"/>
  <c r="AS103" i="2"/>
  <c r="BA103" i="2"/>
  <c r="AQ103" i="2"/>
  <c r="BD108" i="2"/>
  <c r="AZ108" i="2"/>
  <c r="AR108" i="2"/>
  <c r="BC108" i="2"/>
  <c r="CA33" i="2" s="1"/>
  <c r="AU108" i="2"/>
  <c r="AQ108" i="2"/>
  <c r="BA108" i="2"/>
  <c r="AT108" i="2"/>
  <c r="AS108" i="2"/>
  <c r="BD110" i="2"/>
  <c r="AZ110" i="2"/>
  <c r="AR110" i="2"/>
  <c r="BC110" i="2"/>
  <c r="CA35" i="2" s="1"/>
  <c r="AU110" i="2"/>
  <c r="AQ110" i="2"/>
  <c r="BA110" i="2"/>
  <c r="AT110" i="2"/>
  <c r="AS110" i="2"/>
  <c r="BD112" i="2"/>
  <c r="AZ112" i="2"/>
  <c r="AR112" i="2"/>
  <c r="BC112" i="2"/>
  <c r="CA37" i="2" s="1"/>
  <c r="AU112" i="2"/>
  <c r="AQ112" i="2"/>
  <c r="BA112" i="2"/>
  <c r="AT112" i="2"/>
  <c r="AS112" i="2"/>
  <c r="BD114" i="2"/>
  <c r="AZ114" i="2"/>
  <c r="AR114" i="2"/>
  <c r="BC114" i="2"/>
  <c r="CA39" i="2" s="1"/>
  <c r="AU114" i="2"/>
  <c r="AQ114" i="2"/>
  <c r="BA114" i="2"/>
  <c r="AT114" i="2"/>
  <c r="AS114" i="2"/>
  <c r="BD116" i="2"/>
  <c r="AZ116" i="2"/>
  <c r="AR116" i="2"/>
  <c r="BC116" i="2"/>
  <c r="CA41" i="2" s="1"/>
  <c r="AU116" i="2"/>
  <c r="AQ116" i="2"/>
  <c r="BA116" i="2"/>
  <c r="AT116" i="2"/>
  <c r="AS116" i="2"/>
  <c r="BD121" i="2"/>
  <c r="AZ121" i="2"/>
  <c r="AR121" i="2"/>
  <c r="BC121" i="2"/>
  <c r="CB8" i="2" s="1"/>
  <c r="AU121" i="2"/>
  <c r="AQ121" i="2"/>
  <c r="BA121" i="2"/>
  <c r="AT121" i="2"/>
  <c r="AS121" i="2"/>
  <c r="BD123" i="2"/>
  <c r="AZ123" i="2"/>
  <c r="AR123" i="2"/>
  <c r="BC123" i="2"/>
  <c r="CB10" i="2" s="1"/>
  <c r="AU123" i="2"/>
  <c r="AQ123" i="2"/>
  <c r="BA123" i="2"/>
  <c r="AT123" i="2"/>
  <c r="AS123" i="2"/>
  <c r="BD84" i="2"/>
  <c r="AZ84" i="2"/>
  <c r="AR84" i="2"/>
  <c r="AU84" i="2"/>
  <c r="BD88" i="2"/>
  <c r="AZ88" i="2"/>
  <c r="AR88" i="2"/>
  <c r="AU88" i="2"/>
  <c r="BD92" i="2"/>
  <c r="AZ92" i="2"/>
  <c r="AR92" i="2"/>
  <c r="AU92" i="2"/>
  <c r="BD96" i="2"/>
  <c r="AZ96" i="2"/>
  <c r="AR96" i="2"/>
  <c r="AU96" i="2"/>
  <c r="BD100" i="2"/>
  <c r="AZ100" i="2"/>
  <c r="AR100" i="2"/>
  <c r="AU100" i="2"/>
  <c r="BD104" i="2"/>
  <c r="AZ104" i="2"/>
  <c r="AR104" i="2"/>
  <c r="AU104" i="2"/>
  <c r="BA162" i="2"/>
  <c r="AS162" i="2"/>
  <c r="AZ162" i="2"/>
  <c r="AR162" i="2"/>
  <c r="BC162" i="2"/>
  <c r="AY162" i="2"/>
  <c r="AQ162" i="2"/>
  <c r="BA178" i="2"/>
  <c r="AS178" i="2"/>
  <c r="AZ178" i="2"/>
  <c r="AR178" i="2"/>
  <c r="BC178" i="2"/>
  <c r="AY178" i="2"/>
  <c r="AQ178" i="2"/>
  <c r="BD239" i="2"/>
  <c r="AZ239" i="2"/>
  <c r="AV239" i="2"/>
  <c r="AR239" i="2"/>
  <c r="BC239" i="2"/>
  <c r="CI13" i="2" s="1"/>
  <c r="AY239" i="2"/>
  <c r="AU239" i="2"/>
  <c r="AQ239" i="2"/>
  <c r="AW239" i="2"/>
  <c r="BB239" i="2"/>
  <c r="AT239" i="2"/>
  <c r="BA239" i="2"/>
  <c r="AS239" i="2"/>
  <c r="AX239" i="2"/>
  <c r="BD247" i="2"/>
  <c r="AZ247" i="2"/>
  <c r="AV247" i="2"/>
  <c r="AR247" i="2"/>
  <c r="BC247" i="2"/>
  <c r="CI21" i="2" s="1"/>
  <c r="AY247" i="2"/>
  <c r="AU247" i="2"/>
  <c r="AQ247" i="2"/>
  <c r="AW247" i="2"/>
  <c r="BB247" i="2"/>
  <c r="AT247" i="2"/>
  <c r="BA247" i="2"/>
  <c r="AS247" i="2"/>
  <c r="AX247" i="2"/>
  <c r="BD255" i="2"/>
  <c r="AZ255" i="2"/>
  <c r="AV255" i="2"/>
  <c r="AR255" i="2"/>
  <c r="BC255" i="2"/>
  <c r="CI29" i="2" s="1"/>
  <c r="AY255" i="2"/>
  <c r="AU255" i="2"/>
  <c r="AQ255" i="2"/>
  <c r="AW255" i="2"/>
  <c r="BB255" i="2"/>
  <c r="AT255" i="2"/>
  <c r="BA255" i="2"/>
  <c r="AS255" i="2"/>
  <c r="AX255" i="2"/>
  <c r="BD263" i="2"/>
  <c r="AZ263" i="2"/>
  <c r="AV263" i="2"/>
  <c r="AR263" i="2"/>
  <c r="BC263" i="2"/>
  <c r="CI37" i="2" s="1"/>
  <c r="AY263" i="2"/>
  <c r="AU263" i="2"/>
  <c r="AQ263" i="2"/>
  <c r="AW263" i="2"/>
  <c r="BB263" i="2"/>
  <c r="AT263" i="2"/>
  <c r="BA263" i="2"/>
  <c r="AS263" i="2"/>
  <c r="AX263" i="2"/>
  <c r="BD78" i="2"/>
  <c r="AZ78" i="2"/>
  <c r="AR78" i="2"/>
  <c r="AU78" i="2"/>
  <c r="AT82" i="2"/>
  <c r="AQ84" i="2"/>
  <c r="BA84" i="2"/>
  <c r="BD85" i="2"/>
  <c r="AZ85" i="2"/>
  <c r="AR85" i="2"/>
  <c r="AU85" i="2"/>
  <c r="AT86" i="2"/>
  <c r="AQ88" i="2"/>
  <c r="BA88" i="2"/>
  <c r="BD89" i="2"/>
  <c r="AZ89" i="2"/>
  <c r="AR89" i="2"/>
  <c r="AU89" i="2"/>
  <c r="AT90" i="2"/>
  <c r="AQ92" i="2"/>
  <c r="BA92" i="2"/>
  <c r="BD93" i="2"/>
  <c r="AZ93" i="2"/>
  <c r="AR93" i="2"/>
  <c r="AU93" i="2"/>
  <c r="AT94" i="2"/>
  <c r="AQ96" i="2"/>
  <c r="BA96" i="2"/>
  <c r="BD97" i="2"/>
  <c r="AZ97" i="2"/>
  <c r="AR97" i="2"/>
  <c r="AU97" i="2"/>
  <c r="AT98" i="2"/>
  <c r="AQ100" i="2"/>
  <c r="BA100" i="2"/>
  <c r="BD101" i="2"/>
  <c r="AZ101" i="2"/>
  <c r="AR101" i="2"/>
  <c r="AU101" i="2"/>
  <c r="AT102" i="2"/>
  <c r="AQ104" i="2"/>
  <c r="BA104" i="2"/>
  <c r="BD105" i="2"/>
  <c r="AZ105" i="2"/>
  <c r="AR105" i="2"/>
  <c r="AU105" i="2"/>
  <c r="AT106" i="2"/>
  <c r="BD109" i="2"/>
  <c r="AZ109" i="2"/>
  <c r="AR109" i="2"/>
  <c r="BC109" i="2"/>
  <c r="CA34" i="2" s="1"/>
  <c r="AU109" i="2"/>
  <c r="AQ109" i="2"/>
  <c r="BB109" i="2"/>
  <c r="BD111" i="2"/>
  <c r="AZ111" i="2"/>
  <c r="AR111" i="2"/>
  <c r="BC111" i="2"/>
  <c r="CA36" i="2" s="1"/>
  <c r="AU111" i="2"/>
  <c r="AQ111" i="2"/>
  <c r="BB111" i="2"/>
  <c r="BD113" i="2"/>
  <c r="AZ113" i="2"/>
  <c r="AR113" i="2"/>
  <c r="BC113" i="2"/>
  <c r="CA38" i="2" s="1"/>
  <c r="AU113" i="2"/>
  <c r="AQ113" i="2"/>
  <c r="BB113" i="2"/>
  <c r="BD115" i="2"/>
  <c r="AZ115" i="2"/>
  <c r="AR115" i="2"/>
  <c r="BC115" i="2"/>
  <c r="CA40" i="2" s="1"/>
  <c r="AU115" i="2"/>
  <c r="AQ115" i="2"/>
  <c r="BB115" i="2"/>
  <c r="BD120" i="2"/>
  <c r="AZ120" i="2"/>
  <c r="AR120" i="2"/>
  <c r="BC120" i="2"/>
  <c r="CB7" i="2" s="1"/>
  <c r="AU120" i="2"/>
  <c r="AQ120" i="2"/>
  <c r="BB120" i="2"/>
  <c r="BD122" i="2"/>
  <c r="AZ122" i="2"/>
  <c r="AR122" i="2"/>
  <c r="BC122" i="2"/>
  <c r="CB9" i="2" s="1"/>
  <c r="AU122" i="2"/>
  <c r="AQ122" i="2"/>
  <c r="BB122" i="2"/>
  <c r="BD124" i="2"/>
  <c r="AZ124" i="2"/>
  <c r="AR124" i="2"/>
  <c r="BC124" i="2"/>
  <c r="CB11" i="2" s="1"/>
  <c r="AU124" i="2"/>
  <c r="AQ124" i="2"/>
  <c r="BB124" i="2"/>
  <c r="AT124" i="2"/>
  <c r="BA158" i="2"/>
  <c r="AS158" i="2"/>
  <c r="AZ158" i="2"/>
  <c r="AR158" i="2"/>
  <c r="BC158" i="2"/>
  <c r="AY158" i="2"/>
  <c r="AQ158" i="2"/>
  <c r="AT162" i="2"/>
  <c r="BA174" i="2"/>
  <c r="AS174" i="2"/>
  <c r="AZ174" i="2"/>
  <c r="AR174" i="2"/>
  <c r="BC174" i="2"/>
  <c r="AY174" i="2"/>
  <c r="AQ174" i="2"/>
  <c r="AT178" i="2"/>
  <c r="BA190" i="2"/>
  <c r="AS190" i="2"/>
  <c r="AZ190" i="2"/>
  <c r="AR190" i="2"/>
  <c r="BC190" i="2"/>
  <c r="AY190" i="2"/>
  <c r="AQ190" i="2"/>
  <c r="BC196" i="2"/>
  <c r="CH7" i="2" s="1"/>
  <c r="AY196" i="2"/>
  <c r="AU196" i="2"/>
  <c r="AQ196" i="2"/>
  <c r="AZ196" i="2"/>
  <c r="AT196" i="2"/>
  <c r="BD196" i="2"/>
  <c r="AX196" i="2"/>
  <c r="AS196" i="2"/>
  <c r="BB196" i="2"/>
  <c r="AW196" i="2"/>
  <c r="AR196" i="2"/>
  <c r="BC197" i="2"/>
  <c r="CH8" i="2" s="1"/>
  <c r="AY197" i="2"/>
  <c r="AU197" i="2"/>
  <c r="AQ197" i="2"/>
  <c r="AZ197" i="2"/>
  <c r="AT197" i="2"/>
  <c r="BD197" i="2"/>
  <c r="AX197" i="2"/>
  <c r="AS197" i="2"/>
  <c r="BB197" i="2"/>
  <c r="AW197" i="2"/>
  <c r="AR197" i="2"/>
  <c r="BC198" i="2"/>
  <c r="CH9" i="2" s="1"/>
  <c r="AY198" i="2"/>
  <c r="AU198" i="2"/>
  <c r="AQ198" i="2"/>
  <c r="AZ198" i="2"/>
  <c r="AT198" i="2"/>
  <c r="BD198" i="2"/>
  <c r="AX198" i="2"/>
  <c r="AS198" i="2"/>
  <c r="BB198" i="2"/>
  <c r="AW198" i="2"/>
  <c r="AR198" i="2"/>
  <c r="BC199" i="2"/>
  <c r="CH10" i="2" s="1"/>
  <c r="AY199" i="2"/>
  <c r="AU199" i="2"/>
  <c r="AQ199" i="2"/>
  <c r="AZ199" i="2"/>
  <c r="AT199" i="2"/>
  <c r="BD199" i="2"/>
  <c r="AX199" i="2"/>
  <c r="AS199" i="2"/>
  <c r="BB199" i="2"/>
  <c r="AW199" i="2"/>
  <c r="AR199" i="2"/>
  <c r="BC200" i="2"/>
  <c r="CH11" i="2" s="1"/>
  <c r="AY200" i="2"/>
  <c r="AU200" i="2"/>
  <c r="AQ200" i="2"/>
  <c r="AZ200" i="2"/>
  <c r="AT200" i="2"/>
  <c r="BD200" i="2"/>
  <c r="AX200" i="2"/>
  <c r="AS200" i="2"/>
  <c r="BB200" i="2"/>
  <c r="AW200" i="2"/>
  <c r="AR200" i="2"/>
  <c r="BC201" i="2"/>
  <c r="CH12" i="2" s="1"/>
  <c r="AY201" i="2"/>
  <c r="AU201" i="2"/>
  <c r="AQ201" i="2"/>
  <c r="AZ201" i="2"/>
  <c r="AT201" i="2"/>
  <c r="BD201" i="2"/>
  <c r="AX201" i="2"/>
  <c r="AS201" i="2"/>
  <c r="BB201" i="2"/>
  <c r="AW201" i="2"/>
  <c r="AR201" i="2"/>
  <c r="BC202" i="2"/>
  <c r="CH13" i="2" s="1"/>
  <c r="AY202" i="2"/>
  <c r="AU202" i="2"/>
  <c r="AQ202" i="2"/>
  <c r="AZ202" i="2"/>
  <c r="AT202" i="2"/>
  <c r="BD202" i="2"/>
  <c r="AX202" i="2"/>
  <c r="AS202" i="2"/>
  <c r="BB202" i="2"/>
  <c r="AW202" i="2"/>
  <c r="AR202" i="2"/>
  <c r="BC203" i="2"/>
  <c r="CH14" i="2" s="1"/>
  <c r="AY203" i="2"/>
  <c r="AU203" i="2"/>
  <c r="AQ203" i="2"/>
  <c r="AZ203" i="2"/>
  <c r="AT203" i="2"/>
  <c r="BD203" i="2"/>
  <c r="AX203" i="2"/>
  <c r="AS203" i="2"/>
  <c r="BB203" i="2"/>
  <c r="AW203" i="2"/>
  <c r="AR203" i="2"/>
  <c r="BC204" i="2"/>
  <c r="CH15" i="2" s="1"/>
  <c r="AY204" i="2"/>
  <c r="AU204" i="2"/>
  <c r="AQ204" i="2"/>
  <c r="AZ204" i="2"/>
  <c r="AT204" i="2"/>
  <c r="BD204" i="2"/>
  <c r="AX204" i="2"/>
  <c r="AS204" i="2"/>
  <c r="BB204" i="2"/>
  <c r="AW204" i="2"/>
  <c r="AR204" i="2"/>
  <c r="BC205" i="2"/>
  <c r="CH16" i="2" s="1"/>
  <c r="AY205" i="2"/>
  <c r="AU205" i="2"/>
  <c r="AQ205" i="2"/>
  <c r="AZ205" i="2"/>
  <c r="AT205" i="2"/>
  <c r="BD205" i="2"/>
  <c r="AX205" i="2"/>
  <c r="AS205" i="2"/>
  <c r="BB205" i="2"/>
  <c r="AW205" i="2"/>
  <c r="AR205" i="2"/>
  <c r="BC206" i="2"/>
  <c r="CH17" i="2" s="1"/>
  <c r="AY206" i="2"/>
  <c r="AU206" i="2"/>
  <c r="AQ206" i="2"/>
  <c r="AZ206" i="2"/>
  <c r="AT206" i="2"/>
  <c r="BD206" i="2"/>
  <c r="AX206" i="2"/>
  <c r="AS206" i="2"/>
  <c r="BB206" i="2"/>
  <c r="AW206" i="2"/>
  <c r="AR206" i="2"/>
  <c r="BD207" i="2"/>
  <c r="AZ207" i="2"/>
  <c r="AV207" i="2"/>
  <c r="BC207" i="2"/>
  <c r="CH18" i="2" s="1"/>
  <c r="AY207" i="2"/>
  <c r="AU207" i="2"/>
  <c r="AQ207" i="2"/>
  <c r="BB207" i="2"/>
  <c r="AT207" i="2"/>
  <c r="BA207" i="2"/>
  <c r="AS207" i="2"/>
  <c r="AX207" i="2"/>
  <c r="AR207" i="2"/>
  <c r="BD294" i="2"/>
  <c r="CJ30" i="2" s="1"/>
  <c r="AV294" i="2"/>
  <c r="AR294" i="2"/>
  <c r="AX294" i="2" s="1"/>
  <c r="AT294" i="2"/>
  <c r="AZ294" i="2" s="1"/>
  <c r="BB294" i="2"/>
  <c r="AU294" i="2"/>
  <c r="BA294" i="2"/>
  <c r="AS294" i="2"/>
  <c r="AY294" i="2" s="1"/>
  <c r="AQ294" i="2"/>
  <c r="AW294" i="2" s="1"/>
  <c r="BC294" i="2"/>
  <c r="BD82" i="2"/>
  <c r="AZ82" i="2"/>
  <c r="AR82" i="2"/>
  <c r="AU82" i="2"/>
  <c r="AS84" i="2"/>
  <c r="BB84" i="2"/>
  <c r="BD86" i="2"/>
  <c r="AZ86" i="2"/>
  <c r="AR86" i="2"/>
  <c r="AU86" i="2"/>
  <c r="AS88" i="2"/>
  <c r="BB88" i="2"/>
  <c r="BD90" i="2"/>
  <c r="AZ90" i="2"/>
  <c r="AR90" i="2"/>
  <c r="AU90" i="2"/>
  <c r="AS92" i="2"/>
  <c r="BB92" i="2"/>
  <c r="BD94" i="2"/>
  <c r="AZ94" i="2"/>
  <c r="AR94" i="2"/>
  <c r="AU94" i="2"/>
  <c r="AS96" i="2"/>
  <c r="BB96" i="2"/>
  <c r="BD98" i="2"/>
  <c r="AZ98" i="2"/>
  <c r="AR98" i="2"/>
  <c r="AU98" i="2"/>
  <c r="AS100" i="2"/>
  <c r="BB100" i="2"/>
  <c r="BD102" i="2"/>
  <c r="AZ102" i="2"/>
  <c r="AR102" i="2"/>
  <c r="AU102" i="2"/>
  <c r="AS104" i="2"/>
  <c r="BB104" i="2"/>
  <c r="BD106" i="2"/>
  <c r="AZ106" i="2"/>
  <c r="AR106" i="2"/>
  <c r="AU106" i="2"/>
  <c r="BB162" i="2"/>
  <c r="CC12" i="2" s="1"/>
  <c r="CV12" i="2" s="1"/>
  <c r="CW12" i="2" s="1"/>
  <c r="BA170" i="2"/>
  <c r="AS170" i="2"/>
  <c r="AZ170" i="2"/>
  <c r="AR170" i="2"/>
  <c r="BC170" i="2"/>
  <c r="AY170" i="2"/>
  <c r="AQ170" i="2"/>
  <c r="BB178" i="2"/>
  <c r="CC28" i="2" s="1"/>
  <c r="CV28" i="2" s="1"/>
  <c r="CW28" i="2" s="1"/>
  <c r="BA186" i="2"/>
  <c r="AS186" i="2"/>
  <c r="AZ186" i="2"/>
  <c r="AR186" i="2"/>
  <c r="BC186" i="2"/>
  <c r="AY186" i="2"/>
  <c r="AQ186" i="2"/>
  <c r="BD233" i="2"/>
  <c r="AZ233" i="2"/>
  <c r="AV233" i="2"/>
  <c r="AR233" i="2"/>
  <c r="BC233" i="2"/>
  <c r="CI7" i="2" s="1"/>
  <c r="AY233" i="2"/>
  <c r="AU233" i="2"/>
  <c r="AQ233" i="2"/>
  <c r="AW233" i="2"/>
  <c r="BB233" i="2"/>
  <c r="AT233" i="2"/>
  <c r="BA233" i="2"/>
  <c r="AX233" i="2"/>
  <c r="AS233" i="2"/>
  <c r="BD235" i="2"/>
  <c r="AZ235" i="2"/>
  <c r="AV235" i="2"/>
  <c r="AR235" i="2"/>
  <c r="BC235" i="2"/>
  <c r="CI9" i="2" s="1"/>
  <c r="AY235" i="2"/>
  <c r="AU235" i="2"/>
  <c r="AQ235" i="2"/>
  <c r="AW235" i="2"/>
  <c r="BB235" i="2"/>
  <c r="AT235" i="2"/>
  <c r="BA235" i="2"/>
  <c r="AS235" i="2"/>
  <c r="AX235" i="2"/>
  <c r="BD243" i="2"/>
  <c r="AZ243" i="2"/>
  <c r="AV243" i="2"/>
  <c r="AR243" i="2"/>
  <c r="BC243" i="2"/>
  <c r="CI17" i="2" s="1"/>
  <c r="AY243" i="2"/>
  <c r="AU243" i="2"/>
  <c r="AQ243" i="2"/>
  <c r="AW243" i="2"/>
  <c r="BB243" i="2"/>
  <c r="AT243" i="2"/>
  <c r="BA243" i="2"/>
  <c r="AS243" i="2"/>
  <c r="AX243" i="2"/>
  <c r="BD251" i="2"/>
  <c r="AZ251" i="2"/>
  <c r="AV251" i="2"/>
  <c r="AR251" i="2"/>
  <c r="BC251" i="2"/>
  <c r="CI25" i="2" s="1"/>
  <c r="AY251" i="2"/>
  <c r="AU251" i="2"/>
  <c r="AQ251" i="2"/>
  <c r="AW251" i="2"/>
  <c r="BB251" i="2"/>
  <c r="AT251" i="2"/>
  <c r="BA251" i="2"/>
  <c r="AS251" i="2"/>
  <c r="AX251" i="2"/>
  <c r="BD259" i="2"/>
  <c r="AZ259" i="2"/>
  <c r="AV259" i="2"/>
  <c r="AR259" i="2"/>
  <c r="BC259" i="2"/>
  <c r="CI33" i="2" s="1"/>
  <c r="AY259" i="2"/>
  <c r="AU259" i="2"/>
  <c r="AQ259" i="2"/>
  <c r="AW259" i="2"/>
  <c r="BB259" i="2"/>
  <c r="AT259" i="2"/>
  <c r="BA259" i="2"/>
  <c r="AS259" i="2"/>
  <c r="AX259" i="2"/>
  <c r="BD302" i="2"/>
  <c r="CJ38" i="2" s="1"/>
  <c r="AV302" i="2"/>
  <c r="AR302" i="2"/>
  <c r="AX302" i="2" s="1"/>
  <c r="AT302" i="2"/>
  <c r="AZ302" i="2" s="1"/>
  <c r="BB302" i="2"/>
  <c r="AU302" i="2"/>
  <c r="BA302" i="2"/>
  <c r="AS302" i="2"/>
  <c r="AY302" i="2" s="1"/>
  <c r="AQ302" i="2"/>
  <c r="AW302" i="2" s="1"/>
  <c r="BC302" i="2"/>
  <c r="AT125" i="2"/>
  <c r="BB125" i="2"/>
  <c r="AT126" i="2"/>
  <c r="BB126" i="2"/>
  <c r="AT127" i="2"/>
  <c r="BB127" i="2"/>
  <c r="AT128" i="2"/>
  <c r="BB128" i="2"/>
  <c r="AT129" i="2"/>
  <c r="BB129" i="2"/>
  <c r="AT130" i="2"/>
  <c r="BB130" i="2"/>
  <c r="AT131" i="2"/>
  <c r="BB131" i="2"/>
  <c r="AT132" i="2"/>
  <c r="BB132" i="2"/>
  <c r="AT133" i="2"/>
  <c r="BB133" i="2"/>
  <c r="AT134" i="2"/>
  <c r="BB134" i="2"/>
  <c r="AT135" i="2"/>
  <c r="BB135" i="2"/>
  <c r="AT136" i="2"/>
  <c r="BB136" i="2"/>
  <c r="AT137" i="2"/>
  <c r="BB137" i="2"/>
  <c r="AT138" i="2"/>
  <c r="BB138" i="2"/>
  <c r="AT139" i="2"/>
  <c r="BB139" i="2"/>
  <c r="AT140" i="2"/>
  <c r="BB140" i="2"/>
  <c r="AT141" i="2"/>
  <c r="BB141" i="2"/>
  <c r="AT142" i="2"/>
  <c r="BB142" i="2"/>
  <c r="AT143" i="2"/>
  <c r="BB143" i="2"/>
  <c r="AT144" i="2"/>
  <c r="BB144" i="2"/>
  <c r="AT145" i="2"/>
  <c r="BB145" i="2"/>
  <c r="AT146" i="2"/>
  <c r="BB146" i="2"/>
  <c r="AT147" i="2"/>
  <c r="BB147" i="2"/>
  <c r="AT148" i="2"/>
  <c r="BB148" i="2"/>
  <c r="AT149" i="2"/>
  <c r="BB149" i="2"/>
  <c r="AT150" i="2"/>
  <c r="BB150" i="2"/>
  <c r="AT151" i="2"/>
  <c r="BB151" i="2"/>
  <c r="AT152" i="2"/>
  <c r="BB152" i="2"/>
  <c r="AT153" i="2"/>
  <c r="BB153" i="2"/>
  <c r="AT154" i="2"/>
  <c r="BB154" i="2"/>
  <c r="AT157" i="2"/>
  <c r="BB157" i="2"/>
  <c r="CC7" i="2" s="1"/>
  <c r="CV7" i="2" s="1"/>
  <c r="CW7" i="2" s="1"/>
  <c r="AT161" i="2"/>
  <c r="BB161" i="2"/>
  <c r="CC11" i="2" s="1"/>
  <c r="CV11" i="2" s="1"/>
  <c r="CW11" i="2" s="1"/>
  <c r="AT165" i="2"/>
  <c r="BB165" i="2"/>
  <c r="CC15" i="2" s="1"/>
  <c r="CV15" i="2" s="1"/>
  <c r="CW15" i="2" s="1"/>
  <c r="AT169" i="2"/>
  <c r="BB169" i="2"/>
  <c r="CC19" i="2" s="1"/>
  <c r="CV19" i="2" s="1"/>
  <c r="CW19" i="2" s="1"/>
  <c r="AT173" i="2"/>
  <c r="BB173" i="2"/>
  <c r="CC23" i="2" s="1"/>
  <c r="CV23" i="2" s="1"/>
  <c r="CW23" i="2" s="1"/>
  <c r="AT177" i="2"/>
  <c r="BB177" i="2"/>
  <c r="CC27" i="2" s="1"/>
  <c r="CV27" i="2" s="1"/>
  <c r="CW27" i="2" s="1"/>
  <c r="AT181" i="2"/>
  <c r="BB181" i="2"/>
  <c r="CC31" i="2" s="1"/>
  <c r="CV31" i="2" s="1"/>
  <c r="CW31" i="2" s="1"/>
  <c r="AT185" i="2"/>
  <c r="BB185" i="2"/>
  <c r="CC35" i="2" s="1"/>
  <c r="CV35" i="2" s="1"/>
  <c r="CW35" i="2" s="1"/>
  <c r="AT189" i="2"/>
  <c r="BB189" i="2"/>
  <c r="CC39" i="2" s="1"/>
  <c r="CV39" i="2" s="1"/>
  <c r="CW39" i="2" s="1"/>
  <c r="BD208" i="2"/>
  <c r="AZ208" i="2"/>
  <c r="AV208" i="2"/>
  <c r="AR208" i="2"/>
  <c r="BC208" i="2"/>
  <c r="CH19" i="2" s="1"/>
  <c r="AX208" i="2"/>
  <c r="AS208" i="2"/>
  <c r="BB208" i="2"/>
  <c r="AW208" i="2"/>
  <c r="AQ208" i="2"/>
  <c r="BA208" i="2"/>
  <c r="BD210" i="2"/>
  <c r="AZ210" i="2"/>
  <c r="AV210" i="2"/>
  <c r="AR210" i="2"/>
  <c r="BC210" i="2"/>
  <c r="CH21" i="2" s="1"/>
  <c r="AX210" i="2"/>
  <c r="AS210" i="2"/>
  <c r="BB210" i="2"/>
  <c r="AW210" i="2"/>
  <c r="AQ210" i="2"/>
  <c r="BA210" i="2"/>
  <c r="BD212" i="2"/>
  <c r="AZ212" i="2"/>
  <c r="AV212" i="2"/>
  <c r="AR212" i="2"/>
  <c r="BC212" i="2"/>
  <c r="CH23" i="2" s="1"/>
  <c r="AX212" i="2"/>
  <c r="AS212" i="2"/>
  <c r="BB212" i="2"/>
  <c r="AW212" i="2"/>
  <c r="AQ212" i="2"/>
  <c r="BA212" i="2"/>
  <c r="BD214" i="2"/>
  <c r="AZ214" i="2"/>
  <c r="AV214" i="2"/>
  <c r="AR214" i="2"/>
  <c r="BC214" i="2"/>
  <c r="CH25" i="2" s="1"/>
  <c r="AX214" i="2"/>
  <c r="AS214" i="2"/>
  <c r="BB214" i="2"/>
  <c r="AW214" i="2"/>
  <c r="AQ214" i="2"/>
  <c r="BA214" i="2"/>
  <c r="BD216" i="2"/>
  <c r="AZ216" i="2"/>
  <c r="AV216" i="2"/>
  <c r="AR216" i="2"/>
  <c r="BC216" i="2"/>
  <c r="CH27" i="2" s="1"/>
  <c r="AX216" i="2"/>
  <c r="AS216" i="2"/>
  <c r="BB216" i="2"/>
  <c r="AW216" i="2"/>
  <c r="AQ216" i="2"/>
  <c r="BA216" i="2"/>
  <c r="BD218" i="2"/>
  <c r="AZ218" i="2"/>
  <c r="AV218" i="2"/>
  <c r="AR218" i="2"/>
  <c r="BC218" i="2"/>
  <c r="CH29" i="2" s="1"/>
  <c r="AX218" i="2"/>
  <c r="AS218" i="2"/>
  <c r="BB218" i="2"/>
  <c r="AW218" i="2"/>
  <c r="AQ218" i="2"/>
  <c r="BA218" i="2"/>
  <c r="BD220" i="2"/>
  <c r="AZ220" i="2"/>
  <c r="AV220" i="2"/>
  <c r="AR220" i="2"/>
  <c r="BC220" i="2"/>
  <c r="CH31" i="2" s="1"/>
  <c r="AX220" i="2"/>
  <c r="AS220" i="2"/>
  <c r="BB220" i="2"/>
  <c r="AW220" i="2"/>
  <c r="AQ220" i="2"/>
  <c r="BA220" i="2"/>
  <c r="BD222" i="2"/>
  <c r="AZ222" i="2"/>
  <c r="AV222" i="2"/>
  <c r="AR222" i="2"/>
  <c r="BC222" i="2"/>
  <c r="CH33" i="2" s="1"/>
  <c r="AX222" i="2"/>
  <c r="AS222" i="2"/>
  <c r="BB222" i="2"/>
  <c r="AW222" i="2"/>
  <c r="AQ222" i="2"/>
  <c r="BA222" i="2"/>
  <c r="BD224" i="2"/>
  <c r="AZ224" i="2"/>
  <c r="AV224" i="2"/>
  <c r="AR224" i="2"/>
  <c r="BC224" i="2"/>
  <c r="CH35" i="2" s="1"/>
  <c r="AX224" i="2"/>
  <c r="AS224" i="2"/>
  <c r="BB224" i="2"/>
  <c r="AW224" i="2"/>
  <c r="AQ224" i="2"/>
  <c r="BA224" i="2"/>
  <c r="BD226" i="2"/>
  <c r="AZ226" i="2"/>
  <c r="AV226" i="2"/>
  <c r="AR226" i="2"/>
  <c r="BC226" i="2"/>
  <c r="CH37" i="2" s="1"/>
  <c r="AX226" i="2"/>
  <c r="AS226" i="2"/>
  <c r="BB226" i="2"/>
  <c r="AW226" i="2"/>
  <c r="AQ226" i="2"/>
  <c r="BA226" i="2"/>
  <c r="BD228" i="2"/>
  <c r="AZ228" i="2"/>
  <c r="AV228" i="2"/>
  <c r="AR228" i="2"/>
  <c r="BC228" i="2"/>
  <c r="CH39" i="2" s="1"/>
  <c r="AY228" i="2"/>
  <c r="AU228" i="2"/>
  <c r="AQ228" i="2"/>
  <c r="AW228" i="2"/>
  <c r="BB228" i="2"/>
  <c r="AT228" i="2"/>
  <c r="BD234" i="2"/>
  <c r="AZ234" i="2"/>
  <c r="AV234" i="2"/>
  <c r="AR234" i="2"/>
  <c r="BC234" i="2"/>
  <c r="CI8" i="2" s="1"/>
  <c r="AY234" i="2"/>
  <c r="AU234" i="2"/>
  <c r="AQ234" i="2"/>
  <c r="AW234" i="2"/>
  <c r="BB234" i="2"/>
  <c r="AT234" i="2"/>
  <c r="BA234" i="2"/>
  <c r="AS234" i="2"/>
  <c r="BD238" i="2"/>
  <c r="AZ238" i="2"/>
  <c r="AV238" i="2"/>
  <c r="AR238" i="2"/>
  <c r="BC238" i="2"/>
  <c r="CI12" i="2" s="1"/>
  <c r="AY238" i="2"/>
  <c r="AU238" i="2"/>
  <c r="AQ238" i="2"/>
  <c r="AW238" i="2"/>
  <c r="BB238" i="2"/>
  <c r="AT238" i="2"/>
  <c r="BA238" i="2"/>
  <c r="AS238" i="2"/>
  <c r="BD242" i="2"/>
  <c r="AZ242" i="2"/>
  <c r="AV242" i="2"/>
  <c r="AR242" i="2"/>
  <c r="BC242" i="2"/>
  <c r="CI16" i="2" s="1"/>
  <c r="AY242" i="2"/>
  <c r="AU242" i="2"/>
  <c r="AQ242" i="2"/>
  <c r="AW242" i="2"/>
  <c r="BB242" i="2"/>
  <c r="AT242" i="2"/>
  <c r="BA242" i="2"/>
  <c r="AS242" i="2"/>
  <c r="BD246" i="2"/>
  <c r="AZ246" i="2"/>
  <c r="AV246" i="2"/>
  <c r="AR246" i="2"/>
  <c r="BC246" i="2"/>
  <c r="CI20" i="2" s="1"/>
  <c r="AY246" i="2"/>
  <c r="AU246" i="2"/>
  <c r="AQ246" i="2"/>
  <c r="AW246" i="2"/>
  <c r="BB246" i="2"/>
  <c r="AT246" i="2"/>
  <c r="BA246" i="2"/>
  <c r="AS246" i="2"/>
  <c r="BD250" i="2"/>
  <c r="AZ250" i="2"/>
  <c r="AV250" i="2"/>
  <c r="AR250" i="2"/>
  <c r="BC250" i="2"/>
  <c r="CI24" i="2" s="1"/>
  <c r="AY250" i="2"/>
  <c r="AU250" i="2"/>
  <c r="AQ250" i="2"/>
  <c r="AW250" i="2"/>
  <c r="BB250" i="2"/>
  <c r="AT250" i="2"/>
  <c r="BA250" i="2"/>
  <c r="AS250" i="2"/>
  <c r="BD254" i="2"/>
  <c r="AZ254" i="2"/>
  <c r="AV254" i="2"/>
  <c r="AR254" i="2"/>
  <c r="BC254" i="2"/>
  <c r="CI28" i="2" s="1"/>
  <c r="AY254" i="2"/>
  <c r="AU254" i="2"/>
  <c r="AQ254" i="2"/>
  <c r="AW254" i="2"/>
  <c r="BB254" i="2"/>
  <c r="AT254" i="2"/>
  <c r="BA254" i="2"/>
  <c r="AS254" i="2"/>
  <c r="BD258" i="2"/>
  <c r="AZ258" i="2"/>
  <c r="AV258" i="2"/>
  <c r="AR258" i="2"/>
  <c r="BC258" i="2"/>
  <c r="CI32" i="2" s="1"/>
  <c r="AY258" i="2"/>
  <c r="AU258" i="2"/>
  <c r="AQ258" i="2"/>
  <c r="AW258" i="2"/>
  <c r="BB258" i="2"/>
  <c r="AT258" i="2"/>
  <c r="BA258" i="2"/>
  <c r="AS258" i="2"/>
  <c r="BD262" i="2"/>
  <c r="AZ262" i="2"/>
  <c r="AV262" i="2"/>
  <c r="AR262" i="2"/>
  <c r="BC262" i="2"/>
  <c r="CI36" i="2" s="1"/>
  <c r="AY262" i="2"/>
  <c r="AU262" i="2"/>
  <c r="AQ262" i="2"/>
  <c r="AW262" i="2"/>
  <c r="BB262" i="2"/>
  <c r="AT262" i="2"/>
  <c r="BA262" i="2"/>
  <c r="AS262" i="2"/>
  <c r="BD296" i="2"/>
  <c r="CJ32" i="2" s="1"/>
  <c r="AV296" i="2"/>
  <c r="AR296" i="2"/>
  <c r="AX296" i="2" s="1"/>
  <c r="AT296" i="2"/>
  <c r="AZ296" i="2" s="1"/>
  <c r="BB296" i="2"/>
  <c r="AU296" i="2"/>
  <c r="BA296" i="2"/>
  <c r="AS296" i="2"/>
  <c r="AY296" i="2" s="1"/>
  <c r="AQ296" i="2"/>
  <c r="AW296" i="2" s="1"/>
  <c r="BD304" i="2"/>
  <c r="CJ40" i="2" s="1"/>
  <c r="AV304" i="2"/>
  <c r="AR304" i="2"/>
  <c r="AX304" i="2" s="1"/>
  <c r="AT304" i="2"/>
  <c r="AZ304" i="2" s="1"/>
  <c r="BB304" i="2"/>
  <c r="AU304" i="2"/>
  <c r="BA304" i="2"/>
  <c r="AS304" i="2"/>
  <c r="AY304" i="2" s="1"/>
  <c r="AQ304" i="2"/>
  <c r="AW304" i="2" s="1"/>
  <c r="BA333" i="2"/>
  <c r="AZ333" i="2"/>
  <c r="BB333" i="2"/>
  <c r="AV333" i="2"/>
  <c r="AR333" i="2"/>
  <c r="AX333" i="2"/>
  <c r="AS333" i="2"/>
  <c r="AW333" i="2"/>
  <c r="AQ333" i="2"/>
  <c r="AY333" i="2"/>
  <c r="AU333" i="2"/>
  <c r="AT333" i="2"/>
  <c r="BC333" i="2"/>
  <c r="AQ125" i="2"/>
  <c r="AU125" i="2"/>
  <c r="BC125" i="2"/>
  <c r="CB12" i="2" s="1"/>
  <c r="AQ126" i="2"/>
  <c r="AU126" i="2"/>
  <c r="BC126" i="2"/>
  <c r="CB13" i="2" s="1"/>
  <c r="AQ127" i="2"/>
  <c r="AU127" i="2"/>
  <c r="BC127" i="2"/>
  <c r="CB14" i="2" s="1"/>
  <c r="AQ128" i="2"/>
  <c r="AU128" i="2"/>
  <c r="BC128" i="2"/>
  <c r="CB15" i="2" s="1"/>
  <c r="AQ129" i="2"/>
  <c r="AU129" i="2"/>
  <c r="BC129" i="2"/>
  <c r="CB16" i="2" s="1"/>
  <c r="AQ130" i="2"/>
  <c r="AU130" i="2"/>
  <c r="BC130" i="2"/>
  <c r="CB17" i="2" s="1"/>
  <c r="AQ131" i="2"/>
  <c r="AU131" i="2"/>
  <c r="BC131" i="2"/>
  <c r="CB18" i="2" s="1"/>
  <c r="AQ132" i="2"/>
  <c r="AU132" i="2"/>
  <c r="BC132" i="2"/>
  <c r="CB19" i="2" s="1"/>
  <c r="AQ133" i="2"/>
  <c r="AU133" i="2"/>
  <c r="BC133" i="2"/>
  <c r="CB20" i="2" s="1"/>
  <c r="AQ134" i="2"/>
  <c r="AU134" i="2"/>
  <c r="BC134" i="2"/>
  <c r="CB21" i="2" s="1"/>
  <c r="AQ135" i="2"/>
  <c r="AU135" i="2"/>
  <c r="BC135" i="2"/>
  <c r="CB22" i="2" s="1"/>
  <c r="AQ136" i="2"/>
  <c r="AU136" i="2"/>
  <c r="BC136" i="2"/>
  <c r="CB23" i="2" s="1"/>
  <c r="AQ137" i="2"/>
  <c r="AU137" i="2"/>
  <c r="BC137" i="2"/>
  <c r="CB24" i="2" s="1"/>
  <c r="AQ138" i="2"/>
  <c r="AU138" i="2"/>
  <c r="BC138" i="2"/>
  <c r="CB25" i="2" s="1"/>
  <c r="AQ139" i="2"/>
  <c r="AU139" i="2"/>
  <c r="BC139" i="2"/>
  <c r="CB26" i="2" s="1"/>
  <c r="AQ140" i="2"/>
  <c r="AU140" i="2"/>
  <c r="BC140" i="2"/>
  <c r="CB27" i="2" s="1"/>
  <c r="AQ141" i="2"/>
  <c r="AU141" i="2"/>
  <c r="BC141" i="2"/>
  <c r="CB28" i="2" s="1"/>
  <c r="AQ142" i="2"/>
  <c r="AU142" i="2"/>
  <c r="BC142" i="2"/>
  <c r="CB29" i="2" s="1"/>
  <c r="AQ143" i="2"/>
  <c r="AU143" i="2"/>
  <c r="BC143" i="2"/>
  <c r="CB30" i="2" s="1"/>
  <c r="AQ144" i="2"/>
  <c r="AU144" i="2"/>
  <c r="BC144" i="2"/>
  <c r="CB31" i="2" s="1"/>
  <c r="AQ145" i="2"/>
  <c r="AU145" i="2"/>
  <c r="BC145" i="2"/>
  <c r="CB32" i="2" s="1"/>
  <c r="AQ146" i="2"/>
  <c r="AU146" i="2"/>
  <c r="BC146" i="2"/>
  <c r="CB33" i="2" s="1"/>
  <c r="AQ147" i="2"/>
  <c r="AU147" i="2"/>
  <c r="BC147" i="2"/>
  <c r="CB34" i="2" s="1"/>
  <c r="AQ148" i="2"/>
  <c r="AU148" i="2"/>
  <c r="BC148" i="2"/>
  <c r="CB35" i="2" s="1"/>
  <c r="AQ149" i="2"/>
  <c r="AU149" i="2"/>
  <c r="BC149" i="2"/>
  <c r="CB36" i="2" s="1"/>
  <c r="AQ150" i="2"/>
  <c r="AU150" i="2"/>
  <c r="BC150" i="2"/>
  <c r="CB37" i="2" s="1"/>
  <c r="AQ151" i="2"/>
  <c r="AU151" i="2"/>
  <c r="BC151" i="2"/>
  <c r="CB38" i="2" s="1"/>
  <c r="AQ152" i="2"/>
  <c r="AU152" i="2"/>
  <c r="BC152" i="2"/>
  <c r="CB39" i="2" s="1"/>
  <c r="AQ153" i="2"/>
  <c r="AU153" i="2"/>
  <c r="BC153" i="2"/>
  <c r="CB40" i="2" s="1"/>
  <c r="AQ154" i="2"/>
  <c r="AU154" i="2"/>
  <c r="BC154" i="2"/>
  <c r="CB41" i="2" s="1"/>
  <c r="AQ157" i="2"/>
  <c r="AY157" i="2"/>
  <c r="BC157" i="2"/>
  <c r="AT160" i="2"/>
  <c r="BB160" i="2"/>
  <c r="CC10" i="2" s="1"/>
  <c r="CV10" i="2" s="1"/>
  <c r="CW10" i="2" s="1"/>
  <c r="AQ161" i="2"/>
  <c r="AY161" i="2"/>
  <c r="BC161" i="2"/>
  <c r="AT164" i="2"/>
  <c r="BB164" i="2"/>
  <c r="CC14" i="2" s="1"/>
  <c r="CV14" i="2" s="1"/>
  <c r="CW14" i="2" s="1"/>
  <c r="AQ165" i="2"/>
  <c r="AY165" i="2"/>
  <c r="BC165" i="2"/>
  <c r="AT168" i="2"/>
  <c r="BB168" i="2"/>
  <c r="CC18" i="2" s="1"/>
  <c r="CV18" i="2" s="1"/>
  <c r="CW18" i="2" s="1"/>
  <c r="AQ169" i="2"/>
  <c r="AY169" i="2"/>
  <c r="BC169" i="2"/>
  <c r="AT172" i="2"/>
  <c r="BB172" i="2"/>
  <c r="CC22" i="2" s="1"/>
  <c r="CV22" i="2" s="1"/>
  <c r="CW22" i="2" s="1"/>
  <c r="AQ173" i="2"/>
  <c r="AY173" i="2"/>
  <c r="BC173" i="2"/>
  <c r="AT176" i="2"/>
  <c r="BB176" i="2"/>
  <c r="CC26" i="2" s="1"/>
  <c r="CV26" i="2" s="1"/>
  <c r="CW26" i="2" s="1"/>
  <c r="AQ177" i="2"/>
  <c r="AY177" i="2"/>
  <c r="BC177" i="2"/>
  <c r="AT180" i="2"/>
  <c r="BB180" i="2"/>
  <c r="CC30" i="2" s="1"/>
  <c r="CV30" i="2" s="1"/>
  <c r="CW30" i="2" s="1"/>
  <c r="AQ181" i="2"/>
  <c r="AY181" i="2"/>
  <c r="BC181" i="2"/>
  <c r="AT184" i="2"/>
  <c r="BB184" i="2"/>
  <c r="CC34" i="2" s="1"/>
  <c r="CV34" i="2" s="1"/>
  <c r="CW34" i="2" s="1"/>
  <c r="AQ185" i="2"/>
  <c r="AY185" i="2"/>
  <c r="BC185" i="2"/>
  <c r="AT188" i="2"/>
  <c r="BB188" i="2"/>
  <c r="CC38" i="2" s="1"/>
  <c r="CV38" i="2" s="1"/>
  <c r="CW38" i="2" s="1"/>
  <c r="AQ189" i="2"/>
  <c r="AY189" i="2"/>
  <c r="BC189" i="2"/>
  <c r="AT208" i="2"/>
  <c r="AT210" i="2"/>
  <c r="AT212" i="2"/>
  <c r="AT214" i="2"/>
  <c r="AT216" i="2"/>
  <c r="AT218" i="2"/>
  <c r="AT220" i="2"/>
  <c r="AT222" i="2"/>
  <c r="AT224" i="2"/>
  <c r="AT226" i="2"/>
  <c r="AS228" i="2"/>
  <c r="BD229" i="2"/>
  <c r="AZ229" i="2"/>
  <c r="AV229" i="2"/>
  <c r="AR229" i="2"/>
  <c r="BC229" i="2"/>
  <c r="CH40" i="2" s="1"/>
  <c r="AY229" i="2"/>
  <c r="AU229" i="2"/>
  <c r="AQ229" i="2"/>
  <c r="AW229" i="2"/>
  <c r="BB229" i="2"/>
  <c r="AT229" i="2"/>
  <c r="AX234" i="2"/>
  <c r="BD237" i="2"/>
  <c r="AZ237" i="2"/>
  <c r="AV237" i="2"/>
  <c r="AR237" i="2"/>
  <c r="BC237" i="2"/>
  <c r="CI11" i="2" s="1"/>
  <c r="AY237" i="2"/>
  <c r="AU237" i="2"/>
  <c r="AQ237" i="2"/>
  <c r="AW237" i="2"/>
  <c r="BB237" i="2"/>
  <c r="AT237" i="2"/>
  <c r="BA237" i="2"/>
  <c r="AS237" i="2"/>
  <c r="AX238" i="2"/>
  <c r="BD241" i="2"/>
  <c r="AZ241" i="2"/>
  <c r="AV241" i="2"/>
  <c r="AR241" i="2"/>
  <c r="BC241" i="2"/>
  <c r="CI15" i="2" s="1"/>
  <c r="AY241" i="2"/>
  <c r="AU241" i="2"/>
  <c r="AQ241" i="2"/>
  <c r="AW241" i="2"/>
  <c r="BB241" i="2"/>
  <c r="AT241" i="2"/>
  <c r="BA241" i="2"/>
  <c r="AS241" i="2"/>
  <c r="AX242" i="2"/>
  <c r="BD245" i="2"/>
  <c r="AZ245" i="2"/>
  <c r="AV245" i="2"/>
  <c r="AR245" i="2"/>
  <c r="BC245" i="2"/>
  <c r="CI19" i="2" s="1"/>
  <c r="AY245" i="2"/>
  <c r="AU245" i="2"/>
  <c r="AQ245" i="2"/>
  <c r="AW245" i="2"/>
  <c r="BB245" i="2"/>
  <c r="AT245" i="2"/>
  <c r="BA245" i="2"/>
  <c r="AS245" i="2"/>
  <c r="AX246" i="2"/>
  <c r="BD249" i="2"/>
  <c r="AZ249" i="2"/>
  <c r="AV249" i="2"/>
  <c r="AR249" i="2"/>
  <c r="BC249" i="2"/>
  <c r="CI23" i="2" s="1"/>
  <c r="AY249" i="2"/>
  <c r="AU249" i="2"/>
  <c r="AQ249" i="2"/>
  <c r="AW249" i="2"/>
  <c r="BB249" i="2"/>
  <c r="AT249" i="2"/>
  <c r="BA249" i="2"/>
  <c r="AS249" i="2"/>
  <c r="AX250" i="2"/>
  <c r="BD253" i="2"/>
  <c r="AZ253" i="2"/>
  <c r="AV253" i="2"/>
  <c r="AR253" i="2"/>
  <c r="BC253" i="2"/>
  <c r="CI27" i="2" s="1"/>
  <c r="AY253" i="2"/>
  <c r="AU253" i="2"/>
  <c r="AQ253" i="2"/>
  <c r="AW253" i="2"/>
  <c r="BB253" i="2"/>
  <c r="AT253" i="2"/>
  <c r="BA253" i="2"/>
  <c r="AS253" i="2"/>
  <c r="AX254" i="2"/>
  <c r="BD257" i="2"/>
  <c r="AZ257" i="2"/>
  <c r="AV257" i="2"/>
  <c r="AR257" i="2"/>
  <c r="BC257" i="2"/>
  <c r="CI31" i="2" s="1"/>
  <c r="AY257" i="2"/>
  <c r="AU257" i="2"/>
  <c r="AQ257" i="2"/>
  <c r="AW257" i="2"/>
  <c r="BB257" i="2"/>
  <c r="AT257" i="2"/>
  <c r="BA257" i="2"/>
  <c r="AS257" i="2"/>
  <c r="AX258" i="2"/>
  <c r="BD261" i="2"/>
  <c r="AZ261" i="2"/>
  <c r="AV261" i="2"/>
  <c r="AR261" i="2"/>
  <c r="BC261" i="2"/>
  <c r="CI35" i="2" s="1"/>
  <c r="AY261" i="2"/>
  <c r="AU261" i="2"/>
  <c r="AQ261" i="2"/>
  <c r="AW261" i="2"/>
  <c r="BB261" i="2"/>
  <c r="AT261" i="2"/>
  <c r="BA261" i="2"/>
  <c r="AS261" i="2"/>
  <c r="AX262" i="2"/>
  <c r="BC265" i="2"/>
  <c r="CI39" i="2" s="1"/>
  <c r="AY265" i="2"/>
  <c r="AU265" i="2"/>
  <c r="AQ265" i="2"/>
  <c r="BD265" i="2"/>
  <c r="AX265" i="2"/>
  <c r="AS265" i="2"/>
  <c r="BB265" i="2"/>
  <c r="AW265" i="2"/>
  <c r="AR265" i="2"/>
  <c r="AZ265" i="2"/>
  <c r="AV265" i="2"/>
  <c r="AT265" i="2"/>
  <c r="BC267" i="2"/>
  <c r="CI41" i="2" s="1"/>
  <c r="AY267" i="2"/>
  <c r="AU267" i="2"/>
  <c r="AQ267" i="2"/>
  <c r="BD267" i="2"/>
  <c r="AX267" i="2"/>
  <c r="AS267" i="2"/>
  <c r="BB267" i="2"/>
  <c r="AW267" i="2"/>
  <c r="AR267" i="2"/>
  <c r="AZ267" i="2"/>
  <c r="AV267" i="2"/>
  <c r="AT267" i="2"/>
  <c r="BC272" i="2"/>
  <c r="AU272" i="2"/>
  <c r="AQ272" i="2"/>
  <c r="AW272" i="2" s="1"/>
  <c r="BD272" i="2"/>
  <c r="CJ8" i="2" s="1"/>
  <c r="AS272" i="2"/>
  <c r="AY272" i="2" s="1"/>
  <c r="BB272" i="2"/>
  <c r="AR272" i="2"/>
  <c r="AX272" i="2" s="1"/>
  <c r="AV272" i="2"/>
  <c r="AT272" i="2"/>
  <c r="AZ272" i="2" s="1"/>
  <c r="BC274" i="2"/>
  <c r="AU274" i="2"/>
  <c r="AQ274" i="2"/>
  <c r="AW274" i="2" s="1"/>
  <c r="BD274" i="2"/>
  <c r="CJ10" i="2" s="1"/>
  <c r="AS274" i="2"/>
  <c r="AY274" i="2" s="1"/>
  <c r="BB274" i="2"/>
  <c r="AR274" i="2"/>
  <c r="AX274" i="2" s="1"/>
  <c r="AV274" i="2"/>
  <c r="AT274" i="2"/>
  <c r="AZ274" i="2" s="1"/>
  <c r="BC276" i="2"/>
  <c r="AU276" i="2"/>
  <c r="AQ276" i="2"/>
  <c r="AW276" i="2" s="1"/>
  <c r="BD276" i="2"/>
  <c r="CJ12" i="2" s="1"/>
  <c r="AS276" i="2"/>
  <c r="AY276" i="2" s="1"/>
  <c r="BB276" i="2"/>
  <c r="AR276" i="2"/>
  <c r="AX276" i="2" s="1"/>
  <c r="AV276" i="2"/>
  <c r="AT276" i="2"/>
  <c r="AZ276" i="2" s="1"/>
  <c r="BC278" i="2"/>
  <c r="AU278" i="2"/>
  <c r="AQ278" i="2"/>
  <c r="AW278" i="2" s="1"/>
  <c r="BD278" i="2"/>
  <c r="CJ14" i="2" s="1"/>
  <c r="AS278" i="2"/>
  <c r="AY278" i="2" s="1"/>
  <c r="BB278" i="2"/>
  <c r="AR278" i="2"/>
  <c r="AX278" i="2" s="1"/>
  <c r="AV278" i="2"/>
  <c r="AT278" i="2"/>
  <c r="AZ278" i="2" s="1"/>
  <c r="BC280" i="2"/>
  <c r="AU280" i="2"/>
  <c r="AQ280" i="2"/>
  <c r="AW280" i="2" s="1"/>
  <c r="BD280" i="2"/>
  <c r="CJ16" i="2" s="1"/>
  <c r="AS280" i="2"/>
  <c r="AY280" i="2" s="1"/>
  <c r="BB280" i="2"/>
  <c r="AR280" i="2"/>
  <c r="AX280" i="2" s="1"/>
  <c r="AV280" i="2"/>
  <c r="AT280" i="2"/>
  <c r="AZ280" i="2" s="1"/>
  <c r="BC282" i="2"/>
  <c r="AU282" i="2"/>
  <c r="AQ282" i="2"/>
  <c r="AW282" i="2" s="1"/>
  <c r="BD282" i="2"/>
  <c r="CJ18" i="2" s="1"/>
  <c r="AS282" i="2"/>
  <c r="AY282" i="2" s="1"/>
  <c r="BB282" i="2"/>
  <c r="AR282" i="2"/>
  <c r="AX282" i="2" s="1"/>
  <c r="AV282" i="2"/>
  <c r="AT282" i="2"/>
  <c r="AZ282" i="2" s="1"/>
  <c r="BC284" i="2"/>
  <c r="AU284" i="2"/>
  <c r="AQ284" i="2"/>
  <c r="AW284" i="2" s="1"/>
  <c r="BD284" i="2"/>
  <c r="CJ20" i="2" s="1"/>
  <c r="AS284" i="2"/>
  <c r="AY284" i="2" s="1"/>
  <c r="BB284" i="2"/>
  <c r="AR284" i="2"/>
  <c r="AX284" i="2" s="1"/>
  <c r="AV284" i="2"/>
  <c r="AT284" i="2"/>
  <c r="AZ284" i="2" s="1"/>
  <c r="BC286" i="2"/>
  <c r="AU286" i="2"/>
  <c r="AQ286" i="2"/>
  <c r="AW286" i="2" s="1"/>
  <c r="BD286" i="2"/>
  <c r="CJ22" i="2" s="1"/>
  <c r="AS286" i="2"/>
  <c r="AY286" i="2" s="1"/>
  <c r="BB286" i="2"/>
  <c r="AR286" i="2"/>
  <c r="AX286" i="2" s="1"/>
  <c r="AV286" i="2"/>
  <c r="AT286" i="2"/>
  <c r="AZ286" i="2" s="1"/>
  <c r="BC288" i="2"/>
  <c r="AU288" i="2"/>
  <c r="AQ288" i="2"/>
  <c r="AW288" i="2" s="1"/>
  <c r="BD288" i="2"/>
  <c r="CJ24" i="2" s="1"/>
  <c r="AS288" i="2"/>
  <c r="AY288" i="2" s="1"/>
  <c r="BB288" i="2"/>
  <c r="AR288" i="2"/>
  <c r="AX288" i="2" s="1"/>
  <c r="AV288" i="2"/>
  <c r="AT288" i="2"/>
  <c r="AZ288" i="2" s="1"/>
  <c r="BD290" i="2"/>
  <c r="CJ26" i="2" s="1"/>
  <c r="AV290" i="2"/>
  <c r="AR290" i="2"/>
  <c r="AX290" i="2" s="1"/>
  <c r="AT290" i="2"/>
  <c r="AZ290" i="2" s="1"/>
  <c r="BB290" i="2"/>
  <c r="AU290" i="2"/>
  <c r="BA290" i="2"/>
  <c r="AS290" i="2"/>
  <c r="AY290" i="2" s="1"/>
  <c r="AQ290" i="2"/>
  <c r="AW290" i="2" s="1"/>
  <c r="BC296" i="2"/>
  <c r="BD298" i="2"/>
  <c r="CJ34" i="2" s="1"/>
  <c r="AV298" i="2"/>
  <c r="AR298" i="2"/>
  <c r="AX298" i="2" s="1"/>
  <c r="AT298" i="2"/>
  <c r="AZ298" i="2" s="1"/>
  <c r="BB298" i="2"/>
  <c r="AU298" i="2"/>
  <c r="BA298" i="2"/>
  <c r="AS298" i="2"/>
  <c r="AY298" i="2" s="1"/>
  <c r="AQ298" i="2"/>
  <c r="AW298" i="2" s="1"/>
  <c r="BC304" i="2"/>
  <c r="AZ309" i="2"/>
  <c r="AV309" i="2"/>
  <c r="AR309" i="2"/>
  <c r="AY309" i="2"/>
  <c r="AT309" i="2"/>
  <c r="BB309" i="2"/>
  <c r="AU309" i="2"/>
  <c r="BA309" i="2"/>
  <c r="AS309" i="2"/>
  <c r="AX309" i="2"/>
  <c r="AW309" i="2"/>
  <c r="AQ309" i="2"/>
  <c r="AR125" i="2"/>
  <c r="AZ125" i="2"/>
  <c r="AR126" i="2"/>
  <c r="AZ126" i="2"/>
  <c r="AR127" i="2"/>
  <c r="AZ127" i="2"/>
  <c r="AR128" i="2"/>
  <c r="AZ128" i="2"/>
  <c r="AR129" i="2"/>
  <c r="AZ129" i="2"/>
  <c r="AR130" i="2"/>
  <c r="AZ130" i="2"/>
  <c r="AR131" i="2"/>
  <c r="AZ131" i="2"/>
  <c r="AR132" i="2"/>
  <c r="AZ132" i="2"/>
  <c r="AR133" i="2"/>
  <c r="AZ133" i="2"/>
  <c r="AR134" i="2"/>
  <c r="AZ134" i="2"/>
  <c r="AR135" i="2"/>
  <c r="AZ135" i="2"/>
  <c r="AR136" i="2"/>
  <c r="AZ136" i="2"/>
  <c r="AR137" i="2"/>
  <c r="AZ137" i="2"/>
  <c r="AR138" i="2"/>
  <c r="AZ138" i="2"/>
  <c r="AR139" i="2"/>
  <c r="AZ139" i="2"/>
  <c r="AR140" i="2"/>
  <c r="AZ140" i="2"/>
  <c r="AR141" i="2"/>
  <c r="AZ141" i="2"/>
  <c r="AR142" i="2"/>
  <c r="AZ142" i="2"/>
  <c r="AR143" i="2"/>
  <c r="AZ143" i="2"/>
  <c r="AR144" i="2"/>
  <c r="AZ144" i="2"/>
  <c r="AR145" i="2"/>
  <c r="AZ145" i="2"/>
  <c r="AR146" i="2"/>
  <c r="AZ146" i="2"/>
  <c r="AR147" i="2"/>
  <c r="AZ147" i="2"/>
  <c r="AR148" i="2"/>
  <c r="AZ148" i="2"/>
  <c r="AR149" i="2"/>
  <c r="AZ149" i="2"/>
  <c r="AR150" i="2"/>
  <c r="AZ150" i="2"/>
  <c r="AR151" i="2"/>
  <c r="AZ151" i="2"/>
  <c r="AR152" i="2"/>
  <c r="AZ152" i="2"/>
  <c r="AR153" i="2"/>
  <c r="AZ153" i="2"/>
  <c r="AR154" i="2"/>
  <c r="AZ154" i="2"/>
  <c r="AR157" i="2"/>
  <c r="AT159" i="2"/>
  <c r="AQ160" i="2"/>
  <c r="AY160" i="2"/>
  <c r="AR161" i="2"/>
  <c r="AT163" i="2"/>
  <c r="AQ164" i="2"/>
  <c r="AY164" i="2"/>
  <c r="AR165" i="2"/>
  <c r="AT167" i="2"/>
  <c r="AQ168" i="2"/>
  <c r="AY168" i="2"/>
  <c r="AR169" i="2"/>
  <c r="AT171" i="2"/>
  <c r="AQ172" i="2"/>
  <c r="AY172" i="2"/>
  <c r="AR173" i="2"/>
  <c r="AT175" i="2"/>
  <c r="AQ176" i="2"/>
  <c r="AY176" i="2"/>
  <c r="AR177" i="2"/>
  <c r="AT179" i="2"/>
  <c r="AQ180" i="2"/>
  <c r="AY180" i="2"/>
  <c r="AR181" i="2"/>
  <c r="AT183" i="2"/>
  <c r="AQ184" i="2"/>
  <c r="AY184" i="2"/>
  <c r="AR185" i="2"/>
  <c r="AT187" i="2"/>
  <c r="AQ188" i="2"/>
  <c r="AY188" i="2"/>
  <c r="AR189" i="2"/>
  <c r="BB191" i="2"/>
  <c r="CC41" i="2" s="1"/>
  <c r="CV41" i="2" s="1"/>
  <c r="CW41" i="2" s="1"/>
  <c r="AT191" i="2"/>
  <c r="AY191" i="2"/>
  <c r="AU208" i="2"/>
  <c r="BD209" i="2"/>
  <c r="AZ209" i="2"/>
  <c r="AV209" i="2"/>
  <c r="AR209" i="2"/>
  <c r="BC209" i="2"/>
  <c r="CH20" i="2" s="1"/>
  <c r="AX209" i="2"/>
  <c r="AS209" i="2"/>
  <c r="BB209" i="2"/>
  <c r="AW209" i="2"/>
  <c r="AQ209" i="2"/>
  <c r="BA209" i="2"/>
  <c r="AU210" i="2"/>
  <c r="BD211" i="2"/>
  <c r="AZ211" i="2"/>
  <c r="AV211" i="2"/>
  <c r="AR211" i="2"/>
  <c r="BC211" i="2"/>
  <c r="CH22" i="2" s="1"/>
  <c r="AX211" i="2"/>
  <c r="AS211" i="2"/>
  <c r="BB211" i="2"/>
  <c r="AW211" i="2"/>
  <c r="AQ211" i="2"/>
  <c r="BA211" i="2"/>
  <c r="AU212" i="2"/>
  <c r="BD213" i="2"/>
  <c r="AZ213" i="2"/>
  <c r="AV213" i="2"/>
  <c r="AR213" i="2"/>
  <c r="BC213" i="2"/>
  <c r="CH24" i="2" s="1"/>
  <c r="AX213" i="2"/>
  <c r="AS213" i="2"/>
  <c r="BB213" i="2"/>
  <c r="AW213" i="2"/>
  <c r="AQ213" i="2"/>
  <c r="BA213" i="2"/>
  <c r="AU214" i="2"/>
  <c r="BD215" i="2"/>
  <c r="AZ215" i="2"/>
  <c r="AV215" i="2"/>
  <c r="AR215" i="2"/>
  <c r="BC215" i="2"/>
  <c r="CH26" i="2" s="1"/>
  <c r="AX215" i="2"/>
  <c r="AS215" i="2"/>
  <c r="BB215" i="2"/>
  <c r="AW215" i="2"/>
  <c r="AQ215" i="2"/>
  <c r="BA215" i="2"/>
  <c r="AU216" i="2"/>
  <c r="BD217" i="2"/>
  <c r="AZ217" i="2"/>
  <c r="AV217" i="2"/>
  <c r="AR217" i="2"/>
  <c r="BC217" i="2"/>
  <c r="CH28" i="2" s="1"/>
  <c r="AX217" i="2"/>
  <c r="AS217" i="2"/>
  <c r="BB217" i="2"/>
  <c r="AW217" i="2"/>
  <c r="AQ217" i="2"/>
  <c r="BA217" i="2"/>
  <c r="AU218" i="2"/>
  <c r="BD219" i="2"/>
  <c r="AZ219" i="2"/>
  <c r="AV219" i="2"/>
  <c r="AR219" i="2"/>
  <c r="BC219" i="2"/>
  <c r="CH30" i="2" s="1"/>
  <c r="AX219" i="2"/>
  <c r="AS219" i="2"/>
  <c r="BB219" i="2"/>
  <c r="AW219" i="2"/>
  <c r="AQ219" i="2"/>
  <c r="BA219" i="2"/>
  <c r="AU220" i="2"/>
  <c r="BD221" i="2"/>
  <c r="AZ221" i="2"/>
  <c r="AV221" i="2"/>
  <c r="AR221" i="2"/>
  <c r="BC221" i="2"/>
  <c r="CH32" i="2" s="1"/>
  <c r="AX221" i="2"/>
  <c r="AS221" i="2"/>
  <c r="BB221" i="2"/>
  <c r="AW221" i="2"/>
  <c r="AQ221" i="2"/>
  <c r="BA221" i="2"/>
  <c r="AU222" i="2"/>
  <c r="BD223" i="2"/>
  <c r="AZ223" i="2"/>
  <c r="AV223" i="2"/>
  <c r="AR223" i="2"/>
  <c r="BC223" i="2"/>
  <c r="CH34" i="2" s="1"/>
  <c r="AX223" i="2"/>
  <c r="AS223" i="2"/>
  <c r="BB223" i="2"/>
  <c r="AW223" i="2"/>
  <c r="AQ223" i="2"/>
  <c r="BA223" i="2"/>
  <c r="AU224" i="2"/>
  <c r="BD225" i="2"/>
  <c r="AZ225" i="2"/>
  <c r="AV225" i="2"/>
  <c r="AR225" i="2"/>
  <c r="BC225" i="2"/>
  <c r="CH36" i="2" s="1"/>
  <c r="AX225" i="2"/>
  <c r="AS225" i="2"/>
  <c r="BB225" i="2"/>
  <c r="AW225" i="2"/>
  <c r="AQ225" i="2"/>
  <c r="BA225" i="2"/>
  <c r="AU226" i="2"/>
  <c r="BD227" i="2"/>
  <c r="AZ227" i="2"/>
  <c r="AV227" i="2"/>
  <c r="AR227" i="2"/>
  <c r="BC227" i="2"/>
  <c r="CH38" i="2" s="1"/>
  <c r="AX227" i="2"/>
  <c r="AS227" i="2"/>
  <c r="BB227" i="2"/>
  <c r="AW227" i="2"/>
  <c r="AQ227" i="2"/>
  <c r="BA227" i="2"/>
  <c r="AX228" i="2"/>
  <c r="BD230" i="2"/>
  <c r="AZ230" i="2"/>
  <c r="AV230" i="2"/>
  <c r="AR230" i="2"/>
  <c r="BC230" i="2"/>
  <c r="CH41" i="2" s="1"/>
  <c r="AY230" i="2"/>
  <c r="AU230" i="2"/>
  <c r="AQ230" i="2"/>
  <c r="AW230" i="2"/>
  <c r="BB230" i="2"/>
  <c r="AT230" i="2"/>
  <c r="BD236" i="2"/>
  <c r="AZ236" i="2"/>
  <c r="AV236" i="2"/>
  <c r="AR236" i="2"/>
  <c r="BC236" i="2"/>
  <c r="CI10" i="2" s="1"/>
  <c r="AY236" i="2"/>
  <c r="AU236" i="2"/>
  <c r="AQ236" i="2"/>
  <c r="AW236" i="2"/>
  <c r="BB236" i="2"/>
  <c r="AT236" i="2"/>
  <c r="BA236" i="2"/>
  <c r="AS236" i="2"/>
  <c r="BD240" i="2"/>
  <c r="AZ240" i="2"/>
  <c r="AV240" i="2"/>
  <c r="AR240" i="2"/>
  <c r="BC240" i="2"/>
  <c r="CI14" i="2" s="1"/>
  <c r="AY240" i="2"/>
  <c r="AU240" i="2"/>
  <c r="AQ240" i="2"/>
  <c r="AW240" i="2"/>
  <c r="BB240" i="2"/>
  <c r="AT240" i="2"/>
  <c r="BA240" i="2"/>
  <c r="AS240" i="2"/>
  <c r="BD244" i="2"/>
  <c r="AZ244" i="2"/>
  <c r="AV244" i="2"/>
  <c r="AR244" i="2"/>
  <c r="BC244" i="2"/>
  <c r="CI18" i="2" s="1"/>
  <c r="AY244" i="2"/>
  <c r="AU244" i="2"/>
  <c r="AQ244" i="2"/>
  <c r="AW244" i="2"/>
  <c r="BB244" i="2"/>
  <c r="AT244" i="2"/>
  <c r="BA244" i="2"/>
  <c r="AS244" i="2"/>
  <c r="BD248" i="2"/>
  <c r="AZ248" i="2"/>
  <c r="AV248" i="2"/>
  <c r="AR248" i="2"/>
  <c r="BC248" i="2"/>
  <c r="CI22" i="2" s="1"/>
  <c r="AY248" i="2"/>
  <c r="AU248" i="2"/>
  <c r="AQ248" i="2"/>
  <c r="AW248" i="2"/>
  <c r="BB248" i="2"/>
  <c r="AT248" i="2"/>
  <c r="BA248" i="2"/>
  <c r="AS248" i="2"/>
  <c r="BD252" i="2"/>
  <c r="AZ252" i="2"/>
  <c r="AV252" i="2"/>
  <c r="AR252" i="2"/>
  <c r="BC252" i="2"/>
  <c r="CI26" i="2" s="1"/>
  <c r="AY252" i="2"/>
  <c r="AU252" i="2"/>
  <c r="AQ252" i="2"/>
  <c r="AW252" i="2"/>
  <c r="BB252" i="2"/>
  <c r="AT252" i="2"/>
  <c r="BA252" i="2"/>
  <c r="AS252" i="2"/>
  <c r="BD256" i="2"/>
  <c r="AZ256" i="2"/>
  <c r="AV256" i="2"/>
  <c r="AR256" i="2"/>
  <c r="BC256" i="2"/>
  <c r="CI30" i="2" s="1"/>
  <c r="AY256" i="2"/>
  <c r="AU256" i="2"/>
  <c r="AQ256" i="2"/>
  <c r="AW256" i="2"/>
  <c r="BB256" i="2"/>
  <c r="AT256" i="2"/>
  <c r="BA256" i="2"/>
  <c r="AS256" i="2"/>
  <c r="BD260" i="2"/>
  <c r="AZ260" i="2"/>
  <c r="AV260" i="2"/>
  <c r="AR260" i="2"/>
  <c r="BC260" i="2"/>
  <c r="CI34" i="2" s="1"/>
  <c r="AY260" i="2"/>
  <c r="AU260" i="2"/>
  <c r="AQ260" i="2"/>
  <c r="AW260" i="2"/>
  <c r="BB260" i="2"/>
  <c r="AT260" i="2"/>
  <c r="BA260" i="2"/>
  <c r="AS260" i="2"/>
  <c r="BD264" i="2"/>
  <c r="AZ264" i="2"/>
  <c r="AV264" i="2"/>
  <c r="AR264" i="2"/>
  <c r="BC264" i="2"/>
  <c r="CI38" i="2" s="1"/>
  <c r="AY264" i="2"/>
  <c r="AU264" i="2"/>
  <c r="AQ264" i="2"/>
  <c r="AW264" i="2"/>
  <c r="BB264" i="2"/>
  <c r="AT264" i="2"/>
  <c r="BA264" i="2"/>
  <c r="AS264" i="2"/>
  <c r="BA272" i="2"/>
  <c r="BA274" i="2"/>
  <c r="BA276" i="2"/>
  <c r="BA278" i="2"/>
  <c r="BA280" i="2"/>
  <c r="BA282" i="2"/>
  <c r="BA284" i="2"/>
  <c r="BA286" i="2"/>
  <c r="BA288" i="2"/>
  <c r="BC290" i="2"/>
  <c r="BD292" i="2"/>
  <c r="CJ28" i="2" s="1"/>
  <c r="AV292" i="2"/>
  <c r="AR292" i="2"/>
  <c r="AX292" i="2" s="1"/>
  <c r="AT292" i="2"/>
  <c r="AZ292" i="2" s="1"/>
  <c r="BB292" i="2"/>
  <c r="AU292" i="2"/>
  <c r="BA292" i="2"/>
  <c r="AS292" i="2"/>
  <c r="AY292" i="2" s="1"/>
  <c r="AQ292" i="2"/>
  <c r="AW292" i="2" s="1"/>
  <c r="BC298" i="2"/>
  <c r="BD300" i="2"/>
  <c r="CJ36" i="2" s="1"/>
  <c r="AV300" i="2"/>
  <c r="AR300" i="2"/>
  <c r="AX300" i="2" s="1"/>
  <c r="AT300" i="2"/>
  <c r="AZ300" i="2" s="1"/>
  <c r="BB300" i="2"/>
  <c r="AU300" i="2"/>
  <c r="BA300" i="2"/>
  <c r="AS300" i="2"/>
  <c r="AY300" i="2" s="1"/>
  <c r="AQ300" i="2"/>
  <c r="AW300" i="2" s="1"/>
  <c r="BC309" i="2"/>
  <c r="BC312" i="2"/>
  <c r="AY312" i="2"/>
  <c r="AU312" i="2"/>
  <c r="AQ312" i="2"/>
  <c r="AZ312" i="2"/>
  <c r="AT312" i="2"/>
  <c r="BB312" i="2"/>
  <c r="AV312" i="2"/>
  <c r="BA312" i="2"/>
  <c r="AS312" i="2"/>
  <c r="AX312" i="2"/>
  <c r="AW312" i="2"/>
  <c r="AR312" i="2"/>
  <c r="BA352" i="2"/>
  <c r="AW352" i="2"/>
  <c r="AS352" i="2"/>
  <c r="AZ352" i="2"/>
  <c r="AV352" i="2"/>
  <c r="AR352" i="2"/>
  <c r="BB352" i="2"/>
  <c r="AT352" i="2"/>
  <c r="AX352" i="2"/>
  <c r="AU352" i="2"/>
  <c r="BC352" i="2"/>
  <c r="AY352" i="2"/>
  <c r="AQ352" i="2"/>
  <c r="BA368" i="2"/>
  <c r="AW368" i="2"/>
  <c r="AS368" i="2"/>
  <c r="AY368" i="2"/>
  <c r="AT368" i="2"/>
  <c r="BC368" i="2"/>
  <c r="AX368" i="2"/>
  <c r="AR368" i="2"/>
  <c r="AV368" i="2"/>
  <c r="AU368" i="2"/>
  <c r="AZ368" i="2"/>
  <c r="AQ368" i="2"/>
  <c r="BB368" i="2"/>
  <c r="BC266" i="2"/>
  <c r="CI40" i="2" s="1"/>
  <c r="AY266" i="2"/>
  <c r="AU266" i="2"/>
  <c r="AQ266" i="2"/>
  <c r="BD266" i="2"/>
  <c r="AX266" i="2"/>
  <c r="AS266" i="2"/>
  <c r="BB266" i="2"/>
  <c r="AW266" i="2"/>
  <c r="AR266" i="2"/>
  <c r="BA266" i="2"/>
  <c r="BC271" i="2"/>
  <c r="AU271" i="2"/>
  <c r="AQ271" i="2"/>
  <c r="AW271" i="2" s="1"/>
  <c r="BD271" i="2"/>
  <c r="CJ7" i="2" s="1"/>
  <c r="AS271" i="2"/>
  <c r="AY271" i="2" s="1"/>
  <c r="BB271" i="2"/>
  <c r="AR271" i="2"/>
  <c r="AX271" i="2" s="1"/>
  <c r="BA271" i="2"/>
  <c r="BC273" i="2"/>
  <c r="AU273" i="2"/>
  <c r="AQ273" i="2"/>
  <c r="AW273" i="2" s="1"/>
  <c r="BD273" i="2"/>
  <c r="CJ9" i="2" s="1"/>
  <c r="AS273" i="2"/>
  <c r="AY273" i="2" s="1"/>
  <c r="BB273" i="2"/>
  <c r="AR273" i="2"/>
  <c r="AX273" i="2" s="1"/>
  <c r="BA273" i="2"/>
  <c r="BC275" i="2"/>
  <c r="AU275" i="2"/>
  <c r="AQ275" i="2"/>
  <c r="AW275" i="2" s="1"/>
  <c r="BD275" i="2"/>
  <c r="CJ11" i="2" s="1"/>
  <c r="AS275" i="2"/>
  <c r="AY275" i="2" s="1"/>
  <c r="BB275" i="2"/>
  <c r="AR275" i="2"/>
  <c r="AX275" i="2" s="1"/>
  <c r="BA275" i="2"/>
  <c r="BC277" i="2"/>
  <c r="AU277" i="2"/>
  <c r="AQ277" i="2"/>
  <c r="AW277" i="2" s="1"/>
  <c r="BD277" i="2"/>
  <c r="CJ13" i="2" s="1"/>
  <c r="AS277" i="2"/>
  <c r="AY277" i="2" s="1"/>
  <c r="BB277" i="2"/>
  <c r="AR277" i="2"/>
  <c r="AX277" i="2" s="1"/>
  <c r="BA277" i="2"/>
  <c r="BC279" i="2"/>
  <c r="AU279" i="2"/>
  <c r="AQ279" i="2"/>
  <c r="AW279" i="2" s="1"/>
  <c r="BD279" i="2"/>
  <c r="CJ15" i="2" s="1"/>
  <c r="AS279" i="2"/>
  <c r="AY279" i="2" s="1"/>
  <c r="BB279" i="2"/>
  <c r="AR279" i="2"/>
  <c r="AX279" i="2" s="1"/>
  <c r="BA279" i="2"/>
  <c r="BC281" i="2"/>
  <c r="AU281" i="2"/>
  <c r="AQ281" i="2"/>
  <c r="AW281" i="2" s="1"/>
  <c r="BD281" i="2"/>
  <c r="CJ17" i="2" s="1"/>
  <c r="AS281" i="2"/>
  <c r="AY281" i="2" s="1"/>
  <c r="BB281" i="2"/>
  <c r="AR281" i="2"/>
  <c r="AX281" i="2" s="1"/>
  <c r="BA281" i="2"/>
  <c r="BC283" i="2"/>
  <c r="AU283" i="2"/>
  <c r="AQ283" i="2"/>
  <c r="AW283" i="2" s="1"/>
  <c r="BD283" i="2"/>
  <c r="CJ19" i="2" s="1"/>
  <c r="AS283" i="2"/>
  <c r="AY283" i="2" s="1"/>
  <c r="BB283" i="2"/>
  <c r="AR283" i="2"/>
  <c r="AX283" i="2" s="1"/>
  <c r="BA283" i="2"/>
  <c r="BC285" i="2"/>
  <c r="AU285" i="2"/>
  <c r="AQ285" i="2"/>
  <c r="AW285" i="2" s="1"/>
  <c r="BD285" i="2"/>
  <c r="CJ21" i="2" s="1"/>
  <c r="AS285" i="2"/>
  <c r="AY285" i="2" s="1"/>
  <c r="BB285" i="2"/>
  <c r="AR285" i="2"/>
  <c r="AX285" i="2" s="1"/>
  <c r="BA285" i="2"/>
  <c r="BC287" i="2"/>
  <c r="AU287" i="2"/>
  <c r="AQ287" i="2"/>
  <c r="AW287" i="2" s="1"/>
  <c r="BD287" i="2"/>
  <c r="CJ23" i="2" s="1"/>
  <c r="AS287" i="2"/>
  <c r="AY287" i="2" s="1"/>
  <c r="BB287" i="2"/>
  <c r="AR287" i="2"/>
  <c r="AX287" i="2" s="1"/>
  <c r="BA287" i="2"/>
  <c r="BD289" i="2"/>
  <c r="CJ25" i="2" s="1"/>
  <c r="AU289" i="2"/>
  <c r="AQ289" i="2"/>
  <c r="AW289" i="2" s="1"/>
  <c r="AS289" i="2"/>
  <c r="AY289" i="2" s="1"/>
  <c r="BC289" i="2"/>
  <c r="AR289" i="2"/>
  <c r="AX289" i="2" s="1"/>
  <c r="BB289" i="2"/>
  <c r="AZ321" i="2"/>
  <c r="AV321" i="2"/>
  <c r="AR321" i="2"/>
  <c r="BC321" i="2"/>
  <c r="AX321" i="2"/>
  <c r="AS321" i="2"/>
  <c r="BB321" i="2"/>
  <c r="AU321" i="2"/>
  <c r="BA321" i="2"/>
  <c r="AT321" i="2"/>
  <c r="AY321" i="2"/>
  <c r="AQ321" i="2"/>
  <c r="BC320" i="2"/>
  <c r="AY320" i="2"/>
  <c r="AU320" i="2"/>
  <c r="AQ320" i="2"/>
  <c r="BB320" i="2"/>
  <c r="AW320" i="2"/>
  <c r="AR320" i="2"/>
  <c r="AV320" i="2"/>
  <c r="BA320" i="2"/>
  <c r="AT320" i="2"/>
  <c r="AZ320" i="2"/>
  <c r="AS320" i="2"/>
  <c r="BA322" i="2"/>
  <c r="AW322" i="2"/>
  <c r="AS322" i="2"/>
  <c r="BC322" i="2"/>
  <c r="AX322" i="2"/>
  <c r="AR322" i="2"/>
  <c r="AV322" i="2"/>
  <c r="BA326" i="2"/>
  <c r="AW326" i="2"/>
  <c r="AS326" i="2"/>
  <c r="AY326" i="2"/>
  <c r="AT326" i="2"/>
  <c r="AV326" i="2"/>
  <c r="BC326" i="2"/>
  <c r="BD291" i="2"/>
  <c r="CJ27" i="2" s="1"/>
  <c r="AV291" i="2"/>
  <c r="AR291" i="2"/>
  <c r="AX291" i="2" s="1"/>
  <c r="AT291" i="2"/>
  <c r="AZ291" i="2" s="1"/>
  <c r="BC291" i="2"/>
  <c r="BD293" i="2"/>
  <c r="CJ29" i="2" s="1"/>
  <c r="AV293" i="2"/>
  <c r="AR293" i="2"/>
  <c r="AX293" i="2" s="1"/>
  <c r="AT293" i="2"/>
  <c r="AZ293" i="2" s="1"/>
  <c r="BC293" i="2"/>
  <c r="BD295" i="2"/>
  <c r="CJ31" i="2" s="1"/>
  <c r="AV295" i="2"/>
  <c r="AR295" i="2"/>
  <c r="AX295" i="2" s="1"/>
  <c r="AT295" i="2"/>
  <c r="AZ295" i="2" s="1"/>
  <c r="BC295" i="2"/>
  <c r="BD297" i="2"/>
  <c r="CJ33" i="2" s="1"/>
  <c r="AV297" i="2"/>
  <c r="AR297" i="2"/>
  <c r="AX297" i="2" s="1"/>
  <c r="AT297" i="2"/>
  <c r="AZ297" i="2" s="1"/>
  <c r="BC297" i="2"/>
  <c r="BD299" i="2"/>
  <c r="CJ35" i="2" s="1"/>
  <c r="AV299" i="2"/>
  <c r="AR299" i="2"/>
  <c r="AX299" i="2" s="1"/>
  <c r="AT299" i="2"/>
  <c r="AZ299" i="2" s="1"/>
  <c r="BC299" i="2"/>
  <c r="BD301" i="2"/>
  <c r="CJ37" i="2" s="1"/>
  <c r="AV301" i="2"/>
  <c r="AR301" i="2"/>
  <c r="AX301" i="2" s="1"/>
  <c r="AT301" i="2"/>
  <c r="AZ301" i="2" s="1"/>
  <c r="BC301" i="2"/>
  <c r="BD303" i="2"/>
  <c r="CJ39" i="2" s="1"/>
  <c r="AV303" i="2"/>
  <c r="AR303" i="2"/>
  <c r="AX303" i="2" s="1"/>
  <c r="AT303" i="2"/>
  <c r="AZ303" i="2" s="1"/>
  <c r="BC303" i="2"/>
  <c r="BD305" i="2"/>
  <c r="CJ41" i="2" s="1"/>
  <c r="AV305" i="2"/>
  <c r="AR305" i="2"/>
  <c r="AX305" i="2" s="1"/>
  <c r="AT305" i="2"/>
  <c r="AZ305" i="2" s="1"/>
  <c r="BC305" i="2"/>
  <c r="BA310" i="2"/>
  <c r="AW310" i="2"/>
  <c r="AS310" i="2"/>
  <c r="AY310" i="2"/>
  <c r="AT310" i="2"/>
  <c r="AV310" i="2"/>
  <c r="BC310" i="2"/>
  <c r="AZ317" i="2"/>
  <c r="AV317" i="2"/>
  <c r="AR317" i="2"/>
  <c r="BB317" i="2"/>
  <c r="AW317" i="2"/>
  <c r="AQ317" i="2"/>
  <c r="AX317" i="2"/>
  <c r="AQ322" i="2"/>
  <c r="AY322" i="2"/>
  <c r="BC324" i="2"/>
  <c r="AY324" i="2"/>
  <c r="AU324" i="2"/>
  <c r="AQ324" i="2"/>
  <c r="AX324" i="2"/>
  <c r="AS324" i="2"/>
  <c r="AW324" i="2"/>
  <c r="AQ326" i="2"/>
  <c r="AX326" i="2"/>
  <c r="BA364" i="2"/>
  <c r="AW364" i="2"/>
  <c r="AS364" i="2"/>
  <c r="BC364" i="2"/>
  <c r="AX364" i="2"/>
  <c r="AR364" i="2"/>
  <c r="BB364" i="2"/>
  <c r="AV364" i="2"/>
  <c r="AQ364" i="2"/>
  <c r="AU364" i="2"/>
  <c r="AT364" i="2"/>
  <c r="AZ364" i="2"/>
  <c r="AZ367" i="2"/>
  <c r="AV367" i="2"/>
  <c r="AR367" i="2"/>
  <c r="AY367" i="2"/>
  <c r="AT367" i="2"/>
  <c r="BC367" i="2"/>
  <c r="AX367" i="2"/>
  <c r="AS367" i="2"/>
  <c r="AU367" i="2"/>
  <c r="BB367" i="2"/>
  <c r="AQ367" i="2"/>
  <c r="BA367" i="2"/>
  <c r="AW367" i="2"/>
  <c r="AQ291" i="2"/>
  <c r="AW291" i="2" s="1"/>
  <c r="AQ293" i="2"/>
  <c r="AW293" i="2" s="1"/>
  <c r="AQ295" i="2"/>
  <c r="AW295" i="2" s="1"/>
  <c r="AQ297" i="2"/>
  <c r="AW297" i="2" s="1"/>
  <c r="AQ299" i="2"/>
  <c r="AW299" i="2" s="1"/>
  <c r="AQ301" i="2"/>
  <c r="AW301" i="2" s="1"/>
  <c r="AQ303" i="2"/>
  <c r="AW303" i="2" s="1"/>
  <c r="AQ305" i="2"/>
  <c r="AW305" i="2" s="1"/>
  <c r="AQ310" i="2"/>
  <c r="AX310" i="2"/>
  <c r="AS317" i="2"/>
  <c r="AY317" i="2"/>
  <c r="BA318" i="2"/>
  <c r="AW318" i="2"/>
  <c r="AS318" i="2"/>
  <c r="BB318" i="2"/>
  <c r="AV318" i="2"/>
  <c r="AQ318" i="2"/>
  <c r="AX318" i="2"/>
  <c r="AT322" i="2"/>
  <c r="AZ322" i="2"/>
  <c r="AR324" i="2"/>
  <c r="AZ324" i="2"/>
  <c r="AZ325" i="2"/>
  <c r="AV325" i="2"/>
  <c r="AR325" i="2"/>
  <c r="AY325" i="2"/>
  <c r="AT325" i="2"/>
  <c r="AW325" i="2"/>
  <c r="BC325" i="2"/>
  <c r="AR326" i="2"/>
  <c r="AZ326" i="2"/>
  <c r="AZ340" i="2"/>
  <c r="AV340" i="2"/>
  <c r="AR340" i="2"/>
  <c r="BC340" i="2"/>
  <c r="AY340" i="2"/>
  <c r="AU340" i="2"/>
  <c r="AQ340" i="2"/>
  <c r="BB340" i="2"/>
  <c r="AT340" i="2"/>
  <c r="AX340" i="2"/>
  <c r="AW340" i="2"/>
  <c r="AY364" i="2"/>
  <c r="AZ313" i="2"/>
  <c r="AV313" i="2"/>
  <c r="AR313" i="2"/>
  <c r="AU313" i="2"/>
  <c r="BA313" i="2"/>
  <c r="BA314" i="2"/>
  <c r="AW314" i="2"/>
  <c r="AS314" i="2"/>
  <c r="AU314" i="2"/>
  <c r="AZ314" i="2"/>
  <c r="BC316" i="2"/>
  <c r="AY316" i="2"/>
  <c r="AU316" i="2"/>
  <c r="AQ316" i="2"/>
  <c r="AV316" i="2"/>
  <c r="BA316" i="2"/>
  <c r="AZ329" i="2"/>
  <c r="AV329" i="2"/>
  <c r="AR329" i="2"/>
  <c r="AU329" i="2"/>
  <c r="BA329" i="2"/>
  <c r="BA330" i="2"/>
  <c r="AW330" i="2"/>
  <c r="AS330" i="2"/>
  <c r="AU330" i="2"/>
  <c r="AZ330" i="2"/>
  <c r="BC332" i="2"/>
  <c r="AY332" i="2"/>
  <c r="AU332" i="2"/>
  <c r="AQ332" i="2"/>
  <c r="AV332" i="2"/>
  <c r="BA332" i="2"/>
  <c r="BA341" i="2"/>
  <c r="AW341" i="2"/>
  <c r="AS341" i="2"/>
  <c r="AZ341" i="2"/>
  <c r="AV341" i="2"/>
  <c r="AR341" i="2"/>
  <c r="BB341" i="2"/>
  <c r="AT341" i="2"/>
  <c r="AY341" i="2"/>
  <c r="AZ351" i="2"/>
  <c r="AV351" i="2"/>
  <c r="AR351" i="2"/>
  <c r="BC351" i="2"/>
  <c r="AY351" i="2"/>
  <c r="AU351" i="2"/>
  <c r="AQ351" i="2"/>
  <c r="BB351" i="2"/>
  <c r="AT351" i="2"/>
  <c r="BA351" i="2"/>
  <c r="BA380" i="2"/>
  <c r="AW380" i="2"/>
  <c r="AS380" i="2"/>
  <c r="AZ380" i="2"/>
  <c r="AV380" i="2"/>
  <c r="AR380" i="2"/>
  <c r="BC380" i="2"/>
  <c r="AU380" i="2"/>
  <c r="BB380" i="2"/>
  <c r="AT380" i="2"/>
  <c r="AY380" i="2"/>
  <c r="AX380" i="2"/>
  <c r="BC328" i="2"/>
  <c r="AY328" i="2"/>
  <c r="AU328" i="2"/>
  <c r="AQ328" i="2"/>
  <c r="AV328" i="2"/>
  <c r="BA328" i="2"/>
  <c r="AQ329" i="2"/>
  <c r="AW329" i="2"/>
  <c r="BB329" i="2"/>
  <c r="AQ330" i="2"/>
  <c r="AV330" i="2"/>
  <c r="BB330" i="2"/>
  <c r="AR332" i="2"/>
  <c r="AW332" i="2"/>
  <c r="BB332" i="2"/>
  <c r="AQ341" i="2"/>
  <c r="BC341" i="2"/>
  <c r="AS351" i="2"/>
  <c r="AQ380" i="2"/>
  <c r="AT311" i="2"/>
  <c r="AX311" i="2"/>
  <c r="AT315" i="2"/>
  <c r="AX315" i="2"/>
  <c r="AT319" i="2"/>
  <c r="AX319" i="2"/>
  <c r="AT323" i="2"/>
  <c r="AX323" i="2"/>
  <c r="AT327" i="2"/>
  <c r="AX327" i="2"/>
  <c r="AT331" i="2"/>
  <c r="AX331" i="2"/>
  <c r="AZ336" i="2"/>
  <c r="AV336" i="2"/>
  <c r="AR336" i="2"/>
  <c r="BC336" i="2"/>
  <c r="AY336" i="2"/>
  <c r="AU336" i="2"/>
  <c r="AQ336" i="2"/>
  <c r="AX336" i="2"/>
  <c r="BA337" i="2"/>
  <c r="AW337" i="2"/>
  <c r="AS337" i="2"/>
  <c r="AZ337" i="2"/>
  <c r="AV337" i="2"/>
  <c r="AR337" i="2"/>
  <c r="AX337" i="2"/>
  <c r="AZ347" i="2"/>
  <c r="AV347" i="2"/>
  <c r="AR347" i="2"/>
  <c r="BC347" i="2"/>
  <c r="AY347" i="2"/>
  <c r="AU347" i="2"/>
  <c r="AQ347" i="2"/>
  <c r="AX347" i="2"/>
  <c r="BA348" i="2"/>
  <c r="AW348" i="2"/>
  <c r="AS348" i="2"/>
  <c r="AZ348" i="2"/>
  <c r="AV348" i="2"/>
  <c r="AR348" i="2"/>
  <c r="AX348" i="2"/>
  <c r="AZ355" i="2"/>
  <c r="BA355" i="2"/>
  <c r="AV355" i="2"/>
  <c r="AR355" i="2"/>
  <c r="AY355" i="2"/>
  <c r="AU355" i="2"/>
  <c r="AQ355" i="2"/>
  <c r="AX355" i="2"/>
  <c r="AZ363" i="2"/>
  <c r="AV363" i="2"/>
  <c r="AR363" i="2"/>
  <c r="BC363" i="2"/>
  <c r="AX363" i="2"/>
  <c r="AS363" i="2"/>
  <c r="BB363" i="2"/>
  <c r="AW363" i="2"/>
  <c r="AQ363" i="2"/>
  <c r="BA363" i="2"/>
  <c r="BC366" i="2"/>
  <c r="AY366" i="2"/>
  <c r="AU366" i="2"/>
  <c r="AQ366" i="2"/>
  <c r="AX366" i="2"/>
  <c r="AS366" i="2"/>
  <c r="BB366" i="2"/>
  <c r="AW366" i="2"/>
  <c r="AR366" i="2"/>
  <c r="BA366" i="2"/>
  <c r="BC370" i="2"/>
  <c r="AY370" i="2"/>
  <c r="AU370" i="2"/>
  <c r="AQ370" i="2"/>
  <c r="AZ370" i="2"/>
  <c r="AT370" i="2"/>
  <c r="AX370" i="2"/>
  <c r="AS370" i="2"/>
  <c r="BA370" i="2"/>
  <c r="AZ379" i="2"/>
  <c r="AV379" i="2"/>
  <c r="AR379" i="2"/>
  <c r="BC379" i="2"/>
  <c r="AY379" i="2"/>
  <c r="AU379" i="2"/>
  <c r="AQ379" i="2"/>
  <c r="AW379" i="2"/>
  <c r="BB379" i="2"/>
  <c r="AT379" i="2"/>
  <c r="AS334" i="2"/>
  <c r="AW334" i="2"/>
  <c r="BA334" i="2"/>
  <c r="AT335" i="2"/>
  <c r="AX335" i="2"/>
  <c r="BB335" i="2"/>
  <c r="AS338" i="2"/>
  <c r="AW338" i="2"/>
  <c r="BA338" i="2"/>
  <c r="AT339" i="2"/>
  <c r="AX339" i="2"/>
  <c r="BB339" i="2"/>
  <c r="AS342" i="2"/>
  <c r="AW342" i="2"/>
  <c r="BA342" i="2"/>
  <c r="AT343" i="2"/>
  <c r="AX343" i="2"/>
  <c r="BB343" i="2"/>
  <c r="AS349" i="2"/>
  <c r="AW349" i="2"/>
  <c r="BA349" i="2"/>
  <c r="AT350" i="2"/>
  <c r="AX350" i="2"/>
  <c r="AS353" i="2"/>
  <c r="AW353" i="2"/>
  <c r="BA353" i="2"/>
  <c r="AT354" i="2"/>
  <c r="AX354" i="2"/>
  <c r="AT356" i="2"/>
  <c r="AT358" i="2"/>
  <c r="AZ359" i="2"/>
  <c r="AV359" i="2"/>
  <c r="AR359" i="2"/>
  <c r="AU359" i="2"/>
  <c r="BA359" i="2"/>
  <c r="BA360" i="2"/>
  <c r="AW360" i="2"/>
  <c r="AS360" i="2"/>
  <c r="AU360" i="2"/>
  <c r="AZ360" i="2"/>
  <c r="BC362" i="2"/>
  <c r="AY362" i="2"/>
  <c r="AU362" i="2"/>
  <c r="AQ362" i="2"/>
  <c r="AV362" i="2"/>
  <c r="BA362" i="2"/>
  <c r="AT371" i="2"/>
  <c r="AT372" i="2"/>
  <c r="AT374" i="2"/>
  <c r="AZ375" i="2"/>
  <c r="AV375" i="2"/>
  <c r="AR375" i="2"/>
  <c r="BC375" i="2"/>
  <c r="AY375" i="2"/>
  <c r="AU375" i="2"/>
  <c r="AW375" i="2"/>
  <c r="AU376" i="2"/>
  <c r="AT334" i="2"/>
  <c r="AX334" i="2"/>
  <c r="AQ335" i="2"/>
  <c r="AU335" i="2"/>
  <c r="AY335" i="2"/>
  <c r="AT338" i="2"/>
  <c r="AX338" i="2"/>
  <c r="AQ339" i="2"/>
  <c r="AU339" i="2"/>
  <c r="AY339" i="2"/>
  <c r="AT342" i="2"/>
  <c r="AX342" i="2"/>
  <c r="AQ343" i="2"/>
  <c r="AU343" i="2"/>
  <c r="AY343" i="2"/>
  <c r="AT349" i="2"/>
  <c r="AX349" i="2"/>
  <c r="AT353" i="2"/>
  <c r="AX353" i="2"/>
  <c r="BA356" i="2"/>
  <c r="AW356" i="2"/>
  <c r="AS356" i="2"/>
  <c r="AU356" i="2"/>
  <c r="AZ356" i="2"/>
  <c r="BC358" i="2"/>
  <c r="AY358" i="2"/>
  <c r="AU358" i="2"/>
  <c r="AQ358" i="2"/>
  <c r="AV358" i="2"/>
  <c r="BA358" i="2"/>
  <c r="AZ371" i="2"/>
  <c r="AV371" i="2"/>
  <c r="AR371" i="2"/>
  <c r="AU371" i="2"/>
  <c r="BA371" i="2"/>
  <c r="BA372" i="2"/>
  <c r="AW372" i="2"/>
  <c r="AS372" i="2"/>
  <c r="AU372" i="2"/>
  <c r="AZ372" i="2"/>
  <c r="BC374" i="2"/>
  <c r="AY374" i="2"/>
  <c r="AU374" i="2"/>
  <c r="AQ374" i="2"/>
  <c r="AV374" i="2"/>
  <c r="BA374" i="2"/>
  <c r="BA376" i="2"/>
  <c r="AW376" i="2"/>
  <c r="AS376" i="2"/>
  <c r="AZ376" i="2"/>
  <c r="AV376" i="2"/>
  <c r="AR376" i="2"/>
  <c r="AX376" i="2"/>
  <c r="AT378" i="2"/>
  <c r="AX378" i="2"/>
  <c r="BB378" i="2"/>
  <c r="AT357" i="2"/>
  <c r="AX357" i="2"/>
  <c r="AT361" i="2"/>
  <c r="AX361" i="2"/>
  <c r="AT365" i="2"/>
  <c r="AX365" i="2"/>
  <c r="AT369" i="2"/>
  <c r="AX369" i="2"/>
  <c r="AT373" i="2"/>
  <c r="AX373" i="2"/>
  <c r="AT377" i="2"/>
  <c r="AX377" i="2"/>
  <c r="AQ378" i="2"/>
  <c r="AU378" i="2"/>
  <c r="AY378" i="2"/>
  <c r="AT381" i="2"/>
  <c r="AX381" i="2"/>
</calcChain>
</file>

<file path=xl/sharedStrings.xml><?xml version="1.0" encoding="utf-8"?>
<sst xmlns="http://schemas.openxmlformats.org/spreadsheetml/2006/main" count="901" uniqueCount="336">
  <si>
    <t>X1</t>
  </si>
  <si>
    <t>X2</t>
  </si>
  <si>
    <t>X3</t>
  </si>
  <si>
    <t>X4</t>
  </si>
  <si>
    <t>X5</t>
  </si>
  <si>
    <t>X6</t>
  </si>
  <si>
    <t>X7</t>
  </si>
  <si>
    <t>X8</t>
  </si>
  <si>
    <t>X9</t>
  </si>
  <si>
    <t>X10</t>
  </si>
  <si>
    <t>X11</t>
  </si>
  <si>
    <t>X12</t>
  </si>
  <si>
    <t>X13</t>
  </si>
  <si>
    <t>X14</t>
  </si>
  <si>
    <t>Y</t>
  </si>
  <si>
    <t>Altura de capa requerida (mm)</t>
  </si>
  <si>
    <t>Relleno requerido (%)</t>
  </si>
  <si>
    <t>Grosor de la pared (mm)</t>
  </si>
  <si>
    <t>Capas de arriba (mm)</t>
  </si>
  <si>
    <t>Área de máquina desperdiciada (mm2)</t>
  </si>
  <si>
    <t>Repuestos para impresoras del CAP</t>
  </si>
  <si>
    <t>Pieza que requiere resistencia mecánica</t>
  </si>
  <si>
    <t>Pieza con geometrías curvas que requieren estética</t>
  </si>
  <si>
    <t>Contenedor de circuitos</t>
  </si>
  <si>
    <t>Dimensión 1 (X - mm)</t>
  </si>
  <si>
    <t>Dimensión 2 (Y - mm)</t>
  </si>
  <si>
    <t>Dimensión 3 (Z- mm)</t>
  </si>
  <si>
    <t>Volumen ocupado</t>
  </si>
  <si>
    <t>Área de máquina ocupada (mm2)</t>
  </si>
  <si>
    <t>Tiempo total [min]</t>
  </si>
  <si>
    <t>Análisis exploratorio</t>
  </si>
  <si>
    <t>Transformaciones de las varibles independientes</t>
  </si>
  <si>
    <t>Mejor correlación</t>
  </si>
  <si>
    <t>¿Multicolinealidad?</t>
  </si>
  <si>
    <t>ANOVA</t>
  </si>
  <si>
    <t>x1</t>
  </si>
  <si>
    <t>raiz(x1)</t>
  </si>
  <si>
    <t>potencia(x1;2)</t>
  </si>
  <si>
    <t>1/x1</t>
  </si>
  <si>
    <t>ln(x1)</t>
  </si>
  <si>
    <t>exp(x1)</t>
  </si>
  <si>
    <t>x1*x2</t>
  </si>
  <si>
    <t>x1*x3</t>
  </si>
  <si>
    <t>x1*x4</t>
  </si>
  <si>
    <t>x1*x5</t>
  </si>
  <si>
    <t>x1*x10</t>
  </si>
  <si>
    <t>x1*x11</t>
  </si>
  <si>
    <t>x1*x12</t>
  </si>
  <si>
    <t>x1*x13</t>
  </si>
  <si>
    <t>x1*x14</t>
  </si>
  <si>
    <t>x6</t>
  </si>
  <si>
    <t>x7</t>
  </si>
  <si>
    <t>x8</t>
  </si>
  <si>
    <t>x9</t>
  </si>
  <si>
    <t>potencia(x5*x13)</t>
  </si>
  <si>
    <t>Gráfico de dispersión</t>
  </si>
  <si>
    <t>Al realizar el análisis exploratorio correspondiente a las variables que aportan a la explicación del tiempo de impresión fue posible encontrar que los residuales se ajustan a la línea de tendencia lo que se puede corroborar con el histograma que muestra la forma de una campana de gauss, de modo que es probable que el supuesto de aleatoriedad e independencia sea cumplido. Así mismo, mediante el grafico de Residuals vs Fitted Values es posible notar que los residuales al fluctuar por encima y debajo del 0, muestran igualdad en las varianzas de los residuales. Del mismo modo, por medio del residuals versus the order of the data se puede evidenciar aleatoriedad e independencia en los residuales al notar como estos se distribuyen en distintos puntos del gráfico.
Por otro lado, al observar el gráfico de dispersión fue posible encontrar una relación polinómica positiva entre el volumen ocupado, el área desocupada y el tiempo de entrega del proyecto de impresión, lo que quiere decir que a medida que aumenta dichas variables independientes aumentan, la variable dependiente también.</t>
  </si>
  <si>
    <t>potencia(x13;2)</t>
  </si>
  <si>
    <t>La mejor correlación es la interacción X1*X13</t>
  </si>
  <si>
    <t>Tipo de Modelo</t>
  </si>
  <si>
    <t>R²</t>
  </si>
  <si>
    <t>fórmula general</t>
  </si>
  <si>
    <t>Lineal</t>
  </si>
  <si>
    <r>
      <t>y = ß</t>
    </r>
    <r>
      <rPr>
        <vertAlign val="subscript"/>
        <sz val="10"/>
        <color theme="1"/>
        <rFont val="Calibri"/>
        <family val="2"/>
        <scheme val="minor"/>
      </rPr>
      <t>1</t>
    </r>
    <r>
      <rPr>
        <sz val="10"/>
        <color theme="1"/>
        <rFont val="Calibri"/>
        <family val="2"/>
        <scheme val="minor"/>
      </rPr>
      <t>X+ßo</t>
    </r>
  </si>
  <si>
    <t>x ;  y</t>
  </si>
  <si>
    <t>Una variable con un un Factor inflacionario (VIF) mayor a 5 muestra multicolinealidad,  por lo cual debe ser eliminada. En este caso, la interacción X12*X14 se descarta de la regresión, dado que posee un VIF  mayor a 5 y más alto que los demás.</t>
  </si>
  <si>
    <t>Exponencial</t>
  </si>
  <si>
    <r>
      <t>y = ßo*e</t>
    </r>
    <r>
      <rPr>
        <vertAlign val="superscript"/>
        <sz val="10"/>
        <color theme="1"/>
        <rFont val="Calibri"/>
        <family val="2"/>
        <scheme val="minor"/>
      </rPr>
      <t>ß1X</t>
    </r>
  </si>
  <si>
    <t>ln(y)= ln(ß0)+ß1X</t>
  </si>
  <si>
    <t>x ; ln(y)</t>
  </si>
  <si>
    <r>
      <t>Polinómico</t>
    </r>
    <r>
      <rPr>
        <vertAlign val="superscript"/>
        <sz val="10"/>
        <color theme="1"/>
        <rFont val="Calibri"/>
        <family val="2"/>
        <scheme val="minor"/>
      </rPr>
      <t>2</t>
    </r>
  </si>
  <si>
    <r>
      <t>y=ß</t>
    </r>
    <r>
      <rPr>
        <vertAlign val="subscript"/>
        <sz val="10"/>
        <color theme="1"/>
        <rFont val="Calibri"/>
        <family val="2"/>
        <scheme val="minor"/>
      </rPr>
      <t>2</t>
    </r>
    <r>
      <rPr>
        <sz val="10"/>
        <color theme="1"/>
        <rFont val="Calibri"/>
        <family val="2"/>
        <scheme val="minor"/>
      </rPr>
      <t>X²+ß</t>
    </r>
    <r>
      <rPr>
        <vertAlign val="subscript"/>
        <sz val="10"/>
        <color theme="1"/>
        <rFont val="Calibri"/>
        <family val="2"/>
        <scheme val="minor"/>
      </rPr>
      <t>1</t>
    </r>
    <r>
      <rPr>
        <sz val="10"/>
        <color theme="1"/>
        <rFont val="Calibri"/>
        <family val="2"/>
        <scheme val="minor"/>
      </rPr>
      <t>X+ßo</t>
    </r>
  </si>
  <si>
    <t>x ; x² ;  y</t>
  </si>
  <si>
    <t>Potencial</t>
  </si>
  <si>
    <r>
      <t>y= ßoX</t>
    </r>
    <r>
      <rPr>
        <vertAlign val="superscript"/>
        <sz val="10"/>
        <color theme="1"/>
        <rFont val="Calibri"/>
        <family val="2"/>
        <scheme val="minor"/>
      </rPr>
      <t>ß1</t>
    </r>
  </si>
  <si>
    <t>ln(y)=ln(ßo)+ß1ln(x)</t>
  </si>
  <si>
    <t>ln(x) ; ln(y)</t>
  </si>
  <si>
    <t>Logaritmico</t>
  </si>
  <si>
    <r>
      <t>Y= ß</t>
    </r>
    <r>
      <rPr>
        <vertAlign val="subscript"/>
        <sz val="10"/>
        <color theme="1"/>
        <rFont val="Calibri"/>
        <family val="2"/>
        <scheme val="minor"/>
      </rPr>
      <t>1</t>
    </r>
    <r>
      <rPr>
        <sz val="10"/>
        <color theme="1"/>
        <rFont val="Calibri"/>
        <family val="2"/>
        <scheme val="minor"/>
      </rPr>
      <t>ln(x) + ßo</t>
    </r>
  </si>
  <si>
    <t>ln(x) ; y</t>
  </si>
  <si>
    <t>Resumen</t>
  </si>
  <si>
    <t>Estadísticas de la regresión</t>
  </si>
  <si>
    <t>Interpretacion de coeficientes</t>
  </si>
  <si>
    <t>Coeficiente de correlación múltiple</t>
  </si>
  <si>
    <t>El coeficiente de correlacion R indica que las variables se relacionan en un 79,452% y el coeficiente de determinación R² que la variacion del tiempo de entrega del proyecto de impresión  es explicada en un 63,126%, mientras el 36,874% restante se debe a otros factores no incluidos en el modelo</t>
  </si>
  <si>
    <t>El coeficiente de correlacion R indica que las variables se relacionan en un 80,39% y el coeficiente de determinación R² que la variacion del tiempo de entrega del proyecto de impresión  es explicada en un 64,62%, mientras el 35,376% restante se debe a otros factores no incluidos en el modelo</t>
  </si>
  <si>
    <t>Coeficiente de determinación R^2</t>
  </si>
  <si>
    <t>R^2  ajustado</t>
  </si>
  <si>
    <t>Error típico</t>
  </si>
  <si>
    <t>Observaciones</t>
  </si>
  <si>
    <t>Datos sin atípicos</t>
  </si>
  <si>
    <t>ANÁLISIS DE VARIANZA</t>
  </si>
  <si>
    <t>Importancia del B0</t>
  </si>
  <si>
    <t>x2</t>
  </si>
  <si>
    <t>raiz(x2)</t>
  </si>
  <si>
    <t>potencia(x2;2)</t>
  </si>
  <si>
    <t>1/x2</t>
  </si>
  <si>
    <t>ln(x2)</t>
  </si>
  <si>
    <t>exp(x2)</t>
  </si>
  <si>
    <t>x2*x3</t>
  </si>
  <si>
    <t>x2*x4</t>
  </si>
  <si>
    <t>x2*x5</t>
  </si>
  <si>
    <t>x2*x10</t>
  </si>
  <si>
    <t>x2*x11</t>
  </si>
  <si>
    <t>x2*x12</t>
  </si>
  <si>
    <t>x2*x13</t>
  </si>
  <si>
    <t>x2*x14</t>
  </si>
  <si>
    <t>Grados de libertad</t>
  </si>
  <si>
    <t>Suma de cuadrados</t>
  </si>
  <si>
    <t>Promedio de los cuadrados</t>
  </si>
  <si>
    <t>F</t>
  </si>
  <si>
    <t>Valor crítico de F</t>
  </si>
  <si>
    <r>
      <t xml:space="preserve">Ho: B1 = 0 ; Ha: B1 </t>
    </r>
    <r>
      <rPr>
        <sz val="11"/>
        <color theme="1"/>
        <rFont val="Calibri"/>
        <family val="2"/>
      </rPr>
      <t>≠</t>
    </r>
    <r>
      <rPr>
        <sz val="11"/>
        <color theme="1"/>
        <rFont val="Calibri"/>
        <family val="2"/>
        <scheme val="minor"/>
      </rPr>
      <t xml:space="preserve"> 0</t>
    </r>
  </si>
  <si>
    <t>Análisis de los residuales</t>
  </si>
  <si>
    <t>Regresión</t>
  </si>
  <si>
    <t>Regla de decision: Si P-Valor &lt; alpha Rechazo Ho</t>
  </si>
  <si>
    <t>Observación</t>
  </si>
  <si>
    <t>Pronóstico Y</t>
  </si>
  <si>
    <t>Residuos</t>
  </si>
  <si>
    <t>Decision: Con un nivel de confianza del 95% es posible afirmar que que el B0 es un coeficiente significativo para describir el comportamiento de la variable de respuesta.</t>
  </si>
  <si>
    <t>Total</t>
  </si>
  <si>
    <t>Coeficientes</t>
  </si>
  <si>
    <t>Estadístico t</t>
  </si>
  <si>
    <t>Probabilidad</t>
  </si>
  <si>
    <t>Inferior 95%</t>
  </si>
  <si>
    <t>Superior 95%</t>
  </si>
  <si>
    <t>Inferior 95,0%</t>
  </si>
  <si>
    <t>Superior 95,0%</t>
  </si>
  <si>
    <t>Intercepción</t>
  </si>
  <si>
    <t>x5*x13</t>
  </si>
  <si>
    <t>x13</t>
  </si>
  <si>
    <t>Supuesto de normalidad</t>
  </si>
  <si>
    <t>Supuesto de igualdad de varianzas</t>
  </si>
  <si>
    <t>Promedio</t>
  </si>
  <si>
    <t>Varianza</t>
  </si>
  <si>
    <r>
      <rPr>
        <sz val="11"/>
        <rFont val="Calibri"/>
        <family val="2"/>
      </rPr>
      <t>Ho:</t>
    </r>
    <r>
      <rPr>
        <sz val="11"/>
        <color theme="1"/>
        <rFont val="Calibri"/>
        <family val="2"/>
        <scheme val="minor"/>
      </rPr>
      <t xml:space="preserve"> los residuos tienen varianzas estadisticamente iguales</t>
    </r>
  </si>
  <si>
    <r>
      <rPr>
        <sz val="11"/>
        <rFont val="Calibri"/>
        <family val="2"/>
      </rPr>
      <t>Ha:</t>
    </r>
    <r>
      <rPr>
        <sz val="11"/>
        <color theme="1"/>
        <rFont val="Calibri"/>
        <family val="2"/>
        <scheme val="minor"/>
      </rPr>
      <t xml:space="preserve"> los residuos no tienen varianzas estadisticamente iguales </t>
    </r>
  </si>
  <si>
    <r>
      <rPr>
        <sz val="11"/>
        <rFont val="Calibri"/>
        <family val="2"/>
      </rPr>
      <t>Regla desición</t>
    </r>
    <r>
      <rPr>
        <sz val="11"/>
        <rFont val="Calibri"/>
        <family val="2"/>
        <scheme val="minor"/>
      </rPr>
      <t>:</t>
    </r>
    <r>
      <rPr>
        <sz val="11"/>
        <color theme="1"/>
        <rFont val="Calibri"/>
        <family val="2"/>
        <scheme val="minor"/>
      </rPr>
      <t>Rechazo Ho si p-value &lt; alpha</t>
    </r>
  </si>
  <si>
    <r>
      <rPr>
        <sz val="11"/>
        <rFont val="Calibri"/>
        <family val="2"/>
        <scheme val="minor"/>
      </rPr>
      <t>Decisión:</t>
    </r>
    <r>
      <rPr>
        <sz val="11"/>
        <color theme="1"/>
        <rFont val="Calibri"/>
        <family val="2"/>
        <scheme val="minor"/>
      </rPr>
      <t xml:space="preserve"> </t>
    </r>
    <r>
      <rPr>
        <sz val="11"/>
        <rFont val="Calibri"/>
        <family val="2"/>
      </rPr>
      <t>P-value &gt; alpha No rechazo Ho</t>
    </r>
  </si>
  <si>
    <t>La mejor correlación es la interacción X2*X13</t>
  </si>
  <si>
    <t>Según el VIF se decide eliminar la variable x1*x13, sin embargo dado que esto reduce el coeficiente de determinación bastante, se decide eliminar la X3*X13 debido a que posee un factor mayor a 5 que no reduce el coeficiente de determinación del modelo en tal grado como el anterior.</t>
  </si>
  <si>
    <r>
      <rPr>
        <sz val="11"/>
        <rFont val="Calibri"/>
        <family val="2"/>
        <scheme val="minor"/>
      </rPr>
      <t>Conclusión:</t>
    </r>
    <r>
      <rPr>
        <sz val="11"/>
        <color theme="1"/>
        <rFont val="Calibri"/>
        <family val="2"/>
        <scheme val="minor"/>
      </rPr>
      <t xml:space="preserve"> Con un nivel de confianza del 95%, es posible afirmar que los residuales poseen varianzas estadisticamente iguales.</t>
    </r>
    <r>
      <rPr>
        <sz val="11"/>
        <color theme="1"/>
        <rFont val="Calibri"/>
        <family val="2"/>
        <scheme val="minor"/>
      </rPr>
      <t xml:space="preserve"> Es decir, es posible realizar comparaciones entre muestras.</t>
    </r>
  </si>
  <si>
    <t>Se debe eliminar la interacción x4*x13 debido a que posee un factor mayor a 5 más alto que el de las demás variables</t>
  </si>
  <si>
    <t>Según el VIF se decide eliminar la variable1*x13, sin embargo dado que esto reduce el coeficiente de determinación, se decide eliminar la X2*X13 debido a que posee un factor mayor a 5 que no reduce el coeficiente de determinación del modelo.</t>
  </si>
  <si>
    <t>Variable X 1</t>
  </si>
  <si>
    <t>Conclusión general</t>
  </si>
  <si>
    <t>Ho: Lo residuales se ajustan a un comportamiento normal</t>
  </si>
  <si>
    <t>Al ser cumplidos los supuestos anteriormente expuestos es posible confiar en los resultados del Análisis de varianzas, y el cálculo de los coeficientes del modelo. En términos generales,  es posible afirmar que el sistema es adecuado y permite predecir el tiempo de entrega del proyecto de impresión a partir del volumen de la pieza.</t>
  </si>
  <si>
    <t>Ho: Lo residuales no se ajustan a un comportamiento normal</t>
  </si>
  <si>
    <t>Regla de decision: Si P-valor&lt;alpha rechazo Ho</t>
  </si>
  <si>
    <t>Decisión: P-valor &gt; alpha No Rechazo Ho</t>
  </si>
  <si>
    <t>Conclusión: Con un nivel de confianza del 95% es posible afirmar que los residuales se ajustan a un comportamiento normal</t>
  </si>
  <si>
    <t>x3</t>
  </si>
  <si>
    <t>raiz(x3)</t>
  </si>
  <si>
    <t>potencia(x3;2)</t>
  </si>
  <si>
    <t>1/x3</t>
  </si>
  <si>
    <t>ln(x3)</t>
  </si>
  <si>
    <t>exp(x3)</t>
  </si>
  <si>
    <t>x3*x4</t>
  </si>
  <si>
    <t>x3*x5</t>
  </si>
  <si>
    <t>x3*x10</t>
  </si>
  <si>
    <t>x3*x11</t>
  </si>
  <si>
    <t>x3*x12</t>
  </si>
  <si>
    <t>x3*x13</t>
  </si>
  <si>
    <t>x3*x14</t>
  </si>
  <si>
    <t>Según el VIF se decide eliminar la variable X1*x13, sin embargo dado que esto reduce el coeficiente de determinación bastante, se decide eliminar la X10*X13 debido a que posee un factor mayor a 5 que no reduce el coeficiente de determinación del modelo en tal grado como el anterior.</t>
  </si>
  <si>
    <t>Según el VIF se decide eliminar la variable x1*x13, sin embargo dado que esto reduce el coeficiente de determinación bastante, se decide eliminar la X3*X11 debido a que posee un factor mayor a 5 que no reduce el coeficiente de determinación del modelo en tal grado como el anterior.</t>
  </si>
  <si>
    <t>Según el VIF se decide eliminar la variable x5*x13, sin embargo dado que esto reduce el coeficiente de determinación bastante, se decide eliminar la X1*X13 debido a que posee un factor mayor a 5 que no reduce el coeficiente de determinación del modelo en tal grado como el anterior.</t>
  </si>
  <si>
    <t>Supuesto de aleatoriedad e independencia</t>
  </si>
  <si>
    <t>Ho: Los residuos son aleatorios e independientes</t>
  </si>
  <si>
    <t>Ha: Los residuos no son aleatorios e independientes</t>
  </si>
  <si>
    <t>n=35; k=2</t>
  </si>
  <si>
    <t>Durbin-Watson statistic = 1,13860</t>
  </si>
  <si>
    <t>dl = 1,141</t>
  </si>
  <si>
    <t>du = 1,37</t>
  </si>
  <si>
    <t>Durbin-Watson statistic = 1,25711</t>
  </si>
  <si>
    <t>Al realizar esta vez la regresión múltiple fueron añadidos parámetros distintos a los que se expusieron en el primer análisis de regresión realizado, de modo que en este se incluyó la altura de capa, el relleno, grosor de la pared, las capas de arriba, el área de máquinas desperdiciada, los niveles de complejidad de los pedidos realizados (los cuales se encuentran ligados los cuatro primeros parámetros mencionados), el volumen y el área ocupada por la pieza, así como las dimensiones de la figura a lo largo (x), ancho (y) y grueso (z) con la finalidad de obtener información propicia que explique la variación del tiempo de entrega de los proyectos de impresión. 
Así pues, al realizar el gráfico 4 en 1 para las respectivas relaciones entre las variables independientes con la dependiente fue posible encontrar que los residuales del dato 1 como 18 se encontraban alejados de la gráfica de normalidad en cada figura, por lo cual se procedió a realizar la eliminación de dichos datos y se verifico que estos constituyeran menos del 10% de los datos recolectados en un principio.</t>
  </si>
  <si>
    <t>Regla de decisión</t>
  </si>
  <si>
    <t>DW &lt; dl Rechazo Ho</t>
  </si>
  <si>
    <t>dl &lt; Dw &lt; du Cumple con reserva</t>
  </si>
  <si>
    <t>DW &gt; du No rechazo Ho</t>
  </si>
  <si>
    <t>Decisión:  DW &gt; du Rechazo Ho</t>
  </si>
  <si>
    <t>Decisión: Con un nivel de confianza del 99% es posible afirmar que los residuos no son aleatorios e independientes, lo que implica que los datos pueden estar contaminados por rachas o tendencias que alteran su magnitud cuantitativa.</t>
  </si>
  <si>
    <t>Decision: Con un nivel de confianza del 99% es posible afirmar que los residuos cumplen con reserva los supuestos de aleatoriedad e independencia.</t>
  </si>
  <si>
    <t>La mejor correlación es la interacción X3*X13</t>
  </si>
  <si>
    <t>Se detiene la eliminación de variables de acuerdo con su factor inflacionario, ya que el de todas es menor a cinco, lo cual quiere decir que no se presenta relación entre las variables independientes.</t>
  </si>
  <si>
    <t>Cribado o eliminación hacia atrás</t>
  </si>
  <si>
    <t>Analisis exploratorio tras eliminar datos atípicos</t>
  </si>
  <si>
    <t>x4</t>
  </si>
  <si>
    <t>raiz(x4)</t>
  </si>
  <si>
    <t>potencia(x4;2)</t>
  </si>
  <si>
    <t>1/x4</t>
  </si>
  <si>
    <t>ln(x4)</t>
  </si>
  <si>
    <t>exp(x4)</t>
  </si>
  <si>
    <t>x4*x5</t>
  </si>
  <si>
    <t>x4*x10</t>
  </si>
  <si>
    <t>x4*x11</t>
  </si>
  <si>
    <t>x4*x12</t>
  </si>
  <si>
    <t>x4*x13</t>
  </si>
  <si>
    <t>x4*x14</t>
  </si>
  <si>
    <t xml:space="preserve">Planteamiento de hipotesis </t>
  </si>
  <si>
    <r>
      <t xml:space="preserve">Ho: </t>
    </r>
    <r>
      <rPr>
        <sz val="11"/>
        <color theme="1"/>
        <rFont val="Symbol"/>
        <family val="1"/>
        <charset val="2"/>
      </rPr>
      <t>bi = 0</t>
    </r>
  </si>
  <si>
    <r>
      <t xml:space="preserve">Ha: </t>
    </r>
    <r>
      <rPr>
        <sz val="11"/>
        <color theme="1"/>
        <rFont val="Symbol"/>
        <family val="1"/>
        <charset val="2"/>
      </rPr>
      <t xml:space="preserve">bi </t>
    </r>
    <r>
      <rPr>
        <sz val="11"/>
        <color theme="1"/>
        <rFont val="Calibri"/>
        <family val="2"/>
      </rPr>
      <t>≠</t>
    </r>
    <r>
      <rPr>
        <sz val="11"/>
        <color theme="1"/>
        <rFont val="Symbol"/>
        <family val="1"/>
        <charset val="2"/>
      </rPr>
      <t xml:space="preserve"> 0</t>
    </r>
  </si>
  <si>
    <r>
      <t xml:space="preserve">Regla de decisión: Rechazo Ho si P-valor &lt; </t>
    </r>
    <r>
      <rPr>
        <sz val="11"/>
        <color theme="1"/>
        <rFont val="Calibri"/>
        <family val="2"/>
      </rPr>
      <t>α</t>
    </r>
  </si>
  <si>
    <t>Decisión: Se elimina la variable x9 dado que es la que menos aporta a la explicación del tiempo de impresión.</t>
  </si>
  <si>
    <t>Decisión: Se elimina la variable X6, dado que es la que menos aporta a la explicación del tiempo de impresión.</t>
  </si>
  <si>
    <t>Decisión: Se elimina la variable X7, dado que es la que menos aporta a la explicación del tiempo de impresión.</t>
  </si>
  <si>
    <t>La mejor correlación es la interacción X4*X13</t>
  </si>
  <si>
    <t>Decisión: Se elimina la variable x8 dado que es la que menos aporta a la explicación del tiempo de impresión.</t>
  </si>
  <si>
    <t>Decisión: Se detiene la eliminación de las variables, dado que la interacción x5*x13 aporta a la explicación del tiempo de impresión.</t>
  </si>
  <si>
    <t>x5</t>
  </si>
  <si>
    <t>raiz(x5)</t>
  </si>
  <si>
    <t>potencia(x5;2)</t>
  </si>
  <si>
    <t>1/x5</t>
  </si>
  <si>
    <t>ln(x5)</t>
  </si>
  <si>
    <t>x5*x10</t>
  </si>
  <si>
    <t>x5*x11</t>
  </si>
  <si>
    <t>x5*x12</t>
  </si>
  <si>
    <t>x5*x14</t>
  </si>
  <si>
    <t>La mejor correlación es la interacción X5*X13</t>
  </si>
  <si>
    <t>Al haber eliminado los puntos atípicos y realizado nuevamente el análisis exploratorio, fue posible encontrar que en su mayoría los residuales poseen un comportamiento normal y aleatorio, sin embargo, a continuación se muestra el procedimiento implementado para conocer la(s) variables independientes que determinan la variación en el tiempo de entrega del proyecto de impresión.</t>
  </si>
  <si>
    <t>*Debido a que la variable x5 posee una magnitud muy grande la transformación exp(X5) no otorga valores numéricos, por lo tanto, no se tuvo en cuenta.</t>
  </si>
  <si>
    <t>x10</t>
  </si>
  <si>
    <t>raiz(x10)</t>
  </si>
  <si>
    <t>potencia(x10;2)</t>
  </si>
  <si>
    <t>1/x10</t>
  </si>
  <si>
    <t>ln(x10)</t>
  </si>
  <si>
    <t>exp(x10)</t>
  </si>
  <si>
    <t>x10*x11</t>
  </si>
  <si>
    <t>x10*x12</t>
  </si>
  <si>
    <t>x10*x13</t>
  </si>
  <si>
    <t>x10*x14</t>
  </si>
  <si>
    <t>La mejor correlación es la interacción X10*X13</t>
  </si>
  <si>
    <t>x11</t>
  </si>
  <si>
    <t>raiz(x11)</t>
  </si>
  <si>
    <t>potencia(x11;2)</t>
  </si>
  <si>
    <t>1/x11</t>
  </si>
  <si>
    <t>ln(x11)</t>
  </si>
  <si>
    <t>exp(x11)</t>
  </si>
  <si>
    <t>x11*x12</t>
  </si>
  <si>
    <t>x11*x13</t>
  </si>
  <si>
    <t>x11*x14</t>
  </si>
  <si>
    <t>La mejor correlación es la interacción X11*X13</t>
  </si>
  <si>
    <t>x12</t>
  </si>
  <si>
    <t>raiz(x12)</t>
  </si>
  <si>
    <t>potencia(x12;2)</t>
  </si>
  <si>
    <t>1/x12</t>
  </si>
  <si>
    <t>ln(x12)</t>
  </si>
  <si>
    <t>exp(x12)</t>
  </si>
  <si>
    <t>x12*x13</t>
  </si>
  <si>
    <t>x12*x14</t>
  </si>
  <si>
    <t>La mejor correlación es la interacción X12*X14</t>
  </si>
  <si>
    <t>raiz(x13)</t>
  </si>
  <si>
    <t>1/x13</t>
  </si>
  <si>
    <t>ln(x13)</t>
  </si>
  <si>
    <t>x13*x11</t>
  </si>
  <si>
    <t>x13*x12</t>
  </si>
  <si>
    <t>x13*x14</t>
  </si>
  <si>
    <t>La mejor correlación es la variable X13</t>
  </si>
  <si>
    <t>x14</t>
  </si>
  <si>
    <t>raiz(x14)</t>
  </si>
  <si>
    <t>potencia(x14;2)</t>
  </si>
  <si>
    <t>1/x14</t>
  </si>
  <si>
    <t>ln(x14)</t>
  </si>
  <si>
    <t>La mejor correlación es la variable X12*X14</t>
  </si>
  <si>
    <t>RECOLECCIÓN DE DATOS SIN ATÍPICOS</t>
  </si>
  <si>
    <t>TRANSFORMACIÓN DE VARIABLES</t>
  </si>
  <si>
    <t>SELECCIÓN DE MEJOR CORRELACIÓN</t>
  </si>
  <si>
    <t>DATOS PARA DETERMINAR MULTICOLINEALIDAD</t>
  </si>
  <si>
    <t>DATOS PARA EL ANOVA</t>
  </si>
  <si>
    <t>PLANTEAMIENTO DE HIPÓTESIS DE NORMALIDAD</t>
  </si>
  <si>
    <t>PLANTEAMIENTO DE HIPÓTESIS DE ALEATORIEDAD E INDEPENDENCIA</t>
  </si>
  <si>
    <t>PLANTEAMIENTO DE HIPÓTESIS DE IGUALDAD DE VARIANZAS</t>
  </si>
  <si>
    <t>RECOLECCIÓN DE DATOS CON ATÍPICOS</t>
  </si>
  <si>
    <t>TABLA LXX</t>
  </si>
  <si>
    <t>TABLA LXIX</t>
  </si>
  <si>
    <t>TABLA LXVIII</t>
  </si>
  <si>
    <t>TABLA LXVII</t>
  </si>
  <si>
    <t>TABLA LXI</t>
  </si>
  <si>
    <t>TABLA LVIII</t>
  </si>
  <si>
    <t>TABLA LX</t>
  </si>
  <si>
    <t>TABLA LXVI</t>
  </si>
  <si>
    <t>TABLA LXV</t>
  </si>
  <si>
    <t>TABLA LXIV</t>
  </si>
  <si>
    <t>TABLA LXIII</t>
  </si>
  <si>
    <t>TABLA LXII</t>
  </si>
  <si>
    <t>TABLA LIX</t>
  </si>
  <si>
    <t>TABLA LVII</t>
  </si>
  <si>
    <t>TABLA LVI</t>
  </si>
  <si>
    <t>TABLA LV</t>
  </si>
  <si>
    <t>TABLA LIV</t>
  </si>
  <si>
    <t>Fecha de elaboración: 02/11/2020.</t>
  </si>
  <si>
    <t>Al realizar el análisis exploratorio correspondiente a las variables que aportan a la explicación del tiempo de impresión fue posible encontrar que los residuales se ajustan a la línea de tendencia lo que se puede corroborar con el histograma que muestra la forma de una campana de gauss, de modo que es probable que el supuesto de aleatoriedad e independencia sea cumplido. Así mismo, mediante el grafico de Residuals vs Fitted Values es posible notar que los residuales al fluctuar por encima y debajo del 0, muestran igualdad en las varianzas de los residuales. Del mismo modo, por medio del residuals versus the order of the data se puede evidenciar aleatoriedad e independencia en los residuales al notar como estos se distribuyen en distintos puntos del gráfico. Por otro lado, al observar el gráfico de dispersión fue posible encontrar una relación polinómica positiva entre el volumen ocupado, y el tiempo de entrega del proyecto de impresión, lo que quiere decir que a medida que aumenta dichas variables independientes aumenta la variable dependiente también.</t>
  </si>
  <si>
    <t>Al no cumplir con el supuesto de aleatoriedad e independencia no es posible confiar el cálculo de los coeficientes del modelo y el modelo no permite realizar estimaciones.</t>
  </si>
  <si>
    <t>Elaborado por: Integrantes del proyecto (Daniel Segura,Andrea Ramírez)</t>
  </si>
  <si>
    <t>Fig. 70. Tiempo de impresión Vs altura de capa</t>
  </si>
  <si>
    <t>Fig. 71. Tiempo de impresión Vs relleno requerido</t>
  </si>
  <si>
    <t>Fig. 72. Tiempo de impresión Vs grosor de la pared</t>
  </si>
  <si>
    <t>Fig. 73. Tiempo de impresión Vs capa de arriba</t>
  </si>
  <si>
    <t>Fig 74. Tiempo de impresión Vs área de máquina desperdiciada</t>
  </si>
  <si>
    <t>Fig. 75. Tiempo de impresión Vs repuestos para impresora del CAP</t>
  </si>
  <si>
    <t>Fig. 76. Tiempo de impresión Vs piezas que requieren resistencia mecánica</t>
  </si>
  <si>
    <t>Fig.77. Tiempo de impresión Vs pieza con geometrías curvas que requieran estética</t>
  </si>
  <si>
    <t>Fig. 78. Tiempo de impresión Vs contenedor de circuitos</t>
  </si>
  <si>
    <t>Fig. 79. Tiempo de impresión Vs dimensión X</t>
  </si>
  <si>
    <t>Fig. 80. Tiempo de impresión Vs dimensión Y</t>
  </si>
  <si>
    <t>Fig. 81. Tiemp de impresión Vs dimensión Z</t>
  </si>
  <si>
    <t>Fig. 82. Tiempo de impresión Vs volumen ocupado</t>
  </si>
  <si>
    <t>Fig. 83. Tiempo de impresión Vs área de máquina ocupada</t>
  </si>
  <si>
    <t>Fig. 84. Tiempo de impresión Vs altura capa</t>
  </si>
  <si>
    <t>Fig.85. Tiempo de impresión Vs relleno requerido</t>
  </si>
  <si>
    <t>Fig. 86. Tiempo de impresión Vs grosor de la pared</t>
  </si>
  <si>
    <t>Fig.87. Tiempo de impresión Vs capa de arriba</t>
  </si>
  <si>
    <t>Fig.88. Tiiempo de impresión Vs área de máquina desperdiciada</t>
  </si>
  <si>
    <t>Fig.89. Tiempo de impresión Vs repuestos para impresoras</t>
  </si>
  <si>
    <t>Fig. 90. Tiempo de impresión Vs pezas que requieren resistencia mecánica</t>
  </si>
  <si>
    <t>Fig. 91. Tiempo de impresión Vs pieza con geometría curva que requiere estética</t>
  </si>
  <si>
    <t>Fig. 92. Tiempo de impresión Vs contenedor de circuitos</t>
  </si>
  <si>
    <t>Fig.93. Tiempo de imprsión Vs dimensión X</t>
  </si>
  <si>
    <t>Fig. 94. Tiempo de impresión Vs dimensión Y</t>
  </si>
  <si>
    <t>Fig.95. Tiempo de impresión Vs dimensión Z</t>
  </si>
  <si>
    <t>Fig.96. Tiempo de impresión Vs volumne ocupado</t>
  </si>
  <si>
    <t>FIG 97. Tiempo de impresión Vs área de máquina ocupada</t>
  </si>
  <si>
    <t>TABLA XLVII</t>
  </si>
  <si>
    <t>TABLA XLVIII</t>
  </si>
  <si>
    <t>TABLA XLIX</t>
  </si>
  <si>
    <t>TABLA L</t>
  </si>
  <si>
    <t>TABLA LI</t>
  </si>
  <si>
    <t>TABLA LII</t>
  </si>
  <si>
    <t>TABLA LIII</t>
  </si>
  <si>
    <t>Fig.98. Análisis exploratorio de datos</t>
  </si>
  <si>
    <t>Fig 99. Gráfica de disperción entre el tiempo de impresión y área desperdiciada*volumen</t>
  </si>
  <si>
    <t>Fig. 100. Gráfica de normalidad</t>
  </si>
  <si>
    <t>Fig.101. Análisis exploratorio de datos</t>
  </si>
  <si>
    <t>Fig.102 . Gráfica de disperción entre el tiempo de impresión y volumen</t>
  </si>
  <si>
    <t>Fig. 103. Grpafica de normalidad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</si>
</sst>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20" x14ac:knownFonts="1">
    <font>
      <sz val="11"/>
      <color theme="1"/>
      <name val="Calibri"/>
      <family val="2"/>
      <scheme val="minor"/>
    </font>
    <font>
      <b/>
      <sz val="11"/>
      <color theme="1"/>
      <name val="Calibri"/>
      <family val="2"/>
      <scheme val="minor"/>
    </font>
    <font>
      <sz val="10"/>
      <color theme="1"/>
      <name val="Times New Roman"/>
      <family val="1"/>
    </font>
    <font>
      <b/>
      <sz val="16"/>
      <color theme="1"/>
      <name val="Calibri"/>
      <family val="2"/>
      <scheme val="minor"/>
    </font>
    <font>
      <b/>
      <sz val="36"/>
      <color theme="1"/>
      <name val="Calibri"/>
      <family val="2"/>
      <scheme val="minor"/>
    </font>
    <font>
      <sz val="10"/>
      <name val="Arial"/>
      <family val="2"/>
    </font>
    <font>
      <b/>
      <sz val="10"/>
      <name val="Arial"/>
      <family val="2"/>
    </font>
    <font>
      <i/>
      <sz val="11"/>
      <color theme="1"/>
      <name val="Calibri"/>
      <family val="2"/>
      <scheme val="minor"/>
    </font>
    <font>
      <b/>
      <sz val="10"/>
      <color theme="1"/>
      <name val="Calibri"/>
      <family val="2"/>
      <scheme val="minor"/>
    </font>
    <font>
      <sz val="10"/>
      <color theme="1"/>
      <name val="Calibri"/>
      <family val="2"/>
      <scheme val="minor"/>
    </font>
    <font>
      <vertAlign val="subscript"/>
      <sz val="10"/>
      <color theme="1"/>
      <name val="Calibri"/>
      <family val="2"/>
      <scheme val="minor"/>
    </font>
    <font>
      <vertAlign val="superscript"/>
      <sz val="10"/>
      <color theme="1"/>
      <name val="Calibri"/>
      <family val="2"/>
      <scheme val="minor"/>
    </font>
    <font>
      <b/>
      <u/>
      <sz val="11"/>
      <color theme="1"/>
      <name val="Calibri"/>
      <family val="2"/>
      <scheme val="minor"/>
    </font>
    <font>
      <sz val="11"/>
      <color theme="1"/>
      <name val="Calibri"/>
      <family val="2"/>
    </font>
    <font>
      <sz val="11"/>
      <name val="Calibri"/>
      <family val="2"/>
    </font>
    <font>
      <sz val="11"/>
      <name val="Calibri"/>
      <family val="2"/>
      <scheme val="minor"/>
    </font>
    <font>
      <b/>
      <sz val="11"/>
      <color rgb="FF000000"/>
      <name val="Calibri"/>
      <family val="2"/>
      <scheme val="minor"/>
    </font>
    <font>
      <sz val="11"/>
      <color rgb="FF000000"/>
      <name val="Calibri"/>
      <family val="2"/>
      <scheme val="minor"/>
    </font>
    <font>
      <sz val="11"/>
      <color theme="1"/>
      <name val="Symbol"/>
      <family val="1"/>
      <charset val="2"/>
    </font>
    <font>
      <i/>
      <sz val="8"/>
      <color theme="1"/>
      <name val="Times New Roman"/>
      <family val="1"/>
    </font>
  </fonts>
  <fills count="12">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C6E0B4"/>
        <bgColor rgb="FF000000"/>
      </patternFill>
    </fill>
    <fill>
      <patternFill patternType="solid">
        <fgColor theme="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122">
    <xf numFmtId="0" fontId="0" fillId="0" borderId="0" xfId="0"/>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2" fontId="2" fillId="5" borderId="3" xfId="0" applyNumberFormat="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0" fillId="0" borderId="0" xfId="0" applyAlignment="1">
      <alignment horizontal="center"/>
    </xf>
    <xf numFmtId="0" fontId="2" fillId="6"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0" fillId="0" borderId="0" xfId="0" applyAlignment="1"/>
    <xf numFmtId="0" fontId="1" fillId="0" borderId="0" xfId="0" applyFont="1"/>
    <xf numFmtId="0" fontId="6" fillId="0" borderId="0" xfId="1" applyFont="1" applyAlignment="1">
      <alignment horizontal="center"/>
    </xf>
    <xf numFmtId="0" fontId="7" fillId="0" borderId="4" xfId="0" applyFont="1" applyFill="1" applyBorder="1" applyAlignment="1">
      <alignment horizontal="center"/>
    </xf>
    <xf numFmtId="0" fontId="1" fillId="0" borderId="0" xfId="0" applyFont="1" applyFill="1" applyBorder="1" applyAlignment="1">
      <alignment horizontal="center"/>
    </xf>
    <xf numFmtId="0" fontId="0" fillId="0" borderId="0" xfId="0" applyFont="1"/>
    <xf numFmtId="0" fontId="1" fillId="0" borderId="0" xfId="0" applyFont="1" applyAlignment="1">
      <alignment vertical="center"/>
    </xf>
    <xf numFmtId="2" fontId="0" fillId="0" borderId="0" xfId="0" applyNumberFormat="1"/>
    <xf numFmtId="0" fontId="0" fillId="0" borderId="0" xfId="0" applyFill="1" applyBorder="1" applyAlignment="1"/>
    <xf numFmtId="0" fontId="0" fillId="0" borderId="0" xfId="0" applyFont="1" applyFill="1" applyBorder="1" applyAlignment="1">
      <alignment horizontal="center"/>
    </xf>
    <xf numFmtId="0" fontId="2" fillId="6" borderId="1" xfId="0" applyNumberFormat="1" applyFont="1" applyFill="1" applyBorder="1" applyAlignment="1">
      <alignment horizontal="center" vertical="center" wrapText="1"/>
    </xf>
    <xf numFmtId="0" fontId="0" fillId="5" borderId="0" xfId="0" applyFill="1" applyBorder="1" applyAlignment="1"/>
    <xf numFmtId="2" fontId="0" fillId="6" borderId="1" xfId="0" applyNumberFormat="1" applyFill="1" applyBorder="1" applyAlignment="1">
      <alignment horizontal="center" vertical="center" wrapText="1"/>
    </xf>
    <xf numFmtId="0" fontId="0" fillId="0" borderId="5" xfId="0" applyFill="1" applyBorder="1" applyAlignment="1"/>
    <xf numFmtId="0" fontId="0" fillId="0" borderId="0" xfId="0" applyBorder="1"/>
    <xf numFmtId="0" fontId="0" fillId="6" borderId="0" xfId="0" applyFill="1" applyBorder="1" applyAlignment="1"/>
    <xf numFmtId="0" fontId="8" fillId="7" borderId="1" xfId="0" applyFont="1" applyFill="1" applyBorder="1" applyAlignment="1">
      <alignment horizontal="center"/>
    </xf>
    <xf numFmtId="0" fontId="1" fillId="7" borderId="1" xfId="0" applyFont="1" applyFill="1" applyBorder="1" applyAlignment="1">
      <alignment horizontal="center"/>
    </xf>
    <xf numFmtId="0" fontId="1" fillId="8" borderId="1" xfId="0" applyFont="1" applyFill="1" applyBorder="1" applyAlignment="1">
      <alignment horizontal="center"/>
    </xf>
    <xf numFmtId="0" fontId="0" fillId="0" borderId="1" xfId="0" applyBorder="1"/>
    <xf numFmtId="0" fontId="0" fillId="7" borderId="1" xfId="0" applyFill="1" applyBorder="1" applyAlignment="1">
      <alignment horizontal="center"/>
    </xf>
    <xf numFmtId="0" fontId="0" fillId="0" borderId="0" xfId="0" applyAlignment="1">
      <alignment vertical="center" wrapText="1"/>
    </xf>
    <xf numFmtId="0" fontId="9" fillId="6" borderId="1" xfId="0" applyFont="1" applyFill="1" applyBorder="1"/>
    <xf numFmtId="0" fontId="9" fillId="6" borderId="1" xfId="0" applyFont="1" applyFill="1" applyBorder="1" applyAlignment="1">
      <alignment horizontal="center"/>
    </xf>
    <xf numFmtId="0" fontId="9" fillId="0" borderId="1" xfId="0" applyFont="1" applyBorder="1" applyAlignment="1">
      <alignment horizontal="center"/>
    </xf>
    <xf numFmtId="0" fontId="9" fillId="0" borderId="1" xfId="0" applyFont="1" applyBorder="1"/>
    <xf numFmtId="0" fontId="2" fillId="6" borderId="1" xfId="0" applyFont="1" applyFill="1" applyBorder="1" applyAlignment="1">
      <alignment horizontal="center" vertical="center"/>
    </xf>
    <xf numFmtId="0" fontId="9" fillId="5" borderId="1" xfId="0" applyFont="1" applyFill="1" applyBorder="1"/>
    <xf numFmtId="0" fontId="0" fillId="5" borderId="0" xfId="0" applyFill="1" applyAlignment="1">
      <alignment horizontal="center"/>
    </xf>
    <xf numFmtId="0" fontId="9" fillId="5" borderId="1" xfId="0" applyFont="1" applyFill="1" applyBorder="1" applyAlignment="1">
      <alignment horizontal="center"/>
    </xf>
    <xf numFmtId="0" fontId="9" fillId="0" borderId="1" xfId="0" applyFont="1" applyFill="1" applyBorder="1"/>
    <xf numFmtId="0" fontId="9" fillId="0" borderId="1" xfId="0" applyFont="1" applyFill="1" applyBorder="1" applyAlignment="1">
      <alignment horizontal="center"/>
    </xf>
    <xf numFmtId="0" fontId="7" fillId="0" borderId="4" xfId="0" applyFont="1" applyFill="1" applyBorder="1" applyAlignment="1">
      <alignment horizontal="centerContinuous"/>
    </xf>
    <xf numFmtId="0" fontId="2" fillId="3" borderId="2" xfId="0" applyFont="1" applyFill="1" applyBorder="1" applyAlignment="1">
      <alignment vertical="center" wrapText="1"/>
    </xf>
    <xf numFmtId="164" fontId="0" fillId="0" borderId="0" xfId="0" applyNumberFormat="1" applyFill="1" applyBorder="1" applyAlignment="1"/>
    <xf numFmtId="165" fontId="0" fillId="0" borderId="0" xfId="0" applyNumberFormat="1" applyFill="1" applyBorder="1" applyAlignment="1"/>
    <xf numFmtId="0" fontId="0" fillId="0" borderId="0" xfId="0" applyAlignment="1">
      <alignment wrapText="1"/>
    </xf>
    <xf numFmtId="0" fontId="0" fillId="0" borderId="0" xfId="0" applyAlignment="1">
      <alignment horizontal="center" wrapText="1"/>
    </xf>
    <xf numFmtId="0" fontId="4" fillId="0" borderId="0" xfId="0" applyFont="1" applyAlignment="1">
      <alignment vertical="center"/>
    </xf>
    <xf numFmtId="9" fontId="0" fillId="0" borderId="0" xfId="0" applyNumberFormat="1"/>
    <xf numFmtId="0" fontId="0" fillId="0" borderId="1" xfId="0" applyFill="1" applyBorder="1"/>
    <xf numFmtId="0" fontId="0" fillId="0" borderId="0" xfId="0" applyFill="1" applyAlignment="1">
      <alignment horizontal="center"/>
    </xf>
    <xf numFmtId="0" fontId="0" fillId="0" borderId="0" xfId="0" applyFill="1" applyAlignment="1">
      <alignment horizontal="left" vertical="center" wrapText="1"/>
    </xf>
    <xf numFmtId="0" fontId="0" fillId="0" borderId="0" xfId="0" applyFill="1"/>
    <xf numFmtId="0" fontId="6" fillId="0" borderId="0" xfId="1" applyFont="1" applyFill="1" applyAlignment="1">
      <alignment horizontal="center"/>
    </xf>
    <xf numFmtId="0" fontId="0" fillId="5" borderId="5" xfId="0" applyFill="1" applyBorder="1" applyAlignment="1"/>
    <xf numFmtId="0" fontId="19" fillId="0" borderId="0" xfId="0" applyFont="1" applyAlignment="1"/>
    <xf numFmtId="0" fontId="19" fillId="0" borderId="0" xfId="0" applyFont="1" applyAlignment="1">
      <alignment vertical="center"/>
    </xf>
    <xf numFmtId="0" fontId="19" fillId="0" borderId="0" xfId="0" applyFont="1" applyAlignment="1">
      <alignment horizontal="center"/>
    </xf>
    <xf numFmtId="0" fontId="5" fillId="0" borderId="0" xfId="1" applyBorder="1" applyAlignment="1">
      <alignment horizontal="center" wrapText="1"/>
    </xf>
    <xf numFmtId="0" fontId="7" fillId="0" borderId="0" xfId="0" applyFont="1"/>
    <xf numFmtId="14" fontId="0" fillId="0" borderId="0" xfId="0" applyNumberFormat="1"/>
    <xf numFmtId="0" fontId="17" fillId="11" borderId="0" xfId="0" applyFont="1" applyFill="1" applyAlignment="1">
      <alignment vertical="center" wrapText="1"/>
    </xf>
    <xf numFmtId="0" fontId="19" fillId="0" borderId="0" xfId="0" applyFont="1" applyAlignment="1">
      <alignment horizontal="center"/>
    </xf>
    <xf numFmtId="0" fontId="19"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xf>
    <xf numFmtId="0" fontId="0" fillId="0" borderId="0" xfId="0" applyAlignment="1">
      <alignment horizontal="left" vertic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7" fillId="0" borderId="0" xfId="0" applyFont="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0" fillId="0" borderId="0" xfId="0" applyAlignment="1">
      <alignment horizontal="center" wrapText="1"/>
    </xf>
    <xf numFmtId="0" fontId="3" fillId="4" borderId="0" xfId="0" applyFont="1" applyFill="1" applyAlignment="1">
      <alignment horizontal="center" vertical="center"/>
    </xf>
    <xf numFmtId="0" fontId="0" fillId="0" borderId="1" xfId="0" applyFill="1" applyBorder="1" applyAlignment="1">
      <alignment horizontal="center"/>
    </xf>
    <xf numFmtId="0" fontId="5" fillId="0" borderId="1" xfId="1" applyFill="1" applyBorder="1" applyAlignment="1">
      <alignment horizontal="center" vertical="center" wrapText="1"/>
    </xf>
    <xf numFmtId="0" fontId="7" fillId="0" borderId="15" xfId="0" applyFont="1" applyBorder="1" applyAlignment="1">
      <alignment horizontal="center"/>
    </xf>
    <xf numFmtId="0" fontId="17" fillId="11" borderId="1" xfId="0" applyFont="1" applyFill="1" applyBorder="1" applyAlignment="1">
      <alignment horizontal="center" vertical="center" wrapText="1"/>
    </xf>
    <xf numFmtId="0" fontId="0" fillId="0" borderId="6" xfId="0" applyFill="1" applyBorder="1" applyAlignment="1">
      <alignment horizontal="center"/>
    </xf>
    <xf numFmtId="0" fontId="0" fillId="0" borderId="8" xfId="0" applyFill="1" applyBorder="1" applyAlignment="1">
      <alignment horizontal="center"/>
    </xf>
    <xf numFmtId="0" fontId="0" fillId="0" borderId="0" xfId="0" applyFill="1" applyAlignment="1">
      <alignment horizontal="left" vertical="center" wrapText="1"/>
    </xf>
    <xf numFmtId="0" fontId="0" fillId="0" borderId="1" xfId="0" applyFill="1" applyBorder="1" applyAlignment="1">
      <alignment horizontal="center" vertical="center" wrapText="1"/>
    </xf>
    <xf numFmtId="0" fontId="1" fillId="0" borderId="1" xfId="0" applyFont="1" applyFill="1" applyBorder="1" applyAlignment="1">
      <alignment horizontal="center"/>
    </xf>
    <xf numFmtId="0" fontId="5" fillId="0" borderId="1" xfId="1" applyFill="1" applyBorder="1" applyAlignment="1">
      <alignment horizontal="center"/>
    </xf>
    <xf numFmtId="0" fontId="17" fillId="0" borderId="0" xfId="0" applyFont="1" applyAlignment="1">
      <alignment horizontal="center" vertical="center" wrapText="1"/>
    </xf>
    <xf numFmtId="0" fontId="5" fillId="0" borderId="1" xfId="1" applyBorder="1" applyAlignment="1">
      <alignment horizont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1" xfId="0" applyBorder="1" applyAlignment="1">
      <alignment horizontal="center"/>
    </xf>
    <xf numFmtId="0" fontId="5" fillId="0" borderId="1" xfId="1" applyBorder="1" applyAlignment="1">
      <alignment horizontal="center" wrapText="1"/>
    </xf>
    <xf numFmtId="0" fontId="0" fillId="0" borderId="1"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1" fillId="0" borderId="0" xfId="0" applyFont="1" applyAlignment="1">
      <alignment horizontal="center"/>
    </xf>
    <xf numFmtId="0" fontId="0" fillId="9" borderId="1" xfId="0" applyFill="1" applyBorder="1" applyAlignment="1">
      <alignment horizontal="center"/>
    </xf>
    <xf numFmtId="0" fontId="16" fillId="10" borderId="0" xfId="0" applyFont="1" applyFill="1" applyAlignment="1">
      <alignment horizontal="center"/>
    </xf>
    <xf numFmtId="0" fontId="5" fillId="0" borderId="1" xfId="1" applyFont="1" applyBorder="1" applyAlignment="1">
      <alignment horizontal="center"/>
    </xf>
    <xf numFmtId="0" fontId="12" fillId="9" borderId="1" xfId="0" applyFont="1" applyFill="1" applyBorder="1" applyAlignment="1">
      <alignment horizontal="center"/>
    </xf>
    <xf numFmtId="0" fontId="0" fillId="0" borderId="0" xfId="0" applyAlignment="1">
      <alignment horizontal="left" vertical="center"/>
    </xf>
    <xf numFmtId="0" fontId="0" fillId="9" borderId="1" xfId="0" applyFill="1" applyBorder="1" applyAlignment="1">
      <alignment horizontal="center" wrapText="1"/>
    </xf>
    <xf numFmtId="0" fontId="1" fillId="0" borderId="1" xfId="0" applyFont="1" applyBorder="1" applyAlignment="1">
      <alignment horizontal="center"/>
    </xf>
    <xf numFmtId="0" fontId="1" fillId="0" borderId="0" xfId="0" applyFont="1" applyAlignment="1">
      <alignment horizontal="center" vertical="center"/>
    </xf>
    <xf numFmtId="0" fontId="0" fillId="0" borderId="0" xfId="0" applyAlignment="1">
      <alignment horizontal="center" vertical="center" wrapText="1"/>
    </xf>
    <xf numFmtId="0" fontId="0" fillId="9" borderId="1" xfId="0"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scatterChart>
        <c:scatterStyle val="lineMarker"/>
        <c:varyColors val="0"/>
        <c:ser>
          <c:idx val="0"/>
          <c:order val="0"/>
          <c:tx>
            <c:strRef>
              <c:f>Regresión!$CX$6</c:f>
              <c:strCache>
                <c:ptCount val="1"/>
                <c:pt idx="0">
                  <c:v>Y</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layout>
                <c:manualLayout>
                  <c:x val="0.11907587811556224"/>
                  <c:y val="-0.16863485436923586"/>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Regresión!$CV$7:$CV$41</c:f>
              <c:numCache>
                <c:formatCode>General</c:formatCode>
                <c:ptCount val="35"/>
                <c:pt idx="0">
                  <c:v>4513004800</c:v>
                </c:pt>
                <c:pt idx="1">
                  <c:v>4513004800</c:v>
                </c:pt>
                <c:pt idx="2">
                  <c:v>4513004800</c:v>
                </c:pt>
                <c:pt idx="3">
                  <c:v>4513004800</c:v>
                </c:pt>
                <c:pt idx="4">
                  <c:v>6006466993.408</c:v>
                </c:pt>
                <c:pt idx="5">
                  <c:v>5178814993.408</c:v>
                </c:pt>
                <c:pt idx="6">
                  <c:v>5178814993.408</c:v>
                </c:pt>
                <c:pt idx="7">
                  <c:v>2727165014.4420004</c:v>
                </c:pt>
                <c:pt idx="8">
                  <c:v>2448310364.4420004</c:v>
                </c:pt>
                <c:pt idx="9">
                  <c:v>2727165014.4420004</c:v>
                </c:pt>
                <c:pt idx="10">
                  <c:v>1687238643.0550001</c:v>
                </c:pt>
                <c:pt idx="11">
                  <c:v>1037299200</c:v>
                </c:pt>
                <c:pt idx="12">
                  <c:v>8161485296.25</c:v>
                </c:pt>
                <c:pt idx="13">
                  <c:v>2294132960</c:v>
                </c:pt>
                <c:pt idx="14">
                  <c:v>2142286847.6549397</c:v>
                </c:pt>
                <c:pt idx="15">
                  <c:v>2306530591.9039998</c:v>
                </c:pt>
                <c:pt idx="16">
                  <c:v>14953473000</c:v>
                </c:pt>
                <c:pt idx="17">
                  <c:v>1154926080</c:v>
                </c:pt>
                <c:pt idx="18">
                  <c:v>2811831750</c:v>
                </c:pt>
                <c:pt idx="19">
                  <c:v>2443693382.7228999</c:v>
                </c:pt>
                <c:pt idx="20">
                  <c:v>1718962240.2427001</c:v>
                </c:pt>
                <c:pt idx="21">
                  <c:v>2152146403.4067497</c:v>
                </c:pt>
                <c:pt idx="22">
                  <c:v>3146802761.8125</c:v>
                </c:pt>
                <c:pt idx="23">
                  <c:v>1792030703.3640003</c:v>
                </c:pt>
                <c:pt idx="24">
                  <c:v>806853782.84544003</c:v>
                </c:pt>
                <c:pt idx="25">
                  <c:v>1925696186.1978798</c:v>
                </c:pt>
                <c:pt idx="26">
                  <c:v>1008630496.3656</c:v>
                </c:pt>
                <c:pt idx="27">
                  <c:v>915151671.60768008</c:v>
                </c:pt>
                <c:pt idx="28">
                  <c:v>613027659.81550002</c:v>
                </c:pt>
                <c:pt idx="29">
                  <c:v>938466025.13471997</c:v>
                </c:pt>
                <c:pt idx="30">
                  <c:v>1220599780.3999999</c:v>
                </c:pt>
                <c:pt idx="31">
                  <c:v>1242541272.6089997</c:v>
                </c:pt>
                <c:pt idx="32">
                  <c:v>501072507.59939998</c:v>
                </c:pt>
                <c:pt idx="33">
                  <c:v>1302835560.0907502</c:v>
                </c:pt>
                <c:pt idx="34">
                  <c:v>3994536768.6892505</c:v>
                </c:pt>
              </c:numCache>
            </c:numRef>
          </c:xVal>
          <c:yVal>
            <c:numRef>
              <c:f>Regresión!$CX$7:$CX$41</c:f>
              <c:numCache>
                <c:formatCode>General</c:formatCode>
                <c:ptCount val="35"/>
                <c:pt idx="0">
                  <c:v>118.31666666666666</c:v>
                </c:pt>
                <c:pt idx="1">
                  <c:v>118.75</c:v>
                </c:pt>
                <c:pt idx="2">
                  <c:v>134.03333333333333</c:v>
                </c:pt>
                <c:pt idx="3">
                  <c:v>144.38333333333333</c:v>
                </c:pt>
                <c:pt idx="4">
                  <c:v>159.93333333333334</c:v>
                </c:pt>
                <c:pt idx="5">
                  <c:v>186.05</c:v>
                </c:pt>
                <c:pt idx="6">
                  <c:v>168.83333333333334</c:v>
                </c:pt>
                <c:pt idx="7">
                  <c:v>110.26666666666667</c:v>
                </c:pt>
                <c:pt idx="8">
                  <c:v>107.78333333333333</c:v>
                </c:pt>
                <c:pt idx="9">
                  <c:v>114.5</c:v>
                </c:pt>
                <c:pt idx="10">
                  <c:v>81.583333333333329</c:v>
                </c:pt>
                <c:pt idx="11">
                  <c:v>76.033333333333331</c:v>
                </c:pt>
                <c:pt idx="12">
                  <c:v>207.13333333333335</c:v>
                </c:pt>
                <c:pt idx="13">
                  <c:v>49.466666666666661</c:v>
                </c:pt>
                <c:pt idx="14">
                  <c:v>66.38333333333334</c:v>
                </c:pt>
                <c:pt idx="15">
                  <c:v>50.1</c:v>
                </c:pt>
                <c:pt idx="16">
                  <c:v>278.8</c:v>
                </c:pt>
                <c:pt idx="17">
                  <c:v>45.233333333333334</c:v>
                </c:pt>
                <c:pt idx="18">
                  <c:v>102.65</c:v>
                </c:pt>
                <c:pt idx="19">
                  <c:v>57.3</c:v>
                </c:pt>
                <c:pt idx="20">
                  <c:v>66.38333333333334</c:v>
                </c:pt>
                <c:pt idx="21">
                  <c:v>123.01666666666667</c:v>
                </c:pt>
                <c:pt idx="22">
                  <c:v>109.33333333333334</c:v>
                </c:pt>
                <c:pt idx="23">
                  <c:v>110.15</c:v>
                </c:pt>
                <c:pt idx="24">
                  <c:v>103.55</c:v>
                </c:pt>
                <c:pt idx="25">
                  <c:v>136.41666666666666</c:v>
                </c:pt>
                <c:pt idx="26">
                  <c:v>150.03333333333333</c:v>
                </c:pt>
                <c:pt idx="27">
                  <c:v>116.96666666666665</c:v>
                </c:pt>
                <c:pt idx="28">
                  <c:v>94.566666666666663</c:v>
                </c:pt>
                <c:pt idx="29">
                  <c:v>76.399999999999991</c:v>
                </c:pt>
                <c:pt idx="30">
                  <c:v>130.26666666666668</c:v>
                </c:pt>
                <c:pt idx="31">
                  <c:v>119.33333333333333</c:v>
                </c:pt>
                <c:pt idx="32">
                  <c:v>40.616666666666667</c:v>
                </c:pt>
                <c:pt idx="33">
                  <c:v>53.733333333333327</c:v>
                </c:pt>
                <c:pt idx="34">
                  <c:v>195.43333333333334</c:v>
                </c:pt>
              </c:numCache>
            </c:numRef>
          </c:yVal>
          <c:smooth val="0"/>
          <c:extLst>
            <c:ext xmlns:c16="http://schemas.microsoft.com/office/drawing/2014/chart" uri="{C3380CC4-5D6E-409C-BE32-E72D297353CC}">
              <c16:uniqueId val="{00000000-CAA2-4839-869F-CF6D9EFBC9D8}"/>
            </c:ext>
          </c:extLst>
        </c:ser>
        <c:dLbls>
          <c:showLegendKey val="0"/>
          <c:showVal val="0"/>
          <c:showCatName val="0"/>
          <c:showSerName val="0"/>
          <c:showPercent val="0"/>
          <c:showBubbleSize val="0"/>
        </c:dLbls>
        <c:axId val="615367720"/>
        <c:axId val="615360504"/>
      </c:scatterChart>
      <c:valAx>
        <c:axId val="615367720"/>
        <c:scaling>
          <c:orientation val="minMax"/>
          <c:max val="16000000000"/>
          <c:min val="0"/>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Áre</a:t>
                </a:r>
                <a:r>
                  <a:rPr lang="es-CO" baseline="0"/>
                  <a:t> desperdiciada(mm)*Volumen ocupado(mm3)</a:t>
                </a:r>
                <a:endParaRPr lang="es-CO"/>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0"/>
        <c:majorTickMark val="none"/>
        <c:minorTickMark val="none"/>
        <c:tickLblPos val="nextTo"/>
        <c:spPr>
          <a:noFill/>
          <a:ln w="9525" cap="flat" cmpd="sng" algn="ctr">
            <a:solidFill>
              <a:schemeClr val="accent1">
                <a:alpha val="91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15360504"/>
        <c:crosses val="autoZero"/>
        <c:crossBetween val="midCat"/>
      </c:valAx>
      <c:valAx>
        <c:axId val="6153605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Tiempo total de impresiòn (min)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1536772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scatterChart>
        <c:scatterStyle val="lineMarker"/>
        <c:varyColors val="0"/>
        <c:ser>
          <c:idx val="0"/>
          <c:order val="0"/>
          <c:tx>
            <c:strRef>
              <c:f>Regresión!$DW$6</c:f>
              <c:strCache>
                <c:ptCount val="1"/>
                <c:pt idx="0">
                  <c:v>Y</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layout>
                <c:manualLayout>
                  <c:x val="0.15323245173302796"/>
                  <c:y val="-9.6067391355835821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Regresión!$DV$7:$DV$41</c:f>
              <c:numCache>
                <c:formatCode>General</c:formatCode>
                <c:ptCount val="35"/>
                <c:pt idx="0">
                  <c:v>142600</c:v>
                </c:pt>
                <c:pt idx="1">
                  <c:v>142600</c:v>
                </c:pt>
                <c:pt idx="2">
                  <c:v>142600</c:v>
                </c:pt>
                <c:pt idx="3">
                  <c:v>142600</c:v>
                </c:pt>
                <c:pt idx="4">
                  <c:v>220707.20000000001</c:v>
                </c:pt>
                <c:pt idx="5">
                  <c:v>220707.20000000001</c:v>
                </c:pt>
                <c:pt idx="6">
                  <c:v>220707.20000000001</c:v>
                </c:pt>
                <c:pt idx="7">
                  <c:v>74361.240000000005</c:v>
                </c:pt>
                <c:pt idx="8">
                  <c:v>74361.240000000005</c:v>
                </c:pt>
                <c:pt idx="9">
                  <c:v>74361.240000000005</c:v>
                </c:pt>
                <c:pt idx="10">
                  <c:v>49166.75</c:v>
                </c:pt>
                <c:pt idx="11">
                  <c:v>32640</c:v>
                </c:pt>
                <c:pt idx="12">
                  <c:v>272415</c:v>
                </c:pt>
                <c:pt idx="13">
                  <c:v>74480</c:v>
                </c:pt>
                <c:pt idx="14">
                  <c:v>59485.313999999991</c:v>
                </c:pt>
                <c:pt idx="15">
                  <c:v>78435.28</c:v>
                </c:pt>
                <c:pt idx="16">
                  <c:v>600300</c:v>
                </c:pt>
                <c:pt idx="17">
                  <c:v>35280</c:v>
                </c:pt>
                <c:pt idx="18">
                  <c:v>86385</c:v>
                </c:pt>
                <c:pt idx="19">
                  <c:v>94228.090000000011</c:v>
                </c:pt>
                <c:pt idx="20">
                  <c:v>51262.130000000005</c:v>
                </c:pt>
                <c:pt idx="21">
                  <c:v>65739.384999999995</c:v>
                </c:pt>
                <c:pt idx="22">
                  <c:v>96504.75</c:v>
                </c:pt>
                <c:pt idx="23">
                  <c:v>63896.580000000009</c:v>
                </c:pt>
                <c:pt idx="24">
                  <c:v>26588.928</c:v>
                </c:pt>
                <c:pt idx="25">
                  <c:v>60070.741999999991</c:v>
                </c:pt>
                <c:pt idx="26">
                  <c:v>30394.92</c:v>
                </c:pt>
                <c:pt idx="27">
                  <c:v>32365.008000000005</c:v>
                </c:pt>
                <c:pt idx="28">
                  <c:v>20114.349999999999</c:v>
                </c:pt>
                <c:pt idx="29">
                  <c:v>29169.312000000002</c:v>
                </c:pt>
                <c:pt idx="30">
                  <c:v>40640.6</c:v>
                </c:pt>
                <c:pt idx="31">
                  <c:v>36262.589999999997</c:v>
                </c:pt>
                <c:pt idx="32">
                  <c:v>15007.410000000002</c:v>
                </c:pt>
                <c:pt idx="33">
                  <c:v>35164.395000000004</c:v>
                </c:pt>
                <c:pt idx="34">
                  <c:v>135805.54500000001</c:v>
                </c:pt>
              </c:numCache>
            </c:numRef>
          </c:xVal>
          <c:yVal>
            <c:numRef>
              <c:f>Regresión!$DW$7:$DW$41</c:f>
              <c:numCache>
                <c:formatCode>General</c:formatCode>
                <c:ptCount val="35"/>
                <c:pt idx="0">
                  <c:v>118.31666666666666</c:v>
                </c:pt>
                <c:pt idx="1">
                  <c:v>118.75</c:v>
                </c:pt>
                <c:pt idx="2">
                  <c:v>134.03333333333333</c:v>
                </c:pt>
                <c:pt idx="3">
                  <c:v>144.38333333333333</c:v>
                </c:pt>
                <c:pt idx="4">
                  <c:v>159.93333333333334</c:v>
                </c:pt>
                <c:pt idx="5">
                  <c:v>186.05</c:v>
                </c:pt>
                <c:pt idx="6">
                  <c:v>168.83333333333334</c:v>
                </c:pt>
                <c:pt idx="7">
                  <c:v>110.26666666666667</c:v>
                </c:pt>
                <c:pt idx="8">
                  <c:v>107.78333333333333</c:v>
                </c:pt>
                <c:pt idx="9">
                  <c:v>114.5</c:v>
                </c:pt>
                <c:pt idx="10">
                  <c:v>81.583333333333329</c:v>
                </c:pt>
                <c:pt idx="11">
                  <c:v>76.033333333333331</c:v>
                </c:pt>
                <c:pt idx="12">
                  <c:v>207.13333333333335</c:v>
                </c:pt>
                <c:pt idx="13">
                  <c:v>49.466666666666661</c:v>
                </c:pt>
                <c:pt idx="14">
                  <c:v>66.38333333333334</c:v>
                </c:pt>
                <c:pt idx="15">
                  <c:v>50.1</c:v>
                </c:pt>
                <c:pt idx="16">
                  <c:v>278.8</c:v>
                </c:pt>
                <c:pt idx="17">
                  <c:v>45.233333333333334</c:v>
                </c:pt>
                <c:pt idx="18">
                  <c:v>102.65</c:v>
                </c:pt>
                <c:pt idx="19">
                  <c:v>57.3</c:v>
                </c:pt>
                <c:pt idx="20">
                  <c:v>66.38333333333334</c:v>
                </c:pt>
                <c:pt idx="21">
                  <c:v>123.01666666666667</c:v>
                </c:pt>
                <c:pt idx="22">
                  <c:v>109.33333333333334</c:v>
                </c:pt>
                <c:pt idx="23">
                  <c:v>110.15</c:v>
                </c:pt>
                <c:pt idx="24">
                  <c:v>103.55</c:v>
                </c:pt>
                <c:pt idx="25">
                  <c:v>136.41666666666666</c:v>
                </c:pt>
                <c:pt idx="26">
                  <c:v>150.03333333333333</c:v>
                </c:pt>
                <c:pt idx="27">
                  <c:v>116.96666666666665</c:v>
                </c:pt>
                <c:pt idx="28">
                  <c:v>94.566666666666663</c:v>
                </c:pt>
                <c:pt idx="29">
                  <c:v>76.399999999999991</c:v>
                </c:pt>
                <c:pt idx="30">
                  <c:v>130.26666666666668</c:v>
                </c:pt>
                <c:pt idx="31">
                  <c:v>119.33333333333333</c:v>
                </c:pt>
                <c:pt idx="32">
                  <c:v>40.616666666666667</c:v>
                </c:pt>
                <c:pt idx="33">
                  <c:v>53.733333333333327</c:v>
                </c:pt>
                <c:pt idx="34">
                  <c:v>195.43333333333334</c:v>
                </c:pt>
              </c:numCache>
            </c:numRef>
          </c:yVal>
          <c:smooth val="0"/>
          <c:extLst>
            <c:ext xmlns:c16="http://schemas.microsoft.com/office/drawing/2014/chart" uri="{C3380CC4-5D6E-409C-BE32-E72D297353CC}">
              <c16:uniqueId val="{00000000-BDEE-4672-AA65-04733B6A2C16}"/>
            </c:ext>
          </c:extLst>
        </c:ser>
        <c:dLbls>
          <c:showLegendKey val="0"/>
          <c:showVal val="0"/>
          <c:showCatName val="0"/>
          <c:showSerName val="0"/>
          <c:showPercent val="0"/>
          <c:showBubbleSize val="0"/>
        </c:dLbls>
        <c:axId val="715137752"/>
        <c:axId val="715140376"/>
      </c:scatterChart>
      <c:valAx>
        <c:axId val="71513775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Volumen</a:t>
                </a:r>
                <a:r>
                  <a:rPr lang="es-MX" baseline="0"/>
                  <a:t> Ocupado (mm^3)</a:t>
                </a:r>
                <a:endParaRPr lang="es-MX"/>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15140376"/>
        <c:crosses val="autoZero"/>
        <c:crossBetween val="midCat"/>
      </c:valAx>
      <c:valAx>
        <c:axId val="7151403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Tíiempo</a:t>
                </a:r>
                <a:r>
                  <a:rPr lang="es-MX" baseline="0"/>
                  <a:t> Total (min)</a:t>
                </a:r>
                <a:r>
                  <a:rPr lang="es-MX"/>
                  <a:t>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1513775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40.png"/><Relationship Id="rId13" Type="http://schemas.openxmlformats.org/officeDocument/2006/relationships/image" Target="../media/image45.png"/><Relationship Id="rId3" Type="http://schemas.openxmlformats.org/officeDocument/2006/relationships/image" Target="../media/image35.png"/><Relationship Id="rId7" Type="http://schemas.openxmlformats.org/officeDocument/2006/relationships/image" Target="../media/image39.png"/><Relationship Id="rId12" Type="http://schemas.openxmlformats.org/officeDocument/2006/relationships/image" Target="../media/image44.png"/><Relationship Id="rId2" Type="http://schemas.openxmlformats.org/officeDocument/2006/relationships/image" Target="../media/image34.png"/><Relationship Id="rId1" Type="http://schemas.openxmlformats.org/officeDocument/2006/relationships/image" Target="../media/image33.png"/><Relationship Id="rId6" Type="http://schemas.openxmlformats.org/officeDocument/2006/relationships/image" Target="../media/image38.png"/><Relationship Id="rId11" Type="http://schemas.openxmlformats.org/officeDocument/2006/relationships/image" Target="../media/image43.png"/><Relationship Id="rId5" Type="http://schemas.openxmlformats.org/officeDocument/2006/relationships/image" Target="../media/image37.png"/><Relationship Id="rId15" Type="http://schemas.openxmlformats.org/officeDocument/2006/relationships/chart" Target="../charts/chart2.xml"/><Relationship Id="rId10" Type="http://schemas.openxmlformats.org/officeDocument/2006/relationships/image" Target="../media/image42.png"/><Relationship Id="rId4" Type="http://schemas.openxmlformats.org/officeDocument/2006/relationships/image" Target="../media/image36.png"/><Relationship Id="rId9" Type="http://schemas.openxmlformats.org/officeDocument/2006/relationships/image" Target="../media/image41.png"/><Relationship Id="rId14"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emf"/><Relationship Id="rId31" Type="http://schemas.openxmlformats.org/officeDocument/2006/relationships/image" Target="../media/image31.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12700</xdr:colOff>
          <xdr:row>5</xdr:row>
          <xdr:rowOff>0</xdr:rowOff>
        </xdr:from>
        <xdr:to>
          <xdr:col>23</xdr:col>
          <xdr:colOff>749300</xdr:colOff>
          <xdr:row>23</xdr:row>
          <xdr:rowOff>101600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5</xdr:row>
          <xdr:rowOff>0</xdr:rowOff>
        </xdr:from>
        <xdr:to>
          <xdr:col>31</xdr:col>
          <xdr:colOff>0</xdr:colOff>
          <xdr:row>23</xdr:row>
          <xdr:rowOff>101600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xdr:row>
          <xdr:rowOff>0</xdr:rowOff>
        </xdr:from>
        <xdr:to>
          <xdr:col>38</xdr:col>
          <xdr:colOff>38100</xdr:colOff>
          <xdr:row>23</xdr:row>
          <xdr:rowOff>152400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25</xdr:row>
          <xdr:rowOff>0</xdr:rowOff>
        </xdr:from>
        <xdr:to>
          <xdr:col>24</xdr:col>
          <xdr:colOff>0</xdr:colOff>
          <xdr:row>43</xdr:row>
          <xdr:rowOff>101600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25</xdr:row>
          <xdr:rowOff>0</xdr:rowOff>
        </xdr:from>
        <xdr:to>
          <xdr:col>31</xdr:col>
          <xdr:colOff>25400</xdr:colOff>
          <xdr:row>43</xdr:row>
          <xdr:rowOff>127000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128</xdr:row>
          <xdr:rowOff>0</xdr:rowOff>
        </xdr:from>
        <xdr:to>
          <xdr:col>30</xdr:col>
          <xdr:colOff>749300</xdr:colOff>
          <xdr:row>146</xdr:row>
          <xdr:rowOff>101600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127</xdr:row>
          <xdr:rowOff>177800</xdr:rowOff>
        </xdr:from>
        <xdr:to>
          <xdr:col>24</xdr:col>
          <xdr:colOff>25400</xdr:colOff>
          <xdr:row>146</xdr:row>
          <xdr:rowOff>101600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12700</xdr:colOff>
          <xdr:row>108</xdr:row>
          <xdr:rowOff>25400</xdr:rowOff>
        </xdr:from>
        <xdr:to>
          <xdr:col>38</xdr:col>
          <xdr:colOff>25400</xdr:colOff>
          <xdr:row>127</xdr:row>
          <xdr:rowOff>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25400</xdr:colOff>
          <xdr:row>108</xdr:row>
          <xdr:rowOff>25400</xdr:rowOff>
        </xdr:from>
        <xdr:to>
          <xdr:col>31</xdr:col>
          <xdr:colOff>25400</xdr:colOff>
          <xdr:row>127</xdr:row>
          <xdr:rowOff>0</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12700</xdr:colOff>
          <xdr:row>108</xdr:row>
          <xdr:rowOff>25400</xdr:rowOff>
        </xdr:from>
        <xdr:to>
          <xdr:col>24</xdr:col>
          <xdr:colOff>25400</xdr:colOff>
          <xdr:row>127</xdr:row>
          <xdr:rowOff>0</xdr:rowOff>
        </xdr:to>
        <xdr:sp macro="" textlink="">
          <xdr:nvSpPr>
            <xdr:cNvPr id="1034" name="Object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12700</xdr:colOff>
          <xdr:row>168</xdr:row>
          <xdr:rowOff>25400</xdr:rowOff>
        </xdr:from>
        <xdr:to>
          <xdr:col>24</xdr:col>
          <xdr:colOff>25400</xdr:colOff>
          <xdr:row>186</xdr:row>
          <xdr:rowOff>152400</xdr:rowOff>
        </xdr:to>
        <xdr:sp macro="" textlink="">
          <xdr:nvSpPr>
            <xdr:cNvPr id="1035" name="Object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12700</xdr:colOff>
          <xdr:row>168</xdr:row>
          <xdr:rowOff>25400</xdr:rowOff>
        </xdr:from>
        <xdr:to>
          <xdr:col>31</xdr:col>
          <xdr:colOff>0</xdr:colOff>
          <xdr:row>186</xdr:row>
          <xdr:rowOff>152400</xdr:rowOff>
        </xdr:to>
        <xdr:sp macro="" textlink="">
          <xdr:nvSpPr>
            <xdr:cNvPr id="1036" name="Object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12700</xdr:colOff>
          <xdr:row>168</xdr:row>
          <xdr:rowOff>25400</xdr:rowOff>
        </xdr:from>
        <xdr:to>
          <xdr:col>38</xdr:col>
          <xdr:colOff>0</xdr:colOff>
          <xdr:row>186</xdr:row>
          <xdr:rowOff>152400</xdr:rowOff>
        </xdr:to>
        <xdr:sp macro="" textlink="">
          <xdr:nvSpPr>
            <xdr:cNvPr id="1037" name="Object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12700</xdr:colOff>
          <xdr:row>188</xdr:row>
          <xdr:rowOff>25400</xdr:rowOff>
        </xdr:from>
        <xdr:to>
          <xdr:col>24</xdr:col>
          <xdr:colOff>0</xdr:colOff>
          <xdr:row>206</xdr:row>
          <xdr:rowOff>127000</xdr:rowOff>
        </xdr:to>
        <xdr:sp macro="" textlink="">
          <xdr:nvSpPr>
            <xdr:cNvPr id="1038" name="Object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188</xdr:row>
          <xdr:rowOff>12700</xdr:rowOff>
        </xdr:from>
        <xdr:to>
          <xdr:col>31</xdr:col>
          <xdr:colOff>25400</xdr:colOff>
          <xdr:row>206</xdr:row>
          <xdr:rowOff>139700</xdr:rowOff>
        </xdr:to>
        <xdr:sp macro="" textlink="">
          <xdr:nvSpPr>
            <xdr:cNvPr id="1039" name="Object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25</xdr:row>
          <xdr:rowOff>0</xdr:rowOff>
        </xdr:from>
        <xdr:to>
          <xdr:col>38</xdr:col>
          <xdr:colOff>38100</xdr:colOff>
          <xdr:row>43</xdr:row>
          <xdr:rowOff>139700</xdr:rowOff>
        </xdr:to>
        <xdr:sp macro="" textlink="">
          <xdr:nvSpPr>
            <xdr:cNvPr id="1040" name="Object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45</xdr:row>
          <xdr:rowOff>0</xdr:rowOff>
        </xdr:from>
        <xdr:to>
          <xdr:col>24</xdr:col>
          <xdr:colOff>0</xdr:colOff>
          <xdr:row>63</xdr:row>
          <xdr:rowOff>101600</xdr:rowOff>
        </xdr:to>
        <xdr:sp macro="" textlink="">
          <xdr:nvSpPr>
            <xdr:cNvPr id="1041" name="Object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45</xdr:row>
          <xdr:rowOff>0</xdr:rowOff>
        </xdr:from>
        <xdr:to>
          <xdr:col>31</xdr:col>
          <xdr:colOff>25400</xdr:colOff>
          <xdr:row>63</xdr:row>
          <xdr:rowOff>127000</xdr:rowOff>
        </xdr:to>
        <xdr:sp macro="" textlink="">
          <xdr:nvSpPr>
            <xdr:cNvPr id="1042" name="Object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45</xdr:row>
          <xdr:rowOff>0</xdr:rowOff>
        </xdr:from>
        <xdr:to>
          <xdr:col>37</xdr:col>
          <xdr:colOff>749300</xdr:colOff>
          <xdr:row>63</xdr:row>
          <xdr:rowOff>101600</xdr:rowOff>
        </xdr:to>
        <xdr:sp macro="" textlink="">
          <xdr:nvSpPr>
            <xdr:cNvPr id="1043" name="Object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65</xdr:row>
          <xdr:rowOff>0</xdr:rowOff>
        </xdr:from>
        <xdr:to>
          <xdr:col>24</xdr:col>
          <xdr:colOff>25400</xdr:colOff>
          <xdr:row>83</xdr:row>
          <xdr:rowOff>139700</xdr:rowOff>
        </xdr:to>
        <xdr:sp macro="" textlink="">
          <xdr:nvSpPr>
            <xdr:cNvPr id="1044" name="Object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0</xdr:colOff>
          <xdr:row>65</xdr:row>
          <xdr:rowOff>0</xdr:rowOff>
        </xdr:from>
        <xdr:to>
          <xdr:col>31</xdr:col>
          <xdr:colOff>25400</xdr:colOff>
          <xdr:row>83</xdr:row>
          <xdr:rowOff>139700</xdr:rowOff>
        </xdr:to>
        <xdr:sp macro="" textlink="">
          <xdr:nvSpPr>
            <xdr:cNvPr id="1045" name="Object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65</xdr:row>
          <xdr:rowOff>0</xdr:rowOff>
        </xdr:from>
        <xdr:to>
          <xdr:col>38</xdr:col>
          <xdr:colOff>25400</xdr:colOff>
          <xdr:row>83</xdr:row>
          <xdr:rowOff>139700</xdr:rowOff>
        </xdr:to>
        <xdr:sp macro="" textlink="">
          <xdr:nvSpPr>
            <xdr:cNvPr id="1046" name="Object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12700</xdr:colOff>
          <xdr:row>85</xdr:row>
          <xdr:rowOff>25400</xdr:rowOff>
        </xdr:from>
        <xdr:to>
          <xdr:col>23</xdr:col>
          <xdr:colOff>749300</xdr:colOff>
          <xdr:row>103</xdr:row>
          <xdr:rowOff>127000</xdr:rowOff>
        </xdr:to>
        <xdr:sp macro="" textlink="">
          <xdr:nvSpPr>
            <xdr:cNvPr id="1047" name="Object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749300</xdr:colOff>
          <xdr:row>85</xdr:row>
          <xdr:rowOff>25400</xdr:rowOff>
        </xdr:from>
        <xdr:to>
          <xdr:col>30</xdr:col>
          <xdr:colOff>749300</xdr:colOff>
          <xdr:row>103</xdr:row>
          <xdr:rowOff>152400</xdr:rowOff>
        </xdr:to>
        <xdr:sp macro="" textlink="">
          <xdr:nvSpPr>
            <xdr:cNvPr id="1048" name="Object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128</xdr:row>
          <xdr:rowOff>0</xdr:rowOff>
        </xdr:from>
        <xdr:to>
          <xdr:col>38</xdr:col>
          <xdr:colOff>25400</xdr:colOff>
          <xdr:row>146</xdr:row>
          <xdr:rowOff>127000</xdr:rowOff>
        </xdr:to>
        <xdr:sp macro="" textlink="">
          <xdr:nvSpPr>
            <xdr:cNvPr id="1049" name="Object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25400</xdr:colOff>
          <xdr:row>148</xdr:row>
          <xdr:rowOff>25400</xdr:rowOff>
        </xdr:from>
        <xdr:to>
          <xdr:col>24</xdr:col>
          <xdr:colOff>38100</xdr:colOff>
          <xdr:row>166</xdr:row>
          <xdr:rowOff>152400</xdr:rowOff>
        </xdr:to>
        <xdr:sp macro="" textlink="">
          <xdr:nvSpPr>
            <xdr:cNvPr id="1050" name="Object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736600</xdr:colOff>
          <xdr:row>148</xdr:row>
          <xdr:rowOff>25400</xdr:rowOff>
        </xdr:from>
        <xdr:to>
          <xdr:col>30</xdr:col>
          <xdr:colOff>723900</xdr:colOff>
          <xdr:row>166</xdr:row>
          <xdr:rowOff>152400</xdr:rowOff>
        </xdr:to>
        <xdr:sp macro="" textlink="">
          <xdr:nvSpPr>
            <xdr:cNvPr id="1051" name="Object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736600</xdr:colOff>
          <xdr:row>148</xdr:row>
          <xdr:rowOff>25400</xdr:rowOff>
        </xdr:from>
        <xdr:to>
          <xdr:col>37</xdr:col>
          <xdr:colOff>749300</xdr:colOff>
          <xdr:row>166</xdr:row>
          <xdr:rowOff>152400</xdr:rowOff>
        </xdr:to>
        <xdr:sp macro="" textlink="">
          <xdr:nvSpPr>
            <xdr:cNvPr id="1052" name="Object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twoCellAnchor editAs="oneCell">
    <xdr:from>
      <xdr:col>90</xdr:col>
      <xdr:colOff>13609</xdr:colOff>
      <xdr:row>5</xdr:row>
      <xdr:rowOff>13608</xdr:rowOff>
    </xdr:from>
    <xdr:to>
      <xdr:col>96</xdr:col>
      <xdr:colOff>760934</xdr:colOff>
      <xdr:row>26</xdr:row>
      <xdr:rowOff>122465</xdr:rowOff>
    </xdr:to>
    <xdr:pic>
      <xdr:nvPicPr>
        <xdr:cNvPr id="30" name="Imagen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
        <a:stretch>
          <a:fillRect/>
        </a:stretch>
      </xdr:blipFill>
      <xdr:spPr>
        <a:xfrm>
          <a:off x="69488959" y="1213758"/>
          <a:ext cx="5281224" cy="4118882"/>
        </a:xfrm>
        <a:prstGeom prst="rect">
          <a:avLst/>
        </a:prstGeom>
      </xdr:spPr>
    </xdr:pic>
    <xdr:clientData/>
  </xdr:twoCellAnchor>
  <xdr:twoCellAnchor editAs="oneCell">
    <xdr:from>
      <xdr:col>75</xdr:col>
      <xdr:colOff>68035</xdr:colOff>
      <xdr:row>42</xdr:row>
      <xdr:rowOff>81643</xdr:rowOff>
    </xdr:from>
    <xdr:to>
      <xdr:col>80</xdr:col>
      <xdr:colOff>947736</xdr:colOff>
      <xdr:row>60</xdr:row>
      <xdr:rowOff>177809</xdr:rowOff>
    </xdr:to>
    <xdr:pic>
      <xdr:nvPicPr>
        <xdr:cNvPr id="31" name="Imagen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2"/>
        <a:stretch>
          <a:fillRect/>
        </a:stretch>
      </xdr:blipFill>
      <xdr:spPr>
        <a:xfrm>
          <a:off x="57941935" y="8339818"/>
          <a:ext cx="5423127" cy="3544217"/>
        </a:xfrm>
        <a:prstGeom prst="rect">
          <a:avLst/>
        </a:prstGeom>
      </xdr:spPr>
    </xdr:pic>
    <xdr:clientData/>
  </xdr:twoCellAnchor>
  <xdr:twoCellAnchor editAs="oneCell">
    <xdr:from>
      <xdr:col>82</xdr:col>
      <xdr:colOff>27215</xdr:colOff>
      <xdr:row>42</xdr:row>
      <xdr:rowOff>136070</xdr:rowOff>
    </xdr:from>
    <xdr:to>
      <xdr:col>89</xdr:col>
      <xdr:colOff>655190</xdr:colOff>
      <xdr:row>60</xdr:row>
      <xdr:rowOff>89379</xdr:rowOff>
    </xdr:to>
    <xdr:pic>
      <xdr:nvPicPr>
        <xdr:cNvPr id="32" name="Imagen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3"/>
        <a:stretch>
          <a:fillRect/>
        </a:stretch>
      </xdr:blipFill>
      <xdr:spPr>
        <a:xfrm>
          <a:off x="64044740" y="8394245"/>
          <a:ext cx="5361900" cy="3401360"/>
        </a:xfrm>
        <a:prstGeom prst="rect">
          <a:avLst/>
        </a:prstGeom>
      </xdr:spPr>
    </xdr:pic>
    <xdr:clientData/>
  </xdr:twoCellAnchor>
  <xdr:twoCellAnchor editAs="oneCell">
    <xdr:from>
      <xdr:col>91</xdr:col>
      <xdr:colOff>27215</xdr:colOff>
      <xdr:row>43</xdr:row>
      <xdr:rowOff>163286</xdr:rowOff>
    </xdr:from>
    <xdr:to>
      <xdr:col>96</xdr:col>
      <xdr:colOff>751825</xdr:colOff>
      <xdr:row>59</xdr:row>
      <xdr:rowOff>3463</xdr:rowOff>
    </xdr:to>
    <xdr:pic>
      <xdr:nvPicPr>
        <xdr:cNvPr id="33" name="Imagen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4"/>
        <a:stretch>
          <a:fillRect/>
        </a:stretch>
      </xdr:blipFill>
      <xdr:spPr>
        <a:xfrm>
          <a:off x="70226465" y="8621486"/>
          <a:ext cx="4534610" cy="2894239"/>
        </a:xfrm>
        <a:prstGeom prst="rect">
          <a:avLst/>
        </a:prstGeom>
      </xdr:spPr>
    </xdr:pic>
    <xdr:clientData/>
  </xdr:twoCellAnchor>
  <xdr:twoCellAnchor editAs="oneCell">
    <xdr:from>
      <xdr:col>75</xdr:col>
      <xdr:colOff>81643</xdr:colOff>
      <xdr:row>64</xdr:row>
      <xdr:rowOff>13607</xdr:rowOff>
    </xdr:from>
    <xdr:to>
      <xdr:col>80</xdr:col>
      <xdr:colOff>952499</xdr:colOff>
      <xdr:row>80</xdr:row>
      <xdr:rowOff>184450</xdr:rowOff>
    </xdr:to>
    <xdr:pic>
      <xdr:nvPicPr>
        <xdr:cNvPr id="34" name="Imagen 33">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5"/>
        <a:stretch>
          <a:fillRect/>
        </a:stretch>
      </xdr:blipFill>
      <xdr:spPr>
        <a:xfrm>
          <a:off x="57955543" y="12481832"/>
          <a:ext cx="5414282" cy="3218843"/>
        </a:xfrm>
        <a:prstGeom prst="rect">
          <a:avLst/>
        </a:prstGeom>
      </xdr:spPr>
    </xdr:pic>
    <xdr:clientData/>
  </xdr:twoCellAnchor>
  <xdr:twoCellAnchor editAs="oneCell">
    <xdr:from>
      <xdr:col>82</xdr:col>
      <xdr:colOff>27215</xdr:colOff>
      <xdr:row>65</xdr:row>
      <xdr:rowOff>108858</xdr:rowOff>
    </xdr:from>
    <xdr:to>
      <xdr:col>88</xdr:col>
      <xdr:colOff>898960</xdr:colOff>
      <xdr:row>80</xdr:row>
      <xdr:rowOff>122464</xdr:rowOff>
    </xdr:to>
    <xdr:pic>
      <xdr:nvPicPr>
        <xdr:cNvPr id="35" name="Imagen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6"/>
        <a:stretch>
          <a:fillRect/>
        </a:stretch>
      </xdr:blipFill>
      <xdr:spPr>
        <a:xfrm>
          <a:off x="64044740" y="12767583"/>
          <a:ext cx="4700795" cy="2871106"/>
        </a:xfrm>
        <a:prstGeom prst="rect">
          <a:avLst/>
        </a:prstGeom>
      </xdr:spPr>
    </xdr:pic>
    <xdr:clientData/>
  </xdr:twoCellAnchor>
  <xdr:twoCellAnchor editAs="oneCell">
    <xdr:from>
      <xdr:col>90</xdr:col>
      <xdr:colOff>27213</xdr:colOff>
      <xdr:row>65</xdr:row>
      <xdr:rowOff>108858</xdr:rowOff>
    </xdr:from>
    <xdr:to>
      <xdr:col>96</xdr:col>
      <xdr:colOff>745112</xdr:colOff>
      <xdr:row>80</xdr:row>
      <xdr:rowOff>81644</xdr:rowOff>
    </xdr:to>
    <xdr:pic>
      <xdr:nvPicPr>
        <xdr:cNvPr id="36" name="Imagen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7"/>
        <a:stretch>
          <a:fillRect/>
        </a:stretch>
      </xdr:blipFill>
      <xdr:spPr>
        <a:xfrm>
          <a:off x="69502563" y="12767583"/>
          <a:ext cx="5251798" cy="2830286"/>
        </a:xfrm>
        <a:prstGeom prst="rect">
          <a:avLst/>
        </a:prstGeom>
      </xdr:spPr>
    </xdr:pic>
    <xdr:clientData/>
  </xdr:twoCellAnchor>
  <xdr:twoCellAnchor editAs="oneCell">
    <xdr:from>
      <xdr:col>82</xdr:col>
      <xdr:colOff>27214</xdr:colOff>
      <xdr:row>86</xdr:row>
      <xdr:rowOff>81642</xdr:rowOff>
    </xdr:from>
    <xdr:to>
      <xdr:col>88</xdr:col>
      <xdr:colOff>892638</xdr:colOff>
      <xdr:row>99</xdr:row>
      <xdr:rowOff>108856</xdr:rowOff>
    </xdr:to>
    <xdr:pic>
      <xdr:nvPicPr>
        <xdr:cNvPr id="37" name="Imagen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8"/>
        <a:stretch>
          <a:fillRect/>
        </a:stretch>
      </xdr:blipFill>
      <xdr:spPr>
        <a:xfrm>
          <a:off x="64044739" y="16740867"/>
          <a:ext cx="4694474" cy="2513239"/>
        </a:xfrm>
        <a:prstGeom prst="rect">
          <a:avLst/>
        </a:prstGeom>
      </xdr:spPr>
    </xdr:pic>
    <xdr:clientData/>
  </xdr:twoCellAnchor>
  <xdr:twoCellAnchor editAs="oneCell">
    <xdr:from>
      <xdr:col>75</xdr:col>
      <xdr:colOff>299357</xdr:colOff>
      <xdr:row>107</xdr:row>
      <xdr:rowOff>54428</xdr:rowOff>
    </xdr:from>
    <xdr:to>
      <xdr:col>81</xdr:col>
      <xdr:colOff>394607</xdr:colOff>
      <xdr:row>122</xdr:row>
      <xdr:rowOff>85249</xdr:rowOff>
    </xdr:to>
    <xdr:pic>
      <xdr:nvPicPr>
        <xdr:cNvPr id="38" name="Imagen 37">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9"/>
        <a:stretch>
          <a:fillRect/>
        </a:stretch>
      </xdr:blipFill>
      <xdr:spPr>
        <a:xfrm>
          <a:off x="58173257" y="20723678"/>
          <a:ext cx="5629275" cy="2888321"/>
        </a:xfrm>
        <a:prstGeom prst="rect">
          <a:avLst/>
        </a:prstGeom>
      </xdr:spPr>
    </xdr:pic>
    <xdr:clientData/>
  </xdr:twoCellAnchor>
  <xdr:twoCellAnchor editAs="oneCell">
    <xdr:from>
      <xdr:col>83</xdr:col>
      <xdr:colOff>40822</xdr:colOff>
      <xdr:row>107</xdr:row>
      <xdr:rowOff>27148</xdr:rowOff>
    </xdr:from>
    <xdr:to>
      <xdr:col>89</xdr:col>
      <xdr:colOff>707573</xdr:colOff>
      <xdr:row>122</xdr:row>
      <xdr:rowOff>40822</xdr:rowOff>
    </xdr:to>
    <xdr:pic>
      <xdr:nvPicPr>
        <xdr:cNvPr id="39" name="Imagen 38">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0"/>
        <a:stretch>
          <a:fillRect/>
        </a:stretch>
      </xdr:blipFill>
      <xdr:spPr>
        <a:xfrm>
          <a:off x="64667947" y="20696398"/>
          <a:ext cx="4791076" cy="2871174"/>
        </a:xfrm>
        <a:prstGeom prst="rect">
          <a:avLst/>
        </a:prstGeom>
      </xdr:spPr>
    </xdr:pic>
    <xdr:clientData/>
  </xdr:twoCellAnchor>
  <xdr:twoCellAnchor editAs="oneCell">
    <xdr:from>
      <xdr:col>91</xdr:col>
      <xdr:colOff>40821</xdr:colOff>
      <xdr:row>107</xdr:row>
      <xdr:rowOff>13606</xdr:rowOff>
    </xdr:from>
    <xdr:to>
      <xdr:col>97</xdr:col>
      <xdr:colOff>734785</xdr:colOff>
      <xdr:row>122</xdr:row>
      <xdr:rowOff>174898</xdr:rowOff>
    </xdr:to>
    <xdr:pic>
      <xdr:nvPicPr>
        <xdr:cNvPr id="40" name="Imagen 39">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11"/>
        <a:stretch>
          <a:fillRect/>
        </a:stretch>
      </xdr:blipFill>
      <xdr:spPr>
        <a:xfrm>
          <a:off x="70240071" y="20682856"/>
          <a:ext cx="5265964" cy="3018792"/>
        </a:xfrm>
        <a:prstGeom prst="rect">
          <a:avLst/>
        </a:prstGeom>
      </xdr:spPr>
    </xdr:pic>
    <xdr:clientData/>
  </xdr:twoCellAnchor>
  <xdr:twoCellAnchor editAs="oneCell">
    <xdr:from>
      <xdr:col>79</xdr:col>
      <xdr:colOff>57730</xdr:colOff>
      <xdr:row>130</xdr:row>
      <xdr:rowOff>95250</xdr:rowOff>
    </xdr:from>
    <xdr:to>
      <xdr:col>86</xdr:col>
      <xdr:colOff>1067</xdr:colOff>
      <xdr:row>144</xdr:row>
      <xdr:rowOff>168457</xdr:rowOff>
    </xdr:to>
    <xdr:pic>
      <xdr:nvPicPr>
        <xdr:cNvPr id="41" name="Imagen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12"/>
        <a:stretch>
          <a:fillRect/>
        </a:stretch>
      </xdr:blipFill>
      <xdr:spPr>
        <a:xfrm>
          <a:off x="61570180" y="24955500"/>
          <a:ext cx="4953488" cy="2749732"/>
        </a:xfrm>
        <a:prstGeom prst="rect">
          <a:avLst/>
        </a:prstGeom>
      </xdr:spPr>
    </xdr:pic>
    <xdr:clientData/>
  </xdr:twoCellAnchor>
  <xdr:twoCellAnchor editAs="oneCell">
    <xdr:from>
      <xdr:col>87</xdr:col>
      <xdr:colOff>163285</xdr:colOff>
      <xdr:row>130</xdr:row>
      <xdr:rowOff>47567</xdr:rowOff>
    </xdr:from>
    <xdr:to>
      <xdr:col>93</xdr:col>
      <xdr:colOff>598714</xdr:colOff>
      <xdr:row>144</xdr:row>
      <xdr:rowOff>176893</xdr:rowOff>
    </xdr:to>
    <xdr:pic>
      <xdr:nvPicPr>
        <xdr:cNvPr id="42" name="Imagen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3"/>
        <a:stretch>
          <a:fillRect/>
        </a:stretch>
      </xdr:blipFill>
      <xdr:spPr>
        <a:xfrm>
          <a:off x="70170303" y="25512222"/>
          <a:ext cx="5132120" cy="2844817"/>
        </a:xfrm>
        <a:prstGeom prst="rect">
          <a:avLst/>
        </a:prstGeom>
      </xdr:spPr>
    </xdr:pic>
    <xdr:clientData/>
  </xdr:twoCellAnchor>
  <xdr:twoCellAnchor>
    <xdr:from>
      <xdr:col>110</xdr:col>
      <xdr:colOff>6801</xdr:colOff>
      <xdr:row>6</xdr:row>
      <xdr:rowOff>2721</xdr:rowOff>
    </xdr:from>
    <xdr:to>
      <xdr:col>116</xdr:col>
      <xdr:colOff>966106</xdr:colOff>
      <xdr:row>30</xdr:row>
      <xdr:rowOff>190499</xdr:rowOff>
    </xdr:to>
    <xdr:graphicFrame macro="">
      <xdr:nvGraphicFramePr>
        <xdr:cNvPr id="43" name="Gráfico 42">
          <a:extLst>
            <a:ext uri="{FF2B5EF4-FFF2-40B4-BE49-F238E27FC236}">
              <a16:creationId xmlns:a16="http://schemas.microsoft.com/office/drawing/2014/main" id="{00000000-0008-0000-00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mc:AlternateContent xmlns:mc="http://schemas.openxmlformats.org/markup-compatibility/2006">
    <mc:Choice xmlns:a14="http://schemas.microsoft.com/office/drawing/2010/main" Requires="a14">
      <xdr:twoCellAnchor editAs="oneCell">
        <xdr:from>
          <xdr:col>103</xdr:col>
          <xdr:colOff>25400</xdr:colOff>
          <xdr:row>4</xdr:row>
          <xdr:rowOff>25400</xdr:rowOff>
        </xdr:from>
        <xdr:to>
          <xdr:col>107</xdr:col>
          <xdr:colOff>723900</xdr:colOff>
          <xdr:row>22</xdr:row>
          <xdr:rowOff>101600</xdr:rowOff>
        </xdr:to>
        <xdr:sp macro="" textlink="">
          <xdr:nvSpPr>
            <xdr:cNvPr id="1053" name="Object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twoCellAnchor>
    <xdr:from>
      <xdr:col>134</xdr:col>
      <xdr:colOff>0</xdr:colOff>
      <xdr:row>6</xdr:row>
      <xdr:rowOff>247</xdr:rowOff>
    </xdr:from>
    <xdr:to>
      <xdr:col>141</xdr:col>
      <xdr:colOff>0</xdr:colOff>
      <xdr:row>31</xdr:row>
      <xdr:rowOff>0</xdr:rowOff>
    </xdr:to>
    <xdr:graphicFrame macro="">
      <xdr:nvGraphicFramePr>
        <xdr:cNvPr id="45" name="Gráfico 44">
          <a:extLst>
            <a:ext uri="{FF2B5EF4-FFF2-40B4-BE49-F238E27FC236}">
              <a16:creationId xmlns:a16="http://schemas.microsoft.com/office/drawing/2014/main" id="{00000000-0008-0000-0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mc:AlternateContent xmlns:mc="http://schemas.openxmlformats.org/markup-compatibility/2006">
    <mc:Choice xmlns:a14="http://schemas.microsoft.com/office/drawing/2010/main" Requires="a14">
      <xdr:twoCellAnchor editAs="oneCell">
        <xdr:from>
          <xdr:col>128</xdr:col>
          <xdr:colOff>0</xdr:colOff>
          <xdr:row>4</xdr:row>
          <xdr:rowOff>25400</xdr:rowOff>
        </xdr:from>
        <xdr:to>
          <xdr:col>133</xdr:col>
          <xdr:colOff>0</xdr:colOff>
          <xdr:row>21</xdr:row>
          <xdr:rowOff>177800</xdr:rowOff>
        </xdr:to>
        <xdr:sp macro="" textlink="">
          <xdr:nvSpPr>
            <xdr:cNvPr id="1054" name="Object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123</xdr:col>
          <xdr:colOff>723900</xdr:colOff>
          <xdr:row>53</xdr:row>
          <xdr:rowOff>25400</xdr:rowOff>
        </xdr:from>
        <xdr:to>
          <xdr:col>128</xdr:col>
          <xdr:colOff>1181100</xdr:colOff>
          <xdr:row>71</xdr:row>
          <xdr:rowOff>25400</xdr:rowOff>
        </xdr:to>
        <xdr:sp macro="" textlink="">
          <xdr:nvSpPr>
            <xdr:cNvPr id="1055" name="Object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103</xdr:col>
          <xdr:colOff>12700</xdr:colOff>
          <xdr:row>53</xdr:row>
          <xdr:rowOff>38100</xdr:rowOff>
        </xdr:from>
        <xdr:to>
          <xdr:col>107</xdr:col>
          <xdr:colOff>800100</xdr:colOff>
          <xdr:row>72</xdr:row>
          <xdr:rowOff>0</xdr:rowOff>
        </xdr:to>
        <xdr:sp macro="" textlink="">
          <xdr:nvSpPr>
            <xdr:cNvPr id="1056" name="Object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12.bin"/><Relationship Id="rId21" Type="http://schemas.openxmlformats.org/officeDocument/2006/relationships/image" Target="../media/image9.emf"/><Relationship Id="rId34" Type="http://schemas.openxmlformats.org/officeDocument/2006/relationships/oleObject" Target="../embeddings/oleObject16.bin"/><Relationship Id="rId42" Type="http://schemas.openxmlformats.org/officeDocument/2006/relationships/oleObject" Target="../embeddings/oleObject20.bin"/><Relationship Id="rId47" Type="http://schemas.openxmlformats.org/officeDocument/2006/relationships/image" Target="../media/image22.emf"/><Relationship Id="rId50" Type="http://schemas.openxmlformats.org/officeDocument/2006/relationships/oleObject" Target="../embeddings/oleObject24.bin"/><Relationship Id="rId55" Type="http://schemas.openxmlformats.org/officeDocument/2006/relationships/image" Target="../media/image26.emf"/><Relationship Id="rId63" Type="http://schemas.openxmlformats.org/officeDocument/2006/relationships/image" Target="../media/image30.emf"/><Relationship Id="rId7" Type="http://schemas.openxmlformats.org/officeDocument/2006/relationships/image" Target="../media/image2.emf"/><Relationship Id="rId2" Type="http://schemas.openxmlformats.org/officeDocument/2006/relationships/drawing" Target="../drawings/drawing1.xml"/><Relationship Id="rId16" Type="http://schemas.openxmlformats.org/officeDocument/2006/relationships/oleObject" Target="../embeddings/oleObject7.bin"/><Relationship Id="rId29" Type="http://schemas.openxmlformats.org/officeDocument/2006/relationships/image" Target="../media/image13.emf"/><Relationship Id="rId11" Type="http://schemas.openxmlformats.org/officeDocument/2006/relationships/image" Target="../media/image4.e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45" Type="http://schemas.openxmlformats.org/officeDocument/2006/relationships/image" Target="../media/image21.emf"/><Relationship Id="rId53" Type="http://schemas.openxmlformats.org/officeDocument/2006/relationships/image" Target="../media/image25.emf"/><Relationship Id="rId58" Type="http://schemas.openxmlformats.org/officeDocument/2006/relationships/oleObject" Target="../embeddings/oleObject28.bin"/><Relationship Id="rId66" Type="http://schemas.openxmlformats.org/officeDocument/2006/relationships/oleObject" Target="../embeddings/oleObject32.bin"/><Relationship Id="rId5" Type="http://schemas.openxmlformats.org/officeDocument/2006/relationships/image" Target="../media/image1.emf"/><Relationship Id="rId61" Type="http://schemas.openxmlformats.org/officeDocument/2006/relationships/image" Target="../media/image29.emf"/><Relationship Id="rId19" Type="http://schemas.openxmlformats.org/officeDocument/2006/relationships/image" Target="../media/image8.e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emf"/><Relationship Id="rId30" Type="http://schemas.openxmlformats.org/officeDocument/2006/relationships/oleObject" Target="../embeddings/oleObject14.bin"/><Relationship Id="rId35" Type="http://schemas.openxmlformats.org/officeDocument/2006/relationships/image" Target="../media/image16.emf"/><Relationship Id="rId43" Type="http://schemas.openxmlformats.org/officeDocument/2006/relationships/image" Target="../media/image20.emf"/><Relationship Id="rId48" Type="http://schemas.openxmlformats.org/officeDocument/2006/relationships/oleObject" Target="../embeddings/oleObject23.bin"/><Relationship Id="rId56" Type="http://schemas.openxmlformats.org/officeDocument/2006/relationships/oleObject" Target="../embeddings/oleObject27.bin"/><Relationship Id="rId64" Type="http://schemas.openxmlformats.org/officeDocument/2006/relationships/oleObject" Target="../embeddings/oleObject31.bin"/><Relationship Id="rId8" Type="http://schemas.openxmlformats.org/officeDocument/2006/relationships/oleObject" Target="../embeddings/oleObject3.bin"/><Relationship Id="rId51" Type="http://schemas.openxmlformats.org/officeDocument/2006/relationships/image" Target="../media/image24.emf"/><Relationship Id="rId3" Type="http://schemas.openxmlformats.org/officeDocument/2006/relationships/vmlDrawing" Target="../drawings/vmlDrawing1.vml"/><Relationship Id="rId12" Type="http://schemas.openxmlformats.org/officeDocument/2006/relationships/oleObject" Target="../embeddings/oleObject5.bin"/><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38" Type="http://schemas.openxmlformats.org/officeDocument/2006/relationships/oleObject" Target="../embeddings/oleObject18.bin"/><Relationship Id="rId46" Type="http://schemas.openxmlformats.org/officeDocument/2006/relationships/oleObject" Target="../embeddings/oleObject22.bin"/><Relationship Id="rId59" Type="http://schemas.openxmlformats.org/officeDocument/2006/relationships/image" Target="../media/image28.emf"/><Relationship Id="rId67" Type="http://schemas.openxmlformats.org/officeDocument/2006/relationships/image" Target="../media/image32.emf"/><Relationship Id="rId20" Type="http://schemas.openxmlformats.org/officeDocument/2006/relationships/oleObject" Target="../embeddings/oleObject9.bin"/><Relationship Id="rId41" Type="http://schemas.openxmlformats.org/officeDocument/2006/relationships/image" Target="../media/image19.emf"/><Relationship Id="rId54" Type="http://schemas.openxmlformats.org/officeDocument/2006/relationships/oleObject" Target="../embeddings/oleObject26.bin"/><Relationship Id="rId62" Type="http://schemas.openxmlformats.org/officeDocument/2006/relationships/oleObject" Target="../embeddings/oleObject30.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oleObject" Target="../embeddings/oleObject13.bin"/><Relationship Id="rId36" Type="http://schemas.openxmlformats.org/officeDocument/2006/relationships/oleObject" Target="../embeddings/oleObject17.bin"/><Relationship Id="rId49" Type="http://schemas.openxmlformats.org/officeDocument/2006/relationships/image" Target="../media/image23.emf"/><Relationship Id="rId57" Type="http://schemas.openxmlformats.org/officeDocument/2006/relationships/image" Target="../media/image27.emf"/><Relationship Id="rId10" Type="http://schemas.openxmlformats.org/officeDocument/2006/relationships/oleObject" Target="../embeddings/oleObject4.bin"/><Relationship Id="rId31" Type="http://schemas.openxmlformats.org/officeDocument/2006/relationships/image" Target="../media/image14.emf"/><Relationship Id="rId44" Type="http://schemas.openxmlformats.org/officeDocument/2006/relationships/oleObject" Target="../embeddings/oleObject21.bin"/><Relationship Id="rId52" Type="http://schemas.openxmlformats.org/officeDocument/2006/relationships/oleObject" Target="../embeddings/oleObject25.bin"/><Relationship Id="rId60" Type="http://schemas.openxmlformats.org/officeDocument/2006/relationships/oleObject" Target="../embeddings/oleObject29.bin"/><Relationship Id="rId65" Type="http://schemas.openxmlformats.org/officeDocument/2006/relationships/image" Target="../media/image31.emf"/><Relationship Id="rId4" Type="http://schemas.openxmlformats.org/officeDocument/2006/relationships/oleObject" Target="../embeddings/oleObject1.bin"/><Relationship Id="rId9" Type="http://schemas.openxmlformats.org/officeDocument/2006/relationships/image" Target="../media/image3.emf"/><Relationship Id="rId13" Type="http://schemas.openxmlformats.org/officeDocument/2006/relationships/image" Target="../media/image5.emf"/><Relationship Id="rId18" Type="http://schemas.openxmlformats.org/officeDocument/2006/relationships/oleObject" Target="../embeddings/oleObject8.bin"/><Relationship Id="rId39" Type="http://schemas.openxmlformats.org/officeDocument/2006/relationships/image" Target="../media/image18.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Q381"/>
  <sheetViews>
    <sheetView tabSelected="1" topLeftCell="A46" zoomScale="70" zoomScaleNormal="70" workbookViewId="0">
      <selection activeCell="R65" sqref="R65:X65"/>
    </sheetView>
  </sheetViews>
  <sheetFormatPr baseColWidth="10" defaultRowHeight="15" x14ac:dyDescent="0.2"/>
  <cols>
    <col min="1" max="1" width="7.5" customWidth="1"/>
    <col min="2" max="2" width="13" customWidth="1"/>
    <col min="6" max="6" width="14.6640625" customWidth="1"/>
    <col min="7" max="7" width="15.6640625" customWidth="1"/>
    <col min="8" max="8" width="15.5" customWidth="1"/>
    <col min="9" max="9" width="11.5" customWidth="1"/>
    <col min="15" max="15" width="11.5" customWidth="1"/>
    <col min="40" max="40" width="12" customWidth="1"/>
    <col min="44" max="44" width="15.33203125" bestFit="1" customWidth="1"/>
    <col min="45" max="45" width="12.33203125" bestFit="1" customWidth="1"/>
    <col min="47" max="47" width="12.33203125" bestFit="1" customWidth="1"/>
    <col min="48" max="48" width="11.1640625" customWidth="1"/>
    <col min="58" max="58" width="15" bestFit="1" customWidth="1"/>
    <col min="77" max="77" width="14.6640625" bestFit="1" customWidth="1"/>
    <col min="78" max="78" width="14.83203125" bestFit="1" customWidth="1"/>
    <col min="79" max="80" width="13.5" bestFit="1" customWidth="1"/>
    <col min="81" max="81" width="14.83203125" bestFit="1" customWidth="1"/>
    <col min="82" max="85" width="9.1640625" customWidth="1"/>
    <col min="86" max="86" width="10.1640625" bestFit="1" customWidth="1"/>
    <col min="87" max="87" width="9.6640625" bestFit="1" customWidth="1"/>
    <col min="88" max="88" width="10.1640625" bestFit="1" customWidth="1"/>
    <col min="89" max="89" width="13.5" bestFit="1" customWidth="1"/>
    <col min="90" max="91" width="10.83203125" customWidth="1"/>
    <col min="100" max="100" width="14.83203125" bestFit="1" customWidth="1"/>
    <col min="101" max="101" width="11.83203125" customWidth="1"/>
    <col min="102" max="102" width="14.83203125" bestFit="1" customWidth="1"/>
    <col min="104" max="104" width="18.1640625" bestFit="1" customWidth="1"/>
    <col min="105" max="105" width="14.5" customWidth="1"/>
    <col min="106" max="106" width="19.1640625" bestFit="1" customWidth="1"/>
    <col min="107" max="107" width="17.1640625" bestFit="1" customWidth="1"/>
    <col min="108" max="108" width="15.33203125" bestFit="1" customWidth="1"/>
    <col min="109" max="109" width="10.1640625" customWidth="1"/>
    <col min="115" max="115" width="11" customWidth="1"/>
    <col min="117" max="121" width="14.5" customWidth="1"/>
    <col min="122" max="122" width="18.1640625" bestFit="1" customWidth="1"/>
    <col min="123" max="123" width="18.1640625" customWidth="1"/>
    <col min="125" max="125" width="15.83203125" style="1" bestFit="1" customWidth="1"/>
    <col min="126" max="126" width="14.6640625" style="1" customWidth="1"/>
    <col min="127" max="127" width="17.33203125" style="1" customWidth="1"/>
    <col min="129" max="129" width="18.33203125" bestFit="1" customWidth="1"/>
    <col min="130" max="130" width="9.5" bestFit="1" customWidth="1"/>
    <col min="131" max="131" width="20.1640625" bestFit="1" customWidth="1"/>
    <col min="132" max="132" width="18.33203125" bestFit="1" customWidth="1"/>
    <col min="133" max="133" width="10.5" bestFit="1" customWidth="1"/>
    <col min="138" max="141" width="13.1640625" customWidth="1"/>
    <col min="142" max="142" width="12.6640625" customWidth="1"/>
  </cols>
  <sheetData>
    <row r="1" spans="2:147" x14ac:dyDescent="0.2">
      <c r="B1" s="64" t="s">
        <v>289</v>
      </c>
      <c r="C1" s="64"/>
      <c r="D1" s="64"/>
      <c r="E1" s="64"/>
      <c r="F1" s="64"/>
      <c r="G1" s="64"/>
      <c r="H1" s="64"/>
      <c r="I1" s="64"/>
      <c r="J1" s="64"/>
      <c r="K1" s="64"/>
      <c r="L1" s="64"/>
      <c r="M1" s="64"/>
      <c r="N1" s="64"/>
      <c r="O1" s="64"/>
      <c r="P1" s="64"/>
      <c r="DU1" s="8"/>
      <c r="DV1" s="8"/>
      <c r="DW1" s="8"/>
    </row>
    <row r="2" spans="2:147" ht="21" x14ac:dyDescent="0.2">
      <c r="B2" s="64" t="s">
        <v>273</v>
      </c>
      <c r="C2" s="64"/>
      <c r="D2" s="64"/>
      <c r="E2" s="64"/>
      <c r="F2" s="64"/>
      <c r="G2" s="64"/>
      <c r="H2" s="64"/>
      <c r="I2" s="64"/>
      <c r="J2" s="64"/>
      <c r="K2" s="64"/>
      <c r="L2" s="64"/>
      <c r="M2" s="64"/>
      <c r="N2" s="64"/>
      <c r="O2" s="64"/>
      <c r="P2" s="64"/>
      <c r="AM2" s="83" t="s">
        <v>31</v>
      </c>
      <c r="AN2" s="83"/>
      <c r="AO2" s="83"/>
      <c r="AP2" s="83"/>
      <c r="AQ2" s="83"/>
      <c r="AR2" s="83"/>
      <c r="AS2" s="83"/>
      <c r="AT2" s="83"/>
      <c r="AU2" s="83"/>
      <c r="AV2" s="83"/>
      <c r="AW2" s="83"/>
      <c r="AX2" s="83"/>
      <c r="AY2" s="83"/>
      <c r="AZ2" s="83"/>
      <c r="BA2" s="83"/>
      <c r="BB2" s="83"/>
      <c r="BC2" s="83"/>
      <c r="BF2" s="83" t="s">
        <v>32</v>
      </c>
      <c r="BG2" s="83"/>
      <c r="BH2" s="83"/>
      <c r="BI2" s="83"/>
      <c r="BJ2" s="83"/>
      <c r="BK2" s="83"/>
      <c r="BL2" s="83"/>
      <c r="BM2" s="83"/>
      <c r="BN2" s="83"/>
      <c r="BO2" s="83"/>
      <c r="BP2" s="83"/>
      <c r="BQ2" s="83"/>
      <c r="BR2" s="83"/>
      <c r="BS2" s="83"/>
      <c r="BT2" s="83"/>
      <c r="BU2" s="83"/>
      <c r="BV2" s="83"/>
      <c r="BX2" s="83" t="s">
        <v>33</v>
      </c>
      <c r="BY2" s="83"/>
      <c r="BZ2" s="83"/>
      <c r="CA2" s="83"/>
      <c r="CB2" s="83"/>
      <c r="CC2" s="83"/>
      <c r="CD2" s="83"/>
      <c r="CE2" s="83"/>
      <c r="CF2" s="83"/>
      <c r="CG2" s="83"/>
      <c r="CH2" s="83"/>
      <c r="CI2" s="83"/>
      <c r="CJ2" s="83"/>
      <c r="CK2" s="83"/>
      <c r="CL2" s="83"/>
      <c r="CM2" s="83"/>
      <c r="CN2" s="83"/>
      <c r="CO2" s="83"/>
      <c r="CP2" s="83"/>
      <c r="CQ2" s="83"/>
      <c r="CR2" s="83"/>
      <c r="CS2" s="83"/>
      <c r="CV2" s="83" t="s">
        <v>34</v>
      </c>
      <c r="CW2" s="83"/>
      <c r="CX2" s="83"/>
      <c r="CY2" s="83"/>
      <c r="CZ2" s="83"/>
      <c r="DA2" s="83"/>
      <c r="DB2" s="83"/>
      <c r="DC2" s="83"/>
      <c r="DD2" s="83"/>
      <c r="DE2" s="83"/>
      <c r="DF2" s="83"/>
      <c r="DG2" s="83"/>
      <c r="DH2" s="83"/>
      <c r="DI2" s="83"/>
      <c r="DJ2" s="83"/>
      <c r="DK2" s="83"/>
      <c r="DL2" s="83"/>
      <c r="DM2" s="83"/>
      <c r="DN2" s="83"/>
      <c r="DO2" s="83"/>
      <c r="DP2" s="83"/>
      <c r="DQ2" s="83"/>
      <c r="DR2" s="83"/>
      <c r="DU2" s="83" t="s">
        <v>34</v>
      </c>
      <c r="DV2" s="83"/>
      <c r="DW2" s="83"/>
      <c r="DX2" s="83"/>
      <c r="DY2" s="83"/>
      <c r="DZ2" s="83"/>
      <c r="EA2" s="83"/>
      <c r="EB2" s="83"/>
      <c r="EC2" s="83"/>
      <c r="ED2" s="83"/>
      <c r="EE2" s="83"/>
      <c r="EF2" s="83"/>
      <c r="EG2" s="83"/>
      <c r="EH2" s="83"/>
      <c r="EI2" s="83"/>
      <c r="EJ2" s="83"/>
      <c r="EK2" s="83"/>
      <c r="EL2" s="83"/>
      <c r="EM2" s="83"/>
      <c r="EN2" s="83"/>
      <c r="EO2" s="83"/>
      <c r="EP2" s="83"/>
      <c r="EQ2" s="83"/>
    </row>
    <row r="3" spans="2:147" ht="15" customHeight="1" x14ac:dyDescent="0.2">
      <c r="B3" t="s">
        <v>0</v>
      </c>
      <c r="C3" t="s">
        <v>1</v>
      </c>
      <c r="D3" t="s">
        <v>2</v>
      </c>
      <c r="E3" t="s">
        <v>3</v>
      </c>
      <c r="F3" t="s">
        <v>4</v>
      </c>
      <c r="G3" t="s">
        <v>5</v>
      </c>
      <c r="H3" t="s">
        <v>6</v>
      </c>
      <c r="I3" t="s">
        <v>7</v>
      </c>
      <c r="J3" t="s">
        <v>8</v>
      </c>
      <c r="K3" t="s">
        <v>9</v>
      </c>
      <c r="L3" t="s">
        <v>10</v>
      </c>
      <c r="M3" t="s">
        <v>11</v>
      </c>
      <c r="N3" t="s">
        <v>12</v>
      </c>
      <c r="O3" t="s">
        <v>13</v>
      </c>
      <c r="P3" t="s">
        <v>14</v>
      </c>
      <c r="AN3" s="64" t="s">
        <v>323</v>
      </c>
      <c r="AO3" s="64"/>
      <c r="AP3" s="64"/>
      <c r="AQ3" s="64"/>
      <c r="AR3" s="64"/>
      <c r="AS3" s="64"/>
      <c r="AT3" s="64"/>
      <c r="AU3" s="64"/>
      <c r="AV3" s="64"/>
      <c r="AW3" s="64"/>
      <c r="AX3" s="64"/>
      <c r="AY3" s="64"/>
      <c r="AZ3" s="64"/>
      <c r="BA3" s="64"/>
      <c r="BB3" s="64"/>
      <c r="BF3" s="64" t="s">
        <v>324</v>
      </c>
      <c r="BG3" s="64"/>
      <c r="BH3" s="64"/>
      <c r="BI3" s="64"/>
      <c r="BJ3" s="64"/>
      <c r="BK3" s="64"/>
      <c r="BL3" s="64"/>
      <c r="BM3" s="64"/>
      <c r="BN3" s="64"/>
      <c r="BO3" s="64"/>
      <c r="BP3" s="64"/>
      <c r="BQ3" s="64"/>
      <c r="BR3" s="64"/>
      <c r="BS3" s="64"/>
      <c r="BT3" s="64"/>
      <c r="BX3" s="64" t="s">
        <v>279</v>
      </c>
      <c r="BY3" s="64"/>
      <c r="BZ3" s="64"/>
      <c r="CA3" s="64"/>
      <c r="CB3" s="64"/>
      <c r="CC3" s="64"/>
      <c r="CD3" s="64"/>
      <c r="CE3" s="64"/>
      <c r="CF3" s="64"/>
      <c r="CG3" s="64"/>
      <c r="CH3" s="64"/>
      <c r="CI3" s="64"/>
      <c r="CJ3" s="64"/>
      <c r="CK3" s="64"/>
      <c r="CL3" s="64"/>
      <c r="CY3" s="57"/>
      <c r="CZ3" s="57"/>
      <c r="DA3" s="57"/>
      <c r="DB3" s="57"/>
      <c r="DC3" s="57"/>
      <c r="DD3" s="57"/>
      <c r="DE3" s="57"/>
      <c r="DF3" s="57"/>
      <c r="DG3" s="57"/>
      <c r="DH3" s="57"/>
      <c r="DI3" s="57"/>
      <c r="DJ3" s="57"/>
    </row>
    <row r="4" spans="2:147" ht="46.5" customHeight="1" x14ac:dyDescent="0.2">
      <c r="B4" s="2" t="s">
        <v>15</v>
      </c>
      <c r="C4" s="2" t="s">
        <v>16</v>
      </c>
      <c r="D4" s="2" t="s">
        <v>17</v>
      </c>
      <c r="E4" s="2" t="s">
        <v>18</v>
      </c>
      <c r="F4" s="3" t="s">
        <v>19</v>
      </c>
      <c r="G4" s="3" t="s">
        <v>20</v>
      </c>
      <c r="H4" s="3" t="s">
        <v>21</v>
      </c>
      <c r="I4" s="3" t="s">
        <v>22</v>
      </c>
      <c r="J4" s="3" t="s">
        <v>23</v>
      </c>
      <c r="K4" s="2" t="s">
        <v>24</v>
      </c>
      <c r="L4" s="2" t="s">
        <v>25</v>
      </c>
      <c r="M4" s="2" t="s">
        <v>26</v>
      </c>
      <c r="N4" s="3" t="s">
        <v>27</v>
      </c>
      <c r="O4" s="3" t="s">
        <v>28</v>
      </c>
      <c r="P4" s="4" t="s">
        <v>29</v>
      </c>
      <c r="R4" s="83" t="s">
        <v>30</v>
      </c>
      <c r="S4" s="83"/>
      <c r="T4" s="83"/>
      <c r="U4" s="83"/>
      <c r="V4" s="83"/>
      <c r="W4" s="83"/>
      <c r="X4" s="83"/>
      <c r="Y4" s="83"/>
      <c r="Z4" s="83"/>
      <c r="AA4" s="83"/>
      <c r="AB4" s="83"/>
      <c r="AC4" s="83"/>
      <c r="AD4" s="83"/>
      <c r="AE4" s="83"/>
      <c r="AF4" s="83"/>
      <c r="AG4" s="83"/>
      <c r="AH4" s="83"/>
      <c r="AI4" s="83"/>
      <c r="AJ4" s="83"/>
      <c r="AK4" s="83"/>
      <c r="AL4" s="83"/>
      <c r="AN4" s="65" t="s">
        <v>266</v>
      </c>
      <c r="AO4" s="65"/>
      <c r="AP4" s="65"/>
      <c r="AQ4" s="65"/>
      <c r="AR4" s="65"/>
      <c r="AS4" s="65"/>
      <c r="AT4" s="65"/>
      <c r="AU4" s="65"/>
      <c r="AV4" s="65"/>
      <c r="AW4" s="65"/>
      <c r="AX4" s="65"/>
      <c r="AY4" s="65"/>
      <c r="AZ4" s="65"/>
      <c r="BA4" s="65"/>
      <c r="BB4" s="65"/>
      <c r="BF4" s="65" t="s">
        <v>267</v>
      </c>
      <c r="BG4" s="65"/>
      <c r="BH4" s="65"/>
      <c r="BI4" s="65"/>
      <c r="BJ4" s="65"/>
      <c r="BK4" s="65"/>
      <c r="BL4" s="65"/>
      <c r="BM4" s="65"/>
      <c r="BN4" s="65"/>
      <c r="BO4" s="65"/>
      <c r="BP4" s="65"/>
      <c r="BQ4" s="65"/>
      <c r="BR4" s="65"/>
      <c r="BS4" s="65"/>
      <c r="BT4" s="65"/>
      <c r="BX4" s="65" t="s">
        <v>268</v>
      </c>
      <c r="BY4" s="65"/>
      <c r="BZ4" s="65"/>
      <c r="CA4" s="65"/>
      <c r="CB4" s="65"/>
      <c r="CC4" s="65"/>
      <c r="CD4" s="65"/>
      <c r="CE4" s="65"/>
      <c r="CF4" s="65"/>
      <c r="CG4" s="65"/>
      <c r="CH4" s="65"/>
      <c r="CI4" s="65"/>
      <c r="CJ4" s="65"/>
      <c r="CK4" s="65"/>
      <c r="CL4" s="65"/>
      <c r="CV4" s="64" t="s">
        <v>283</v>
      </c>
      <c r="CW4" s="64"/>
      <c r="CX4" s="64"/>
      <c r="CY4" s="58"/>
      <c r="CZ4" s="119" t="s">
        <v>30</v>
      </c>
      <c r="DA4" s="119"/>
      <c r="DB4" s="119"/>
      <c r="DC4" s="119"/>
      <c r="DD4" s="119"/>
      <c r="DE4" s="58"/>
      <c r="DF4" s="58"/>
      <c r="DG4" s="58"/>
      <c r="DH4" s="58"/>
      <c r="DI4" s="58"/>
      <c r="DJ4" s="58"/>
      <c r="DU4" s="64" t="s">
        <v>276</v>
      </c>
      <c r="DV4" s="64"/>
      <c r="DW4" s="64"/>
      <c r="DY4" s="119" t="s">
        <v>30</v>
      </c>
      <c r="DZ4" s="119"/>
      <c r="EA4" s="119"/>
      <c r="EB4" s="119"/>
      <c r="EC4" s="119"/>
    </row>
    <row r="5" spans="2:147" ht="15.75" customHeight="1" thickBot="1" x14ac:dyDescent="0.25">
      <c r="B5" s="5">
        <v>0.15</v>
      </c>
      <c r="C5" s="5">
        <v>0.1</v>
      </c>
      <c r="D5" s="6">
        <v>0.8</v>
      </c>
      <c r="E5" s="6">
        <v>1</v>
      </c>
      <c r="F5" s="6">
        <v>30394.93</v>
      </c>
      <c r="G5" s="5">
        <v>0</v>
      </c>
      <c r="H5" s="5">
        <v>0</v>
      </c>
      <c r="I5" s="5">
        <v>0</v>
      </c>
      <c r="J5" s="5">
        <v>0</v>
      </c>
      <c r="K5" s="5">
        <v>130.69999999999999</v>
      </c>
      <c r="L5" s="5">
        <v>60.1</v>
      </c>
      <c r="M5" s="5">
        <v>10</v>
      </c>
      <c r="N5" s="5">
        <v>78550.7</v>
      </c>
      <c r="O5" s="5">
        <v>7855.07</v>
      </c>
      <c r="P5" s="7">
        <v>314.63333333333333</v>
      </c>
      <c r="CV5" s="65" t="s">
        <v>269</v>
      </c>
      <c r="CW5" s="65"/>
      <c r="CX5" s="65"/>
      <c r="DU5" s="65" t="s">
        <v>269</v>
      </c>
      <c r="DV5" s="65"/>
      <c r="DW5" s="65"/>
    </row>
    <row r="6" spans="2:147" ht="15" customHeight="1" x14ac:dyDescent="0.2">
      <c r="B6" s="9">
        <v>0.3</v>
      </c>
      <c r="C6" s="9">
        <v>0.4</v>
      </c>
      <c r="D6" s="10">
        <v>1.2</v>
      </c>
      <c r="E6" s="10">
        <v>1.5</v>
      </c>
      <c r="F6" s="10">
        <v>31648</v>
      </c>
      <c r="G6" s="9">
        <v>1</v>
      </c>
      <c r="H6" s="9">
        <v>0</v>
      </c>
      <c r="I6" s="9">
        <v>0</v>
      </c>
      <c r="J6" s="9">
        <v>0</v>
      </c>
      <c r="K6" s="9">
        <v>62</v>
      </c>
      <c r="L6" s="9">
        <v>46</v>
      </c>
      <c r="M6" s="9">
        <v>50</v>
      </c>
      <c r="N6" s="9">
        <v>142600</v>
      </c>
      <c r="O6" s="9">
        <v>2852</v>
      </c>
      <c r="P6" s="10">
        <v>118.31666666666666</v>
      </c>
      <c r="R6" s="11"/>
      <c r="S6" s="11"/>
      <c r="T6" s="11"/>
      <c r="U6" s="11"/>
      <c r="V6" s="11"/>
      <c r="W6" s="11"/>
      <c r="X6" s="11"/>
      <c r="AN6" s="66" t="s">
        <v>0</v>
      </c>
      <c r="AO6" s="12" t="s">
        <v>14</v>
      </c>
      <c r="AP6" s="13" t="s">
        <v>35</v>
      </c>
      <c r="AQ6" s="13" t="s">
        <v>36</v>
      </c>
      <c r="AR6" s="13" t="s">
        <v>37</v>
      </c>
      <c r="AS6" s="13" t="s">
        <v>38</v>
      </c>
      <c r="AT6" s="13" t="s">
        <v>39</v>
      </c>
      <c r="AU6" s="13" t="s">
        <v>40</v>
      </c>
      <c r="AV6" s="13" t="s">
        <v>41</v>
      </c>
      <c r="AW6" s="13" t="s">
        <v>42</v>
      </c>
      <c r="AX6" s="13" t="s">
        <v>43</v>
      </c>
      <c r="AY6" s="13" t="s">
        <v>44</v>
      </c>
      <c r="AZ6" s="13" t="s">
        <v>45</v>
      </c>
      <c r="BA6" s="13" t="s">
        <v>46</v>
      </c>
      <c r="BB6" s="13" t="s">
        <v>47</v>
      </c>
      <c r="BC6" s="13" t="s">
        <v>48</v>
      </c>
      <c r="BD6" s="13" t="s">
        <v>49</v>
      </c>
      <c r="BF6" s="14"/>
      <c r="BG6" s="14" t="s">
        <v>14</v>
      </c>
      <c r="BH6" s="14" t="s">
        <v>35</v>
      </c>
      <c r="BI6" s="14" t="s">
        <v>36</v>
      </c>
      <c r="BJ6" s="14" t="s">
        <v>37</v>
      </c>
      <c r="BK6" s="14" t="s">
        <v>38</v>
      </c>
      <c r="BL6" s="14" t="s">
        <v>39</v>
      </c>
      <c r="BM6" s="14" t="s">
        <v>40</v>
      </c>
      <c r="BN6" s="14" t="s">
        <v>41</v>
      </c>
      <c r="BO6" s="14" t="s">
        <v>42</v>
      </c>
      <c r="BP6" s="14" t="s">
        <v>43</v>
      </c>
      <c r="BQ6" s="14" t="s">
        <v>44</v>
      </c>
      <c r="BR6" s="14" t="s">
        <v>45</v>
      </c>
      <c r="BS6" s="14" t="s">
        <v>46</v>
      </c>
      <c r="BT6" s="14" t="s">
        <v>47</v>
      </c>
      <c r="BU6" s="14" t="s">
        <v>48</v>
      </c>
      <c r="BV6" s="14" t="s">
        <v>49</v>
      </c>
      <c r="BX6" s="12" t="str">
        <f t="shared" ref="BX6:BX41" si="0">AO6</f>
        <v>Y</v>
      </c>
      <c r="BY6" s="12" t="str">
        <f t="shared" ref="BY6:BY41" si="1">BC6</f>
        <v>x1*x13</v>
      </c>
      <c r="BZ6" s="12" t="str">
        <f t="shared" ref="BZ6:BZ41" si="2">BC43</f>
        <v>x2*x13</v>
      </c>
      <c r="CA6" s="12" t="str">
        <f t="shared" ref="CA6:CA41" si="3">BC81</f>
        <v>x3*x13</v>
      </c>
      <c r="CB6" s="12" t="str">
        <f t="shared" ref="CB6:CB41" si="4">BC119</f>
        <v>x4*x13</v>
      </c>
      <c r="CC6" s="15" t="str">
        <f t="shared" ref="CC6:CC41" si="5">BB156</f>
        <v>x5*x13</v>
      </c>
      <c r="CD6" s="15" t="s">
        <v>50</v>
      </c>
      <c r="CE6" s="15" t="s">
        <v>51</v>
      </c>
      <c r="CF6" s="15" t="s">
        <v>52</v>
      </c>
      <c r="CG6" s="15" t="s">
        <v>53</v>
      </c>
      <c r="CH6" s="15" t="str">
        <f t="shared" ref="CH6:CH41" si="6">BC195</f>
        <v>x10*x13</v>
      </c>
      <c r="CI6" s="15" t="str">
        <f t="shared" ref="CI6:CI41" si="7">BC232</f>
        <v>x11*x13</v>
      </c>
      <c r="CJ6" s="15" t="str">
        <f t="shared" ref="CJ6:CJ41" si="8">BD270</f>
        <v>x12*x14</v>
      </c>
      <c r="CK6" s="15" t="str">
        <f t="shared" ref="CK6:CK41" si="9">AP308</f>
        <v>x13</v>
      </c>
      <c r="CL6" s="16"/>
      <c r="CV6" t="str">
        <f t="shared" ref="CV6:CV41" si="10">CC6</f>
        <v>x5*x13</v>
      </c>
      <c r="CW6" t="s">
        <v>54</v>
      </c>
      <c r="CX6" t="str">
        <f>AO6</f>
        <v>Y</v>
      </c>
      <c r="DE6" s="17"/>
      <c r="DG6" s="111" t="s">
        <v>55</v>
      </c>
      <c r="DH6" s="111"/>
      <c r="DI6" s="111"/>
      <c r="DJ6" s="111"/>
      <c r="DK6" s="111"/>
      <c r="DL6" s="111"/>
      <c r="DM6" s="111"/>
      <c r="DO6" s="68" t="s">
        <v>56</v>
      </c>
      <c r="DP6" s="116"/>
      <c r="DQ6" s="116"/>
      <c r="DR6" s="116"/>
      <c r="DU6" s="1" t="s">
        <v>57</v>
      </c>
      <c r="DV6" s="1" t="str">
        <f t="shared" ref="DV6:DV41" si="11">CK6</f>
        <v>x13</v>
      </c>
      <c r="DW6" s="1" t="str">
        <f>CX6</f>
        <v>Y</v>
      </c>
      <c r="ED6" s="17"/>
      <c r="EE6" s="111" t="s">
        <v>55</v>
      </c>
      <c r="EF6" s="111"/>
      <c r="EG6" s="111"/>
      <c r="EH6" s="111"/>
      <c r="EI6" s="111"/>
      <c r="EJ6" s="111"/>
      <c r="EK6" s="111"/>
      <c r="EM6" s="68" t="s">
        <v>292</v>
      </c>
      <c r="EN6" s="68"/>
      <c r="EO6" s="68"/>
      <c r="EP6" s="68"/>
      <c r="EQ6" s="68"/>
    </row>
    <row r="7" spans="2:147" ht="15" customHeight="1" x14ac:dyDescent="0.2">
      <c r="B7" s="9">
        <v>0.3</v>
      </c>
      <c r="C7" s="9">
        <v>0.4</v>
      </c>
      <c r="D7" s="10">
        <v>1.2</v>
      </c>
      <c r="E7" s="10">
        <v>1.5</v>
      </c>
      <c r="F7" s="10">
        <v>31648</v>
      </c>
      <c r="G7" s="9">
        <v>1</v>
      </c>
      <c r="H7" s="9">
        <v>0</v>
      </c>
      <c r="I7" s="9">
        <v>0</v>
      </c>
      <c r="J7" s="9">
        <v>0</v>
      </c>
      <c r="K7" s="9">
        <v>62</v>
      </c>
      <c r="L7" s="9">
        <v>46</v>
      </c>
      <c r="M7" s="9">
        <v>50</v>
      </c>
      <c r="N7" s="9">
        <v>142600</v>
      </c>
      <c r="O7" s="9">
        <v>2852</v>
      </c>
      <c r="P7" s="10">
        <v>118.75</v>
      </c>
      <c r="AN7" s="66"/>
      <c r="AO7" s="18">
        <f t="shared" ref="AO7:AO41" si="12">P46</f>
        <v>118.31666666666666</v>
      </c>
      <c r="AP7">
        <f t="shared" ref="AP7:AP41" si="13">B46</f>
        <v>0.3</v>
      </c>
      <c r="AQ7">
        <f>SQRT(AP7)</f>
        <v>0.54772255750516607</v>
      </c>
      <c r="AR7">
        <f>POWER(AP7,2)</f>
        <v>0.09</v>
      </c>
      <c r="AS7">
        <f>1/AP7</f>
        <v>3.3333333333333335</v>
      </c>
      <c r="AT7">
        <f>LN(AP7)</f>
        <v>-1.2039728043259361</v>
      </c>
      <c r="AU7">
        <f>EXP(AP7)</f>
        <v>1.3498588075760032</v>
      </c>
      <c r="AV7">
        <f t="shared" ref="AV7:AV41" si="14">B46*C46</f>
        <v>0.12</v>
      </c>
      <c r="AW7">
        <f t="shared" ref="AW7:AW41" si="15">B46*D46</f>
        <v>0.36</v>
      </c>
      <c r="AX7">
        <f t="shared" ref="AX7:AX41" si="16">B46*E46</f>
        <v>0.44999999999999996</v>
      </c>
      <c r="AY7">
        <f t="shared" ref="AY7:AY41" si="17">B46*F46</f>
        <v>9494.4</v>
      </c>
      <c r="AZ7">
        <f t="shared" ref="AZ7:AZ41" si="18">AP7*K46</f>
        <v>18.599999999999998</v>
      </c>
      <c r="BA7">
        <f t="shared" ref="BA7:BA41" si="19">AP7*L46</f>
        <v>13.799999999999999</v>
      </c>
      <c r="BB7">
        <f t="shared" ref="BB7:BB41" si="20">AP7*M46</f>
        <v>15</v>
      </c>
      <c r="BC7">
        <f t="shared" ref="BC7:BC41" si="21">AP7*N46</f>
        <v>42780</v>
      </c>
      <c r="BD7">
        <f t="shared" ref="BD7:BD41" si="22">AP7*O46</f>
        <v>855.6</v>
      </c>
      <c r="BF7" s="19" t="s">
        <v>14</v>
      </c>
      <c r="BG7" s="19">
        <v>1</v>
      </c>
      <c r="BH7" s="19"/>
      <c r="BI7" s="19"/>
      <c r="BJ7" s="19"/>
      <c r="BK7" s="19"/>
      <c r="BL7" s="19"/>
      <c r="BM7" s="19"/>
      <c r="BN7" s="19"/>
      <c r="BO7" s="19"/>
      <c r="BP7" s="19"/>
      <c r="BQ7" s="19"/>
      <c r="BR7" s="19"/>
      <c r="BS7" s="19"/>
      <c r="BT7" s="19"/>
      <c r="BU7" s="19"/>
      <c r="BV7" s="19"/>
      <c r="BX7" s="16">
        <f t="shared" si="0"/>
        <v>118.31666666666666</v>
      </c>
      <c r="BY7" s="16">
        <f t="shared" si="1"/>
        <v>42780</v>
      </c>
      <c r="BZ7" s="16">
        <f t="shared" si="2"/>
        <v>57040</v>
      </c>
      <c r="CA7" s="16">
        <f t="shared" si="3"/>
        <v>171120</v>
      </c>
      <c r="CB7" s="16">
        <f t="shared" si="4"/>
        <v>213900</v>
      </c>
      <c r="CC7" s="20">
        <f t="shared" si="5"/>
        <v>4513004800</v>
      </c>
      <c r="CD7" s="20">
        <f t="shared" ref="CD7:CD41" si="23">G5</f>
        <v>0</v>
      </c>
      <c r="CE7" s="20">
        <f t="shared" ref="CE7:CE41" si="24">H5</f>
        <v>0</v>
      </c>
      <c r="CF7" s="20">
        <f t="shared" ref="CF7:CF41" si="25">I5</f>
        <v>0</v>
      </c>
      <c r="CG7" s="20">
        <f t="shared" ref="CG7:CG41" si="26">J5</f>
        <v>0</v>
      </c>
      <c r="CH7" s="20">
        <f t="shared" si="6"/>
        <v>8841200</v>
      </c>
      <c r="CI7" s="20">
        <f t="shared" si="7"/>
        <v>6559600</v>
      </c>
      <c r="CJ7" s="20">
        <f t="shared" si="8"/>
        <v>142600</v>
      </c>
      <c r="CK7" s="20">
        <f t="shared" si="9"/>
        <v>142600</v>
      </c>
      <c r="CL7" s="16"/>
      <c r="CV7">
        <f t="shared" si="10"/>
        <v>4513004800</v>
      </c>
      <c r="CW7">
        <f t="shared" ref="CW7:CW41" si="27">POWER(CV7,2)</f>
        <v>2.036721232482304E+19</v>
      </c>
      <c r="CX7">
        <f t="shared" ref="CX7:CX41" si="28">BX7</f>
        <v>118.31666666666666</v>
      </c>
      <c r="DO7" s="116"/>
      <c r="DP7" s="116"/>
      <c r="DQ7" s="116"/>
      <c r="DR7" s="116"/>
      <c r="DU7" s="1">
        <f>POWER(DV7,2)</f>
        <v>20334760000</v>
      </c>
      <c r="DV7" s="1">
        <f t="shared" si="11"/>
        <v>142600</v>
      </c>
      <c r="DW7" s="1">
        <f t="shared" ref="DW7:DW41" si="29">CX7</f>
        <v>118.31666666666666</v>
      </c>
      <c r="EM7" s="68"/>
      <c r="EN7" s="68"/>
      <c r="EO7" s="68"/>
      <c r="EP7" s="68"/>
      <c r="EQ7" s="68"/>
    </row>
    <row r="8" spans="2:147" ht="15" customHeight="1" x14ac:dyDescent="0.2">
      <c r="B8" s="9">
        <v>0.3</v>
      </c>
      <c r="C8" s="9">
        <v>0.3</v>
      </c>
      <c r="D8" s="10">
        <v>1.6</v>
      </c>
      <c r="E8" s="10">
        <v>1.5</v>
      </c>
      <c r="F8" s="10">
        <v>31648</v>
      </c>
      <c r="G8" s="9">
        <v>1</v>
      </c>
      <c r="H8" s="9">
        <v>0</v>
      </c>
      <c r="I8" s="9">
        <v>0</v>
      </c>
      <c r="J8" s="9">
        <v>0</v>
      </c>
      <c r="K8" s="9">
        <v>62</v>
      </c>
      <c r="L8" s="9">
        <v>46</v>
      </c>
      <c r="M8" s="9">
        <v>50</v>
      </c>
      <c r="N8" s="9">
        <v>142600</v>
      </c>
      <c r="O8" s="9">
        <v>2852</v>
      </c>
      <c r="P8" s="10">
        <v>134.03333333333333</v>
      </c>
      <c r="AN8" s="66"/>
      <c r="AO8" s="18">
        <f t="shared" si="12"/>
        <v>118.75</v>
      </c>
      <c r="AP8">
        <f t="shared" si="13"/>
        <v>0.3</v>
      </c>
      <c r="AQ8">
        <f t="shared" ref="AQ8:AQ41" si="30">SQRT(AP8)</f>
        <v>0.54772255750516607</v>
      </c>
      <c r="AR8">
        <f t="shared" ref="AR8:AR41" si="31">POWER(AP8,2)</f>
        <v>0.09</v>
      </c>
      <c r="AS8">
        <f t="shared" ref="AS8:AS41" si="32">1/AP8</f>
        <v>3.3333333333333335</v>
      </c>
      <c r="AT8">
        <f t="shared" ref="AT8:AT41" si="33">LN(AP8)</f>
        <v>-1.2039728043259361</v>
      </c>
      <c r="AU8">
        <f t="shared" ref="AU8:AU41" si="34">EXP(AP8)</f>
        <v>1.3498588075760032</v>
      </c>
      <c r="AV8">
        <f t="shared" si="14"/>
        <v>0.12</v>
      </c>
      <c r="AW8">
        <f t="shared" si="15"/>
        <v>0.36</v>
      </c>
      <c r="AX8">
        <f t="shared" si="16"/>
        <v>0.44999999999999996</v>
      </c>
      <c r="AY8">
        <f t="shared" si="17"/>
        <v>9494.4</v>
      </c>
      <c r="AZ8">
        <f t="shared" si="18"/>
        <v>18.599999999999998</v>
      </c>
      <c r="BA8">
        <f t="shared" si="19"/>
        <v>13.799999999999999</v>
      </c>
      <c r="BB8">
        <f t="shared" si="20"/>
        <v>15</v>
      </c>
      <c r="BC8">
        <f t="shared" si="21"/>
        <v>42780</v>
      </c>
      <c r="BD8">
        <f t="shared" si="22"/>
        <v>855.6</v>
      </c>
      <c r="BF8" s="19" t="s">
        <v>35</v>
      </c>
      <c r="BG8" s="19">
        <v>0.21534121447204366</v>
      </c>
      <c r="BH8" s="19">
        <v>1</v>
      </c>
      <c r="BI8" s="19"/>
      <c r="BJ8" s="19"/>
      <c r="BK8" s="19"/>
      <c r="BL8" s="19"/>
      <c r="BM8" s="19"/>
      <c r="BN8" s="19"/>
      <c r="BO8" s="19"/>
      <c r="BP8" s="19"/>
      <c r="BQ8" s="19"/>
      <c r="BR8" s="19"/>
      <c r="BS8" s="19"/>
      <c r="BT8" s="19"/>
      <c r="BU8" s="19"/>
      <c r="BV8" s="19"/>
      <c r="BX8" s="16">
        <f t="shared" si="0"/>
        <v>118.75</v>
      </c>
      <c r="BY8" s="16">
        <f t="shared" si="1"/>
        <v>42780</v>
      </c>
      <c r="BZ8" s="16">
        <f t="shared" si="2"/>
        <v>57040</v>
      </c>
      <c r="CA8" s="16">
        <f t="shared" si="3"/>
        <v>171120</v>
      </c>
      <c r="CB8" s="16">
        <f t="shared" si="4"/>
        <v>213900</v>
      </c>
      <c r="CC8" s="20">
        <f t="shared" si="5"/>
        <v>4513004800</v>
      </c>
      <c r="CD8" s="20">
        <f t="shared" si="23"/>
        <v>1</v>
      </c>
      <c r="CE8" s="20">
        <f t="shared" si="24"/>
        <v>0</v>
      </c>
      <c r="CF8" s="20">
        <f t="shared" si="25"/>
        <v>0</v>
      </c>
      <c r="CG8" s="20">
        <f t="shared" si="26"/>
        <v>0</v>
      </c>
      <c r="CH8" s="20">
        <f t="shared" si="6"/>
        <v>8841200</v>
      </c>
      <c r="CI8" s="20">
        <f t="shared" si="7"/>
        <v>6559600</v>
      </c>
      <c r="CJ8" s="20">
        <f t="shared" si="8"/>
        <v>142600</v>
      </c>
      <c r="CK8" s="20">
        <f t="shared" si="9"/>
        <v>142600</v>
      </c>
      <c r="CL8" s="16"/>
      <c r="CV8">
        <f t="shared" si="10"/>
        <v>4513004800</v>
      </c>
      <c r="CW8">
        <f t="shared" si="27"/>
        <v>2.036721232482304E+19</v>
      </c>
      <c r="CX8">
        <f t="shared" si="28"/>
        <v>118.75</v>
      </c>
      <c r="DO8" s="116"/>
      <c r="DP8" s="116"/>
      <c r="DQ8" s="116"/>
      <c r="DR8" s="116"/>
      <c r="DU8" s="1">
        <f t="shared" ref="DU8:DU41" si="35">POWER(DV8,2)</f>
        <v>20334760000</v>
      </c>
      <c r="DV8" s="1">
        <f t="shared" si="11"/>
        <v>142600</v>
      </c>
      <c r="DW8" s="1">
        <f t="shared" si="29"/>
        <v>118.75</v>
      </c>
      <c r="EM8" s="68"/>
      <c r="EN8" s="68"/>
      <c r="EO8" s="68"/>
      <c r="EP8" s="68"/>
      <c r="EQ8" s="68"/>
    </row>
    <row r="9" spans="2:147" ht="15" customHeight="1" x14ac:dyDescent="0.2">
      <c r="B9" s="9">
        <v>0.3</v>
      </c>
      <c r="C9" s="9">
        <v>0.3</v>
      </c>
      <c r="D9" s="10">
        <v>1.6</v>
      </c>
      <c r="E9" s="10">
        <v>1.5</v>
      </c>
      <c r="F9" s="10">
        <v>31648</v>
      </c>
      <c r="G9" s="9">
        <v>1</v>
      </c>
      <c r="H9" s="9">
        <v>0</v>
      </c>
      <c r="I9" s="9">
        <v>0</v>
      </c>
      <c r="J9" s="9">
        <v>0</v>
      </c>
      <c r="K9" s="9">
        <v>62</v>
      </c>
      <c r="L9" s="9">
        <v>46</v>
      </c>
      <c r="M9" s="9">
        <v>50</v>
      </c>
      <c r="N9" s="9">
        <v>142600</v>
      </c>
      <c r="O9" s="9">
        <v>2852</v>
      </c>
      <c r="P9" s="10">
        <v>144.38333333333333</v>
      </c>
      <c r="AN9" s="66"/>
      <c r="AO9" s="18">
        <f t="shared" si="12"/>
        <v>134.03333333333333</v>
      </c>
      <c r="AP9">
        <f t="shared" si="13"/>
        <v>0.3</v>
      </c>
      <c r="AQ9">
        <f t="shared" si="30"/>
        <v>0.54772255750516607</v>
      </c>
      <c r="AR9">
        <f t="shared" si="31"/>
        <v>0.09</v>
      </c>
      <c r="AS9">
        <f t="shared" si="32"/>
        <v>3.3333333333333335</v>
      </c>
      <c r="AT9">
        <f t="shared" si="33"/>
        <v>-1.2039728043259361</v>
      </c>
      <c r="AU9">
        <f t="shared" si="34"/>
        <v>1.3498588075760032</v>
      </c>
      <c r="AV9">
        <f t="shared" si="14"/>
        <v>0.09</v>
      </c>
      <c r="AW9">
        <f t="shared" si="15"/>
        <v>0.48</v>
      </c>
      <c r="AX9">
        <f t="shared" si="16"/>
        <v>0.44999999999999996</v>
      </c>
      <c r="AY9">
        <f t="shared" si="17"/>
        <v>9494.4</v>
      </c>
      <c r="AZ9">
        <f t="shared" si="18"/>
        <v>18.599999999999998</v>
      </c>
      <c r="BA9">
        <f t="shared" si="19"/>
        <v>13.799999999999999</v>
      </c>
      <c r="BB9">
        <f t="shared" si="20"/>
        <v>15</v>
      </c>
      <c r="BC9">
        <f t="shared" si="21"/>
        <v>42780</v>
      </c>
      <c r="BD9">
        <f t="shared" si="22"/>
        <v>855.6</v>
      </c>
      <c r="BF9" s="19" t="s">
        <v>36</v>
      </c>
      <c r="BG9" s="19">
        <v>0.21344072890968863</v>
      </c>
      <c r="BH9" s="19">
        <v>0.99778479966460609</v>
      </c>
      <c r="BI9" s="19">
        <v>1</v>
      </c>
      <c r="BJ9" s="19"/>
      <c r="BK9" s="19"/>
      <c r="BL9" s="19"/>
      <c r="BM9" s="19"/>
      <c r="BN9" s="19"/>
      <c r="BO9" s="19"/>
      <c r="BP9" s="19"/>
      <c r="BQ9" s="19"/>
      <c r="BR9" s="19"/>
      <c r="BS9" s="19"/>
      <c r="BT9" s="19"/>
      <c r="BU9" s="19"/>
      <c r="BV9" s="19"/>
      <c r="BX9" s="16">
        <f t="shared" si="0"/>
        <v>134.03333333333333</v>
      </c>
      <c r="BY9" s="16">
        <f t="shared" si="1"/>
        <v>42780</v>
      </c>
      <c r="BZ9" s="16">
        <f t="shared" si="2"/>
        <v>42780</v>
      </c>
      <c r="CA9" s="16">
        <f t="shared" si="3"/>
        <v>228160</v>
      </c>
      <c r="CB9" s="16">
        <f t="shared" si="4"/>
        <v>213900</v>
      </c>
      <c r="CC9" s="20">
        <f t="shared" si="5"/>
        <v>4513004800</v>
      </c>
      <c r="CD9" s="20">
        <f t="shared" si="23"/>
        <v>1</v>
      </c>
      <c r="CE9" s="20">
        <f t="shared" si="24"/>
        <v>0</v>
      </c>
      <c r="CF9" s="20">
        <f t="shared" si="25"/>
        <v>0</v>
      </c>
      <c r="CG9" s="20">
        <f t="shared" si="26"/>
        <v>0</v>
      </c>
      <c r="CH9" s="20">
        <f t="shared" si="6"/>
        <v>8841200</v>
      </c>
      <c r="CI9" s="20">
        <f t="shared" si="7"/>
        <v>6559600</v>
      </c>
      <c r="CJ9" s="20">
        <f t="shared" si="8"/>
        <v>142600</v>
      </c>
      <c r="CK9" s="20">
        <f t="shared" si="9"/>
        <v>142600</v>
      </c>
      <c r="CL9" s="16"/>
      <c r="CV9">
        <f t="shared" si="10"/>
        <v>4513004800</v>
      </c>
      <c r="CW9">
        <f t="shared" si="27"/>
        <v>2.036721232482304E+19</v>
      </c>
      <c r="CX9">
        <f t="shared" si="28"/>
        <v>134.03333333333333</v>
      </c>
      <c r="DO9" s="116"/>
      <c r="DP9" s="116"/>
      <c r="DQ9" s="116"/>
      <c r="DR9" s="116"/>
      <c r="DU9" s="1">
        <f t="shared" si="35"/>
        <v>20334760000</v>
      </c>
      <c r="DV9" s="1">
        <f t="shared" si="11"/>
        <v>142600</v>
      </c>
      <c r="DW9" s="1">
        <f t="shared" si="29"/>
        <v>134.03333333333333</v>
      </c>
      <c r="EM9" s="68"/>
      <c r="EN9" s="68"/>
      <c r="EO9" s="68"/>
      <c r="EP9" s="68"/>
      <c r="EQ9" s="68"/>
    </row>
    <row r="10" spans="2:147" ht="15" customHeight="1" x14ac:dyDescent="0.2">
      <c r="B10" s="21">
        <v>0.25</v>
      </c>
      <c r="C10" s="21">
        <v>0.3</v>
      </c>
      <c r="D10" s="21">
        <v>0.8</v>
      </c>
      <c r="E10" s="21">
        <v>1.6</v>
      </c>
      <c r="F10" s="10">
        <v>27214.639999999999</v>
      </c>
      <c r="G10" s="9">
        <v>0</v>
      </c>
      <c r="H10" s="9">
        <v>1</v>
      </c>
      <c r="I10" s="9">
        <v>0</v>
      </c>
      <c r="J10" s="9">
        <v>0</v>
      </c>
      <c r="K10" s="9">
        <v>94.4</v>
      </c>
      <c r="L10" s="9">
        <v>116.9</v>
      </c>
      <c r="M10" s="9">
        <v>20</v>
      </c>
      <c r="N10" s="9">
        <v>220707.20000000001</v>
      </c>
      <c r="O10" s="9">
        <v>11035.36</v>
      </c>
      <c r="P10" s="10">
        <v>159.93333333333334</v>
      </c>
      <c r="AN10" s="66"/>
      <c r="AO10" s="18">
        <f t="shared" si="12"/>
        <v>144.38333333333333</v>
      </c>
      <c r="AP10">
        <f t="shared" si="13"/>
        <v>0.3</v>
      </c>
      <c r="AQ10">
        <f t="shared" si="30"/>
        <v>0.54772255750516607</v>
      </c>
      <c r="AR10">
        <f t="shared" si="31"/>
        <v>0.09</v>
      </c>
      <c r="AS10">
        <f t="shared" si="32"/>
        <v>3.3333333333333335</v>
      </c>
      <c r="AT10">
        <f t="shared" si="33"/>
        <v>-1.2039728043259361</v>
      </c>
      <c r="AU10">
        <f t="shared" si="34"/>
        <v>1.3498588075760032</v>
      </c>
      <c r="AV10">
        <f t="shared" si="14"/>
        <v>0.09</v>
      </c>
      <c r="AW10">
        <f t="shared" si="15"/>
        <v>0.48</v>
      </c>
      <c r="AX10">
        <f t="shared" si="16"/>
        <v>0.44999999999999996</v>
      </c>
      <c r="AY10">
        <f t="shared" si="17"/>
        <v>9494.4</v>
      </c>
      <c r="AZ10">
        <f t="shared" si="18"/>
        <v>18.599999999999998</v>
      </c>
      <c r="BA10">
        <f t="shared" si="19"/>
        <v>13.799999999999999</v>
      </c>
      <c r="BB10">
        <f t="shared" si="20"/>
        <v>15</v>
      </c>
      <c r="BC10">
        <f t="shared" si="21"/>
        <v>42780</v>
      </c>
      <c r="BD10">
        <f t="shared" si="22"/>
        <v>855.6</v>
      </c>
      <c r="BF10" s="19" t="s">
        <v>37</v>
      </c>
      <c r="BG10" s="19">
        <v>0.21290515826532619</v>
      </c>
      <c r="BH10" s="19">
        <v>0.99345093491039882</v>
      </c>
      <c r="BI10" s="19">
        <v>0.98378956816258001</v>
      </c>
      <c r="BJ10" s="19">
        <v>1</v>
      </c>
      <c r="BK10" s="19"/>
      <c r="BL10" s="19"/>
      <c r="BM10" s="19"/>
      <c r="BN10" s="19"/>
      <c r="BO10" s="19"/>
      <c r="BP10" s="19"/>
      <c r="BQ10" s="19"/>
      <c r="BR10" s="19"/>
      <c r="BS10" s="19"/>
      <c r="BT10" s="19"/>
      <c r="BU10" s="19"/>
      <c r="BV10" s="19"/>
      <c r="BX10" s="16">
        <f t="shared" si="0"/>
        <v>144.38333333333333</v>
      </c>
      <c r="BY10" s="16">
        <f t="shared" si="1"/>
        <v>42780</v>
      </c>
      <c r="BZ10" s="16">
        <f t="shared" si="2"/>
        <v>42780</v>
      </c>
      <c r="CA10" s="16">
        <f t="shared" si="3"/>
        <v>228160</v>
      </c>
      <c r="CB10" s="16">
        <f t="shared" si="4"/>
        <v>213900</v>
      </c>
      <c r="CC10" s="20">
        <f t="shared" si="5"/>
        <v>4513004800</v>
      </c>
      <c r="CD10" s="20">
        <f t="shared" si="23"/>
        <v>1</v>
      </c>
      <c r="CE10" s="20">
        <f t="shared" si="24"/>
        <v>0</v>
      </c>
      <c r="CF10" s="20">
        <f t="shared" si="25"/>
        <v>0</v>
      </c>
      <c r="CG10" s="20">
        <f t="shared" si="26"/>
        <v>0</v>
      </c>
      <c r="CH10" s="20">
        <f t="shared" si="6"/>
        <v>8841200</v>
      </c>
      <c r="CI10" s="20">
        <f t="shared" si="7"/>
        <v>6559600</v>
      </c>
      <c r="CJ10" s="20">
        <f t="shared" si="8"/>
        <v>142600</v>
      </c>
      <c r="CK10" s="20">
        <f t="shared" si="9"/>
        <v>142600</v>
      </c>
      <c r="CL10" s="16"/>
      <c r="CV10">
        <f t="shared" si="10"/>
        <v>4513004800</v>
      </c>
      <c r="CW10">
        <f t="shared" si="27"/>
        <v>2.036721232482304E+19</v>
      </c>
      <c r="CX10">
        <f t="shared" si="28"/>
        <v>144.38333333333333</v>
      </c>
      <c r="DO10" s="116"/>
      <c r="DP10" s="116"/>
      <c r="DQ10" s="116"/>
      <c r="DR10" s="116"/>
      <c r="DU10" s="1">
        <f t="shared" si="35"/>
        <v>20334760000</v>
      </c>
      <c r="DV10" s="1">
        <f t="shared" si="11"/>
        <v>142600</v>
      </c>
      <c r="DW10" s="1">
        <f t="shared" si="29"/>
        <v>144.38333333333333</v>
      </c>
      <c r="EM10" s="68"/>
      <c r="EN10" s="68"/>
      <c r="EO10" s="68"/>
      <c r="EP10" s="68"/>
      <c r="EQ10" s="68"/>
    </row>
    <row r="11" spans="2:147" ht="15" customHeight="1" x14ac:dyDescent="0.2">
      <c r="B11" s="21">
        <v>0.25</v>
      </c>
      <c r="C11" s="21">
        <v>0.3</v>
      </c>
      <c r="D11" s="21">
        <v>0.8</v>
      </c>
      <c r="E11" s="21">
        <v>1.2</v>
      </c>
      <c r="F11" s="10">
        <v>23464.639999999999</v>
      </c>
      <c r="G11" s="9">
        <v>0</v>
      </c>
      <c r="H11" s="9">
        <v>1</v>
      </c>
      <c r="I11" s="9">
        <v>0</v>
      </c>
      <c r="J11" s="9">
        <v>0</v>
      </c>
      <c r="K11" s="9">
        <v>94.4</v>
      </c>
      <c r="L11" s="9">
        <v>116.9</v>
      </c>
      <c r="M11" s="9">
        <v>20</v>
      </c>
      <c r="N11" s="9">
        <v>220707.20000000001</v>
      </c>
      <c r="O11" s="9">
        <v>11035.36</v>
      </c>
      <c r="P11" s="10">
        <v>186.05</v>
      </c>
      <c r="AN11" s="66"/>
      <c r="AO11" s="18">
        <f t="shared" si="12"/>
        <v>159.93333333333334</v>
      </c>
      <c r="AP11">
        <f t="shared" si="13"/>
        <v>0.25</v>
      </c>
      <c r="AQ11">
        <f t="shared" si="30"/>
        <v>0.5</v>
      </c>
      <c r="AR11">
        <f t="shared" si="31"/>
        <v>6.25E-2</v>
      </c>
      <c r="AS11">
        <f t="shared" si="32"/>
        <v>4</v>
      </c>
      <c r="AT11">
        <f t="shared" si="33"/>
        <v>-1.3862943611198906</v>
      </c>
      <c r="AU11">
        <f t="shared" si="34"/>
        <v>1.2840254166877414</v>
      </c>
      <c r="AV11">
        <f t="shared" si="14"/>
        <v>7.4999999999999997E-2</v>
      </c>
      <c r="AW11">
        <f t="shared" si="15"/>
        <v>0.2</v>
      </c>
      <c r="AX11">
        <f t="shared" si="16"/>
        <v>0.4</v>
      </c>
      <c r="AY11">
        <f t="shared" si="17"/>
        <v>6803.66</v>
      </c>
      <c r="AZ11">
        <f t="shared" si="18"/>
        <v>23.6</v>
      </c>
      <c r="BA11">
        <f t="shared" si="19"/>
        <v>29.225000000000001</v>
      </c>
      <c r="BB11">
        <f t="shared" si="20"/>
        <v>5</v>
      </c>
      <c r="BC11">
        <f t="shared" si="21"/>
        <v>55176.800000000003</v>
      </c>
      <c r="BD11">
        <f t="shared" si="22"/>
        <v>2758.84</v>
      </c>
      <c r="BF11" s="19" t="s">
        <v>38</v>
      </c>
      <c r="BG11" s="19">
        <v>-0.19119662140766067</v>
      </c>
      <c r="BH11" s="19">
        <v>-0.95319460042288517</v>
      </c>
      <c r="BI11" s="19">
        <v>-0.9709002508271638</v>
      </c>
      <c r="BJ11" s="19">
        <v>-0.91467384221350223</v>
      </c>
      <c r="BK11" s="19">
        <v>1</v>
      </c>
      <c r="BL11" s="19"/>
      <c r="BM11" s="19"/>
      <c r="BN11" s="19"/>
      <c r="BO11" s="19"/>
      <c r="BP11" s="19"/>
      <c r="BQ11" s="19"/>
      <c r="BR11" s="19"/>
      <c r="BS11" s="19"/>
      <c r="BT11" s="19"/>
      <c r="BU11" s="19"/>
      <c r="BV11" s="19"/>
      <c r="BX11" s="16">
        <f t="shared" si="0"/>
        <v>159.93333333333334</v>
      </c>
      <c r="BY11" s="16">
        <f t="shared" si="1"/>
        <v>55176.800000000003</v>
      </c>
      <c r="BZ11" s="16">
        <f t="shared" si="2"/>
        <v>66212.160000000003</v>
      </c>
      <c r="CA11" s="16">
        <f t="shared" si="3"/>
        <v>176565.76000000001</v>
      </c>
      <c r="CB11" s="16">
        <f t="shared" si="4"/>
        <v>353131.52000000002</v>
      </c>
      <c r="CC11" s="20">
        <f t="shared" si="5"/>
        <v>6006466993.408</v>
      </c>
      <c r="CD11" s="20">
        <f t="shared" si="23"/>
        <v>1</v>
      </c>
      <c r="CE11" s="20">
        <f t="shared" si="24"/>
        <v>0</v>
      </c>
      <c r="CF11" s="20">
        <f t="shared" si="25"/>
        <v>0</v>
      </c>
      <c r="CG11" s="20">
        <f t="shared" si="26"/>
        <v>0</v>
      </c>
      <c r="CH11" s="20">
        <f t="shared" si="6"/>
        <v>20834759.680000003</v>
      </c>
      <c r="CI11" s="20">
        <f t="shared" si="7"/>
        <v>25800671.680000003</v>
      </c>
      <c r="CJ11" s="20">
        <f t="shared" si="8"/>
        <v>220707.20000000001</v>
      </c>
      <c r="CK11" s="20">
        <f t="shared" si="9"/>
        <v>220707.20000000001</v>
      </c>
      <c r="CL11" s="16"/>
      <c r="CV11">
        <f t="shared" si="10"/>
        <v>6006466993.408</v>
      </c>
      <c r="CW11">
        <f t="shared" si="27"/>
        <v>3.6077645742899741E+19</v>
      </c>
      <c r="CX11">
        <f t="shared" si="28"/>
        <v>159.93333333333334</v>
      </c>
      <c r="DO11" s="116"/>
      <c r="DP11" s="116"/>
      <c r="DQ11" s="116"/>
      <c r="DR11" s="116"/>
      <c r="DU11" s="1">
        <f t="shared" si="35"/>
        <v>48711668131.840004</v>
      </c>
      <c r="DV11" s="1">
        <f t="shared" si="11"/>
        <v>220707.20000000001</v>
      </c>
      <c r="DW11" s="1">
        <f t="shared" si="29"/>
        <v>159.93333333333334</v>
      </c>
      <c r="EM11" s="68"/>
      <c r="EN11" s="68"/>
      <c r="EO11" s="68"/>
      <c r="EP11" s="68"/>
      <c r="EQ11" s="68"/>
    </row>
    <row r="12" spans="2:147" ht="15" customHeight="1" x14ac:dyDescent="0.2">
      <c r="B12" s="21">
        <v>0.3</v>
      </c>
      <c r="C12" s="21">
        <v>0.3</v>
      </c>
      <c r="D12" s="21">
        <v>0.8</v>
      </c>
      <c r="E12" s="21">
        <v>1.2</v>
      </c>
      <c r="F12" s="10">
        <v>23464.639999999999</v>
      </c>
      <c r="G12" s="9">
        <v>0</v>
      </c>
      <c r="H12" s="9">
        <v>1</v>
      </c>
      <c r="I12" s="9">
        <v>0</v>
      </c>
      <c r="J12" s="9">
        <v>0</v>
      </c>
      <c r="K12" s="9">
        <v>94.4</v>
      </c>
      <c r="L12" s="9">
        <v>116.9</v>
      </c>
      <c r="M12" s="9">
        <v>20</v>
      </c>
      <c r="N12" s="9">
        <v>220707.20000000001</v>
      </c>
      <c r="O12" s="9">
        <v>11035.36</v>
      </c>
      <c r="P12" s="10">
        <v>168.83333333333334</v>
      </c>
      <c r="AN12" s="66"/>
      <c r="AO12" s="18">
        <f t="shared" si="12"/>
        <v>186.05</v>
      </c>
      <c r="AP12">
        <f t="shared" si="13"/>
        <v>0.25</v>
      </c>
      <c r="AQ12">
        <f t="shared" si="30"/>
        <v>0.5</v>
      </c>
      <c r="AR12">
        <f t="shared" si="31"/>
        <v>6.25E-2</v>
      </c>
      <c r="AS12">
        <f t="shared" si="32"/>
        <v>4</v>
      </c>
      <c r="AT12">
        <f t="shared" si="33"/>
        <v>-1.3862943611198906</v>
      </c>
      <c r="AU12">
        <f t="shared" si="34"/>
        <v>1.2840254166877414</v>
      </c>
      <c r="AV12">
        <f t="shared" si="14"/>
        <v>7.4999999999999997E-2</v>
      </c>
      <c r="AW12">
        <f t="shared" si="15"/>
        <v>0.2</v>
      </c>
      <c r="AX12">
        <f t="shared" si="16"/>
        <v>0.3</v>
      </c>
      <c r="AY12">
        <f t="shared" si="17"/>
        <v>5866.16</v>
      </c>
      <c r="AZ12">
        <f t="shared" si="18"/>
        <v>23.6</v>
      </c>
      <c r="BA12">
        <f t="shared" si="19"/>
        <v>29.225000000000001</v>
      </c>
      <c r="BB12">
        <f t="shared" si="20"/>
        <v>5</v>
      </c>
      <c r="BC12">
        <f t="shared" si="21"/>
        <v>55176.800000000003</v>
      </c>
      <c r="BD12">
        <f t="shared" si="22"/>
        <v>2758.84</v>
      </c>
      <c r="BF12" s="19" t="s">
        <v>39</v>
      </c>
      <c r="BG12" s="19">
        <v>0.20894563316837364</v>
      </c>
      <c r="BH12" s="19">
        <v>0.99018338086386493</v>
      </c>
      <c r="BI12" s="19">
        <v>0.99727079225059645</v>
      </c>
      <c r="BJ12" s="19">
        <v>0.96824000956861012</v>
      </c>
      <c r="BK12" s="19">
        <v>-0.98584089916875195</v>
      </c>
      <c r="BL12" s="19">
        <v>1</v>
      </c>
      <c r="BM12" s="19"/>
      <c r="BN12" s="19"/>
      <c r="BO12" s="19"/>
      <c r="BP12" s="19"/>
      <c r="BQ12" s="19"/>
      <c r="BR12" s="19"/>
      <c r="BS12" s="19"/>
      <c r="BT12" s="19"/>
      <c r="BU12" s="19"/>
      <c r="BV12" s="19"/>
      <c r="BX12" s="16">
        <f t="shared" si="0"/>
        <v>186.05</v>
      </c>
      <c r="BY12" s="16">
        <f t="shared" si="1"/>
        <v>55176.800000000003</v>
      </c>
      <c r="BZ12" s="16">
        <f t="shared" si="2"/>
        <v>66212.160000000003</v>
      </c>
      <c r="CA12" s="16">
        <f t="shared" si="3"/>
        <v>176565.76000000001</v>
      </c>
      <c r="CB12" s="16">
        <f t="shared" si="4"/>
        <v>264848.64000000001</v>
      </c>
      <c r="CC12" s="20">
        <f t="shared" si="5"/>
        <v>5178814993.408</v>
      </c>
      <c r="CD12" s="20">
        <f t="shared" si="23"/>
        <v>0</v>
      </c>
      <c r="CE12" s="20">
        <f t="shared" si="24"/>
        <v>1</v>
      </c>
      <c r="CF12" s="20">
        <f t="shared" si="25"/>
        <v>0</v>
      </c>
      <c r="CG12" s="20">
        <f t="shared" si="26"/>
        <v>0</v>
      </c>
      <c r="CH12" s="20">
        <f t="shared" si="6"/>
        <v>20834759.680000003</v>
      </c>
      <c r="CI12" s="20">
        <f t="shared" si="7"/>
        <v>25800671.680000003</v>
      </c>
      <c r="CJ12" s="20">
        <f t="shared" si="8"/>
        <v>220707.20000000001</v>
      </c>
      <c r="CK12" s="20">
        <f t="shared" si="9"/>
        <v>220707.20000000001</v>
      </c>
      <c r="CL12" s="16"/>
      <c r="CV12">
        <f t="shared" si="10"/>
        <v>5178814993.408</v>
      </c>
      <c r="CW12">
        <f t="shared" si="27"/>
        <v>2.6820124735947502E+19</v>
      </c>
      <c r="CX12">
        <f t="shared" si="28"/>
        <v>186.05</v>
      </c>
      <c r="DO12" s="116"/>
      <c r="DP12" s="116"/>
      <c r="DQ12" s="116"/>
      <c r="DR12" s="116"/>
      <c r="DU12" s="1">
        <f t="shared" si="35"/>
        <v>48711668131.840004</v>
      </c>
      <c r="DV12" s="1">
        <f t="shared" si="11"/>
        <v>220707.20000000001</v>
      </c>
      <c r="DW12" s="1">
        <f t="shared" si="29"/>
        <v>186.05</v>
      </c>
      <c r="EM12" s="68"/>
      <c r="EN12" s="68"/>
      <c r="EO12" s="68"/>
      <c r="EP12" s="68"/>
      <c r="EQ12" s="68"/>
    </row>
    <row r="13" spans="2:147" ht="15" customHeight="1" x14ac:dyDescent="0.2">
      <c r="B13" s="9">
        <v>0.1</v>
      </c>
      <c r="C13" s="9">
        <v>0.05</v>
      </c>
      <c r="D13" s="10">
        <v>0.8</v>
      </c>
      <c r="E13" s="10">
        <v>1</v>
      </c>
      <c r="F13" s="10">
        <v>36674.550000000003</v>
      </c>
      <c r="G13" s="9">
        <v>0</v>
      </c>
      <c r="H13" s="9">
        <v>0</v>
      </c>
      <c r="I13" s="9">
        <v>1</v>
      </c>
      <c r="J13" s="9">
        <v>0</v>
      </c>
      <c r="K13" s="9">
        <v>40.5</v>
      </c>
      <c r="L13" s="9">
        <v>38.9</v>
      </c>
      <c r="M13" s="9">
        <v>47.2</v>
      </c>
      <c r="N13" s="9">
        <v>74361.240000000005</v>
      </c>
      <c r="O13" s="9">
        <v>1575.45</v>
      </c>
      <c r="P13" s="10">
        <v>110.26666666666667</v>
      </c>
      <c r="AN13" s="66"/>
      <c r="AO13" s="18">
        <f t="shared" si="12"/>
        <v>168.83333333333334</v>
      </c>
      <c r="AP13">
        <f t="shared" si="13"/>
        <v>0.3</v>
      </c>
      <c r="AQ13">
        <f t="shared" si="30"/>
        <v>0.54772255750516607</v>
      </c>
      <c r="AR13">
        <f t="shared" si="31"/>
        <v>0.09</v>
      </c>
      <c r="AS13">
        <f t="shared" si="32"/>
        <v>3.3333333333333335</v>
      </c>
      <c r="AT13">
        <f t="shared" si="33"/>
        <v>-1.2039728043259361</v>
      </c>
      <c r="AU13">
        <f t="shared" si="34"/>
        <v>1.3498588075760032</v>
      </c>
      <c r="AV13">
        <f t="shared" si="14"/>
        <v>0.09</v>
      </c>
      <c r="AW13">
        <f t="shared" si="15"/>
        <v>0.24</v>
      </c>
      <c r="AX13">
        <f t="shared" si="16"/>
        <v>0.36</v>
      </c>
      <c r="AY13">
        <f t="shared" si="17"/>
        <v>7039.3919999999998</v>
      </c>
      <c r="AZ13">
        <f t="shared" si="18"/>
        <v>28.32</v>
      </c>
      <c r="BA13">
        <f t="shared" si="19"/>
        <v>35.07</v>
      </c>
      <c r="BB13">
        <f t="shared" si="20"/>
        <v>6</v>
      </c>
      <c r="BC13">
        <f t="shared" si="21"/>
        <v>66212.160000000003</v>
      </c>
      <c r="BD13">
        <f t="shared" si="22"/>
        <v>3310.6080000000002</v>
      </c>
      <c r="BF13" s="19" t="s">
        <v>40</v>
      </c>
      <c r="BG13" s="19">
        <v>0.21497121898302696</v>
      </c>
      <c r="BH13" s="19">
        <v>0.99971732050403039</v>
      </c>
      <c r="BI13" s="19">
        <v>0.99595808834354027</v>
      </c>
      <c r="BJ13" s="19">
        <v>0.99588589574449549</v>
      </c>
      <c r="BK13" s="19">
        <v>-0.94627256945728322</v>
      </c>
      <c r="BL13" s="19">
        <v>0.98670795672763112</v>
      </c>
      <c r="BM13" s="19">
        <v>1</v>
      </c>
      <c r="BN13" s="19"/>
      <c r="BO13" s="19"/>
      <c r="BP13" s="19"/>
      <c r="BQ13" s="19"/>
      <c r="BR13" s="19"/>
      <c r="BS13" s="19"/>
      <c r="BT13" s="19"/>
      <c r="BU13" s="19"/>
      <c r="BV13" s="19"/>
      <c r="BX13" s="16">
        <f t="shared" si="0"/>
        <v>168.83333333333334</v>
      </c>
      <c r="BY13" s="16">
        <f t="shared" si="1"/>
        <v>66212.160000000003</v>
      </c>
      <c r="BZ13" s="16">
        <f t="shared" si="2"/>
        <v>66212.160000000003</v>
      </c>
      <c r="CA13" s="16">
        <f t="shared" si="3"/>
        <v>176565.76000000001</v>
      </c>
      <c r="CB13" s="16">
        <f t="shared" si="4"/>
        <v>264848.64000000001</v>
      </c>
      <c r="CC13" s="20">
        <f t="shared" si="5"/>
        <v>5178814993.408</v>
      </c>
      <c r="CD13" s="20">
        <f t="shared" si="23"/>
        <v>0</v>
      </c>
      <c r="CE13" s="20">
        <f t="shared" si="24"/>
        <v>1</v>
      </c>
      <c r="CF13" s="20">
        <f t="shared" si="25"/>
        <v>0</v>
      </c>
      <c r="CG13" s="20">
        <f t="shared" si="26"/>
        <v>0</v>
      </c>
      <c r="CH13" s="20">
        <f t="shared" si="6"/>
        <v>20834759.680000003</v>
      </c>
      <c r="CI13" s="20">
        <f t="shared" si="7"/>
        <v>25800671.680000003</v>
      </c>
      <c r="CJ13" s="20">
        <f t="shared" si="8"/>
        <v>220707.20000000001</v>
      </c>
      <c r="CK13" s="20">
        <f t="shared" si="9"/>
        <v>220707.20000000001</v>
      </c>
      <c r="CL13" s="16"/>
      <c r="CV13">
        <f t="shared" si="10"/>
        <v>5178814993.408</v>
      </c>
      <c r="CW13">
        <f t="shared" si="27"/>
        <v>2.6820124735947502E+19</v>
      </c>
      <c r="CX13">
        <f t="shared" si="28"/>
        <v>168.83333333333334</v>
      </c>
      <c r="DO13" s="116"/>
      <c r="DP13" s="116"/>
      <c r="DQ13" s="116"/>
      <c r="DR13" s="116"/>
      <c r="DU13" s="1">
        <f t="shared" si="35"/>
        <v>48711668131.840004</v>
      </c>
      <c r="DV13" s="1">
        <f t="shared" si="11"/>
        <v>220707.20000000001</v>
      </c>
      <c r="DW13" s="1">
        <f t="shared" si="29"/>
        <v>168.83333333333334</v>
      </c>
      <c r="EM13" s="68"/>
      <c r="EN13" s="68"/>
      <c r="EO13" s="68"/>
      <c r="EP13" s="68"/>
      <c r="EQ13" s="68"/>
    </row>
    <row r="14" spans="2:147" ht="15" customHeight="1" x14ac:dyDescent="0.2">
      <c r="B14" s="9">
        <v>0.1</v>
      </c>
      <c r="C14" s="9">
        <v>0.05</v>
      </c>
      <c r="D14" s="10">
        <v>0.8</v>
      </c>
      <c r="E14" s="10">
        <v>1</v>
      </c>
      <c r="F14" s="10">
        <v>32924.550000000003</v>
      </c>
      <c r="G14" s="9">
        <v>0</v>
      </c>
      <c r="H14" s="9">
        <v>0</v>
      </c>
      <c r="I14" s="9">
        <v>1</v>
      </c>
      <c r="J14" s="9">
        <v>0</v>
      </c>
      <c r="K14" s="9">
        <v>40.5</v>
      </c>
      <c r="L14" s="9">
        <v>38.9</v>
      </c>
      <c r="M14" s="9">
        <v>47.2</v>
      </c>
      <c r="N14" s="9">
        <v>74361.240000000005</v>
      </c>
      <c r="O14" s="9">
        <v>1575.45</v>
      </c>
      <c r="P14" s="10">
        <v>107.78333333333333</v>
      </c>
      <c r="AN14" s="66"/>
      <c r="AO14" s="18">
        <f t="shared" si="12"/>
        <v>110.26666666666667</v>
      </c>
      <c r="AP14">
        <f t="shared" si="13"/>
        <v>0.1</v>
      </c>
      <c r="AQ14">
        <f t="shared" si="30"/>
        <v>0.31622776601683794</v>
      </c>
      <c r="AR14">
        <f t="shared" si="31"/>
        <v>1.0000000000000002E-2</v>
      </c>
      <c r="AS14">
        <f t="shared" si="32"/>
        <v>10</v>
      </c>
      <c r="AT14">
        <f t="shared" si="33"/>
        <v>-2.3025850929940455</v>
      </c>
      <c r="AU14">
        <f t="shared" si="34"/>
        <v>1.1051709180756477</v>
      </c>
      <c r="AV14">
        <f t="shared" si="14"/>
        <v>5.000000000000001E-3</v>
      </c>
      <c r="AW14">
        <f t="shared" si="15"/>
        <v>8.0000000000000016E-2</v>
      </c>
      <c r="AX14">
        <f t="shared" si="16"/>
        <v>0.1</v>
      </c>
      <c r="AY14">
        <f t="shared" si="17"/>
        <v>3667.4550000000004</v>
      </c>
      <c r="AZ14">
        <f t="shared" si="18"/>
        <v>4.05</v>
      </c>
      <c r="BA14">
        <f t="shared" si="19"/>
        <v>3.89</v>
      </c>
      <c r="BB14">
        <f t="shared" si="20"/>
        <v>4.7200000000000006</v>
      </c>
      <c r="BC14">
        <f t="shared" si="21"/>
        <v>7436.1240000000007</v>
      </c>
      <c r="BD14">
        <f t="shared" si="22"/>
        <v>157.54500000000002</v>
      </c>
      <c r="BF14" s="19" t="s">
        <v>41</v>
      </c>
      <c r="BG14" s="19">
        <v>0.34174069934256673</v>
      </c>
      <c r="BH14" s="19">
        <v>0.87781719431258576</v>
      </c>
      <c r="BI14" s="19">
        <v>0.87177466574520013</v>
      </c>
      <c r="BJ14" s="19">
        <v>0.87637429424930191</v>
      </c>
      <c r="BK14" s="19">
        <v>-0.81250993424617979</v>
      </c>
      <c r="BL14" s="19">
        <v>0.85961789313236359</v>
      </c>
      <c r="BM14" s="19">
        <v>0.87838736303409237</v>
      </c>
      <c r="BN14" s="19">
        <v>1</v>
      </c>
      <c r="BO14" s="19"/>
      <c r="BP14" s="19"/>
      <c r="BQ14" s="19"/>
      <c r="BR14" s="19"/>
      <c r="BS14" s="19"/>
      <c r="BT14" s="19"/>
      <c r="BU14" s="19"/>
      <c r="BV14" s="19"/>
      <c r="BX14" s="16">
        <f t="shared" si="0"/>
        <v>110.26666666666667</v>
      </c>
      <c r="BY14" s="16">
        <f t="shared" si="1"/>
        <v>7436.1240000000007</v>
      </c>
      <c r="BZ14" s="16">
        <f t="shared" si="2"/>
        <v>3718.0620000000004</v>
      </c>
      <c r="CA14" s="16">
        <f t="shared" si="3"/>
        <v>59488.992000000006</v>
      </c>
      <c r="CB14" s="16">
        <f t="shared" si="4"/>
        <v>74361.240000000005</v>
      </c>
      <c r="CC14" s="20">
        <f t="shared" si="5"/>
        <v>2727165014.4420004</v>
      </c>
      <c r="CD14" s="20">
        <f t="shared" si="23"/>
        <v>0</v>
      </c>
      <c r="CE14" s="20">
        <f t="shared" si="24"/>
        <v>1</v>
      </c>
      <c r="CF14" s="20">
        <f t="shared" si="25"/>
        <v>0</v>
      </c>
      <c r="CG14" s="20">
        <f t="shared" si="26"/>
        <v>0</v>
      </c>
      <c r="CH14" s="20">
        <f t="shared" si="6"/>
        <v>3011630.22</v>
      </c>
      <c r="CI14" s="20">
        <f t="shared" si="7"/>
        <v>2892652.236</v>
      </c>
      <c r="CJ14" s="20">
        <f t="shared" si="8"/>
        <v>74361.240000000005</v>
      </c>
      <c r="CK14" s="20">
        <f t="shared" si="9"/>
        <v>74361.240000000005</v>
      </c>
      <c r="CL14" s="16"/>
      <c r="CV14">
        <f t="shared" si="10"/>
        <v>2727165014.4420004</v>
      </c>
      <c r="CW14">
        <f t="shared" si="27"/>
        <v>7.4374290159964365E+18</v>
      </c>
      <c r="CX14">
        <f t="shared" si="28"/>
        <v>110.26666666666667</v>
      </c>
      <c r="DO14" s="116"/>
      <c r="DP14" s="116"/>
      <c r="DQ14" s="116"/>
      <c r="DR14" s="116"/>
      <c r="DU14" s="1">
        <f t="shared" si="35"/>
        <v>5529594014.3376007</v>
      </c>
      <c r="DV14" s="1">
        <f t="shared" si="11"/>
        <v>74361.240000000005</v>
      </c>
      <c r="DW14" s="1">
        <f t="shared" si="29"/>
        <v>110.26666666666667</v>
      </c>
      <c r="EM14" s="68"/>
      <c r="EN14" s="68"/>
      <c r="EO14" s="68"/>
      <c r="EP14" s="68"/>
      <c r="EQ14" s="68"/>
    </row>
    <row r="15" spans="2:147" ht="15" customHeight="1" x14ac:dyDescent="0.2">
      <c r="B15" s="9">
        <v>0.1</v>
      </c>
      <c r="C15" s="9">
        <v>0.2</v>
      </c>
      <c r="D15" s="10">
        <v>0.8</v>
      </c>
      <c r="E15" s="10">
        <v>1</v>
      </c>
      <c r="F15" s="10">
        <v>36674.550000000003</v>
      </c>
      <c r="G15" s="9">
        <v>0</v>
      </c>
      <c r="H15" s="9">
        <v>0</v>
      </c>
      <c r="I15" s="9">
        <v>1</v>
      </c>
      <c r="J15" s="9">
        <v>0</v>
      </c>
      <c r="K15" s="9">
        <v>40.5</v>
      </c>
      <c r="L15" s="9">
        <v>38.9</v>
      </c>
      <c r="M15" s="9">
        <v>47.2</v>
      </c>
      <c r="N15" s="9">
        <v>74361.240000000005</v>
      </c>
      <c r="O15" s="9">
        <v>1575.45</v>
      </c>
      <c r="P15" s="10">
        <v>114.5</v>
      </c>
      <c r="AN15" s="66"/>
      <c r="AO15" s="18">
        <f t="shared" si="12"/>
        <v>107.78333333333333</v>
      </c>
      <c r="AP15">
        <f t="shared" si="13"/>
        <v>0.1</v>
      </c>
      <c r="AQ15">
        <f t="shared" si="30"/>
        <v>0.31622776601683794</v>
      </c>
      <c r="AR15">
        <f t="shared" si="31"/>
        <v>1.0000000000000002E-2</v>
      </c>
      <c r="AS15">
        <f t="shared" si="32"/>
        <v>10</v>
      </c>
      <c r="AT15">
        <f t="shared" si="33"/>
        <v>-2.3025850929940455</v>
      </c>
      <c r="AU15">
        <f t="shared" si="34"/>
        <v>1.1051709180756477</v>
      </c>
      <c r="AV15">
        <f t="shared" si="14"/>
        <v>5.000000000000001E-3</v>
      </c>
      <c r="AW15">
        <f t="shared" si="15"/>
        <v>8.0000000000000016E-2</v>
      </c>
      <c r="AX15">
        <f t="shared" si="16"/>
        <v>0.1</v>
      </c>
      <c r="AY15">
        <f t="shared" si="17"/>
        <v>3292.4550000000004</v>
      </c>
      <c r="AZ15">
        <f t="shared" si="18"/>
        <v>4.05</v>
      </c>
      <c r="BA15">
        <f t="shared" si="19"/>
        <v>3.89</v>
      </c>
      <c r="BB15">
        <f t="shared" si="20"/>
        <v>4.7200000000000006</v>
      </c>
      <c r="BC15">
        <f t="shared" si="21"/>
        <v>7436.1240000000007</v>
      </c>
      <c r="BD15">
        <f t="shared" si="22"/>
        <v>157.54500000000002</v>
      </c>
      <c r="BF15" s="19" t="s">
        <v>42</v>
      </c>
      <c r="BG15" s="19">
        <v>0.21259410047658076</v>
      </c>
      <c r="BH15" s="19">
        <v>0.86842998941096761</v>
      </c>
      <c r="BI15" s="19">
        <v>0.85465178402377495</v>
      </c>
      <c r="BJ15" s="19">
        <v>0.88581629636051074</v>
      </c>
      <c r="BK15" s="19">
        <v>-0.78200565503284181</v>
      </c>
      <c r="BL15" s="19">
        <v>0.83625636713625107</v>
      </c>
      <c r="BM15" s="19">
        <v>0.87304467725124002</v>
      </c>
      <c r="BN15" s="19">
        <v>0.82913381901928407</v>
      </c>
      <c r="BO15" s="19">
        <v>1</v>
      </c>
      <c r="BP15" s="19"/>
      <c r="BQ15" s="19"/>
      <c r="BR15" s="19"/>
      <c r="BS15" s="19"/>
      <c r="BT15" s="19"/>
      <c r="BU15" s="19"/>
      <c r="BV15" s="19"/>
      <c r="BX15" s="16">
        <f t="shared" si="0"/>
        <v>107.78333333333333</v>
      </c>
      <c r="BY15" s="16">
        <f t="shared" si="1"/>
        <v>7436.1240000000007</v>
      </c>
      <c r="BZ15" s="16">
        <f t="shared" si="2"/>
        <v>3718.0620000000004</v>
      </c>
      <c r="CA15" s="16">
        <f t="shared" si="3"/>
        <v>59488.992000000006</v>
      </c>
      <c r="CB15" s="16">
        <f t="shared" si="4"/>
        <v>74361.240000000005</v>
      </c>
      <c r="CC15" s="20">
        <f t="shared" si="5"/>
        <v>2448310364.4420004</v>
      </c>
      <c r="CD15" s="20">
        <f t="shared" si="23"/>
        <v>0</v>
      </c>
      <c r="CE15" s="20">
        <f t="shared" si="24"/>
        <v>0</v>
      </c>
      <c r="CF15" s="20">
        <f t="shared" si="25"/>
        <v>1</v>
      </c>
      <c r="CG15" s="20">
        <f t="shared" si="26"/>
        <v>0</v>
      </c>
      <c r="CH15" s="20">
        <f t="shared" si="6"/>
        <v>3011630.22</v>
      </c>
      <c r="CI15" s="20">
        <f t="shared" si="7"/>
        <v>2892652.236</v>
      </c>
      <c r="CJ15" s="20">
        <f t="shared" si="8"/>
        <v>74361.240000000005</v>
      </c>
      <c r="CK15" s="20">
        <f t="shared" si="9"/>
        <v>74361.240000000005</v>
      </c>
      <c r="CL15" s="16"/>
      <c r="CV15">
        <f t="shared" si="10"/>
        <v>2448310364.4420004</v>
      </c>
      <c r="CW15">
        <f t="shared" si="27"/>
        <v>5.9942236406341212E+18</v>
      </c>
      <c r="CX15">
        <f t="shared" si="28"/>
        <v>107.78333333333333</v>
      </c>
      <c r="DO15" s="116"/>
      <c r="DP15" s="116"/>
      <c r="DQ15" s="116"/>
      <c r="DR15" s="116"/>
      <c r="DU15" s="1">
        <f t="shared" si="35"/>
        <v>5529594014.3376007</v>
      </c>
      <c r="DV15" s="1">
        <f t="shared" si="11"/>
        <v>74361.240000000005</v>
      </c>
      <c r="DW15" s="1">
        <f t="shared" si="29"/>
        <v>107.78333333333333</v>
      </c>
      <c r="EM15" s="68"/>
      <c r="EN15" s="68"/>
      <c r="EO15" s="68"/>
      <c r="EP15" s="68"/>
      <c r="EQ15" s="68"/>
    </row>
    <row r="16" spans="2:147" ht="15" customHeight="1" x14ac:dyDescent="0.2">
      <c r="B16" s="21">
        <v>0.25</v>
      </c>
      <c r="C16" s="21">
        <v>0.3</v>
      </c>
      <c r="D16" s="21">
        <v>1.2</v>
      </c>
      <c r="E16" s="21">
        <v>1.2</v>
      </c>
      <c r="F16" s="10">
        <v>34316.660000000003</v>
      </c>
      <c r="G16" s="9">
        <v>0</v>
      </c>
      <c r="H16" s="9">
        <v>1</v>
      </c>
      <c r="I16" s="9">
        <v>0</v>
      </c>
      <c r="J16" s="9">
        <v>0</v>
      </c>
      <c r="K16" s="9">
        <v>101.9</v>
      </c>
      <c r="L16" s="9">
        <v>38.6</v>
      </c>
      <c r="M16" s="9">
        <v>12.5</v>
      </c>
      <c r="N16" s="9">
        <v>49166.75</v>
      </c>
      <c r="O16" s="9">
        <v>3933.34</v>
      </c>
      <c r="P16" s="10">
        <v>81.583333333333329</v>
      </c>
      <c r="AN16" s="66"/>
      <c r="AO16" s="18">
        <f t="shared" si="12"/>
        <v>114.5</v>
      </c>
      <c r="AP16">
        <f t="shared" si="13"/>
        <v>0.1</v>
      </c>
      <c r="AQ16">
        <f t="shared" si="30"/>
        <v>0.31622776601683794</v>
      </c>
      <c r="AR16">
        <f t="shared" si="31"/>
        <v>1.0000000000000002E-2</v>
      </c>
      <c r="AS16">
        <f t="shared" si="32"/>
        <v>10</v>
      </c>
      <c r="AT16">
        <f t="shared" si="33"/>
        <v>-2.3025850929940455</v>
      </c>
      <c r="AU16">
        <f t="shared" si="34"/>
        <v>1.1051709180756477</v>
      </c>
      <c r="AV16">
        <f t="shared" si="14"/>
        <v>2.0000000000000004E-2</v>
      </c>
      <c r="AW16">
        <f t="shared" si="15"/>
        <v>8.0000000000000016E-2</v>
      </c>
      <c r="AX16">
        <f t="shared" si="16"/>
        <v>0.1</v>
      </c>
      <c r="AY16">
        <f t="shared" si="17"/>
        <v>3667.4550000000004</v>
      </c>
      <c r="AZ16">
        <f t="shared" si="18"/>
        <v>4.05</v>
      </c>
      <c r="BA16">
        <f t="shared" si="19"/>
        <v>3.89</v>
      </c>
      <c r="BB16">
        <f t="shared" si="20"/>
        <v>4.7200000000000006</v>
      </c>
      <c r="BC16">
        <f t="shared" si="21"/>
        <v>7436.1240000000007</v>
      </c>
      <c r="BD16">
        <f t="shared" si="22"/>
        <v>157.54500000000002</v>
      </c>
      <c r="BF16" s="19" t="s">
        <v>43</v>
      </c>
      <c r="BG16" s="19">
        <v>0.24632208003706391</v>
      </c>
      <c r="BH16" s="19">
        <v>0.9334957513047758</v>
      </c>
      <c r="BI16" s="19">
        <v>0.92673816493459082</v>
      </c>
      <c r="BJ16" s="19">
        <v>0.93547777032301771</v>
      </c>
      <c r="BK16" s="19">
        <v>-0.86922363073360143</v>
      </c>
      <c r="BL16" s="19">
        <v>0.91456820048221132</v>
      </c>
      <c r="BM16" s="19">
        <v>0.93491337535576369</v>
      </c>
      <c r="BN16" s="19">
        <v>0.9380553281677243</v>
      </c>
      <c r="BO16" s="19">
        <v>0.89969003425511573</v>
      </c>
      <c r="BP16" s="19">
        <v>1</v>
      </c>
      <c r="BQ16" s="19"/>
      <c r="BR16" s="19"/>
      <c r="BS16" s="19"/>
      <c r="BT16" s="19"/>
      <c r="BU16" s="19"/>
      <c r="BV16" s="19"/>
      <c r="BX16" s="16">
        <f t="shared" si="0"/>
        <v>114.5</v>
      </c>
      <c r="BY16" s="16">
        <f t="shared" si="1"/>
        <v>7436.1240000000007</v>
      </c>
      <c r="BZ16" s="16">
        <f t="shared" si="2"/>
        <v>14872.248000000001</v>
      </c>
      <c r="CA16" s="16">
        <f t="shared" si="3"/>
        <v>59488.992000000006</v>
      </c>
      <c r="CB16" s="16">
        <f t="shared" si="4"/>
        <v>74361.240000000005</v>
      </c>
      <c r="CC16" s="20">
        <f t="shared" si="5"/>
        <v>2727165014.4420004</v>
      </c>
      <c r="CD16" s="20">
        <f t="shared" si="23"/>
        <v>0</v>
      </c>
      <c r="CE16" s="20">
        <f t="shared" si="24"/>
        <v>0</v>
      </c>
      <c r="CF16" s="20">
        <f t="shared" si="25"/>
        <v>1</v>
      </c>
      <c r="CG16" s="20">
        <f t="shared" si="26"/>
        <v>0</v>
      </c>
      <c r="CH16" s="20">
        <f t="shared" si="6"/>
        <v>3011630.22</v>
      </c>
      <c r="CI16" s="20">
        <f t="shared" si="7"/>
        <v>2892652.236</v>
      </c>
      <c r="CJ16" s="20">
        <f t="shared" si="8"/>
        <v>74361.240000000005</v>
      </c>
      <c r="CK16" s="20">
        <f t="shared" si="9"/>
        <v>74361.240000000005</v>
      </c>
      <c r="CL16" s="16"/>
      <c r="CV16">
        <f t="shared" si="10"/>
        <v>2727165014.4420004</v>
      </c>
      <c r="CW16">
        <f t="shared" si="27"/>
        <v>7.4374290159964365E+18</v>
      </c>
      <c r="CX16">
        <f t="shared" si="28"/>
        <v>114.5</v>
      </c>
      <c r="DO16" s="116"/>
      <c r="DP16" s="116"/>
      <c r="DQ16" s="116"/>
      <c r="DR16" s="116"/>
      <c r="DU16" s="1">
        <f t="shared" si="35"/>
        <v>5529594014.3376007</v>
      </c>
      <c r="DV16" s="1">
        <f t="shared" si="11"/>
        <v>74361.240000000005</v>
      </c>
      <c r="DW16" s="1">
        <f t="shared" si="29"/>
        <v>114.5</v>
      </c>
      <c r="EM16" s="68"/>
      <c r="EN16" s="68"/>
      <c r="EO16" s="68"/>
      <c r="EP16" s="68"/>
      <c r="EQ16" s="68"/>
    </row>
    <row r="17" spans="2:147" ht="15.75" customHeight="1" x14ac:dyDescent="0.2">
      <c r="B17" s="21">
        <v>0.22</v>
      </c>
      <c r="C17" s="21">
        <v>0.15</v>
      </c>
      <c r="D17" s="21">
        <v>0.8</v>
      </c>
      <c r="E17" s="21">
        <v>1.2</v>
      </c>
      <c r="F17" s="10">
        <v>31780</v>
      </c>
      <c r="G17" s="9">
        <v>0</v>
      </c>
      <c r="H17" s="9">
        <v>0</v>
      </c>
      <c r="I17" s="9">
        <v>0</v>
      </c>
      <c r="J17" s="9">
        <v>1</v>
      </c>
      <c r="K17" s="9">
        <v>68</v>
      </c>
      <c r="L17" s="9">
        <v>40</v>
      </c>
      <c r="M17" s="9">
        <v>12</v>
      </c>
      <c r="N17" s="9">
        <v>32640</v>
      </c>
      <c r="O17" s="9">
        <v>2720</v>
      </c>
      <c r="P17" s="10">
        <v>76.033333333333331</v>
      </c>
      <c r="AN17" s="66"/>
      <c r="AO17" s="18">
        <f t="shared" si="12"/>
        <v>81.583333333333329</v>
      </c>
      <c r="AP17">
        <f t="shared" si="13"/>
        <v>0.25</v>
      </c>
      <c r="AQ17">
        <f t="shared" si="30"/>
        <v>0.5</v>
      </c>
      <c r="AR17">
        <f t="shared" si="31"/>
        <v>6.25E-2</v>
      </c>
      <c r="AS17">
        <f t="shared" si="32"/>
        <v>4</v>
      </c>
      <c r="AT17">
        <f t="shared" si="33"/>
        <v>-1.3862943611198906</v>
      </c>
      <c r="AU17">
        <f t="shared" si="34"/>
        <v>1.2840254166877414</v>
      </c>
      <c r="AV17">
        <f t="shared" si="14"/>
        <v>7.4999999999999997E-2</v>
      </c>
      <c r="AW17">
        <f t="shared" si="15"/>
        <v>0.3</v>
      </c>
      <c r="AX17">
        <f t="shared" si="16"/>
        <v>0.3</v>
      </c>
      <c r="AY17">
        <f t="shared" si="17"/>
        <v>8579.1650000000009</v>
      </c>
      <c r="AZ17">
        <f t="shared" si="18"/>
        <v>25.475000000000001</v>
      </c>
      <c r="BA17">
        <f t="shared" si="19"/>
        <v>9.65</v>
      </c>
      <c r="BB17">
        <f t="shared" si="20"/>
        <v>3.125</v>
      </c>
      <c r="BC17">
        <f t="shared" si="21"/>
        <v>12291.6875</v>
      </c>
      <c r="BD17">
        <f t="shared" si="22"/>
        <v>983.33500000000004</v>
      </c>
      <c r="BF17" s="19" t="s">
        <v>44</v>
      </c>
      <c r="BG17" s="19">
        <v>2.9010635874455581E-2</v>
      </c>
      <c r="BH17" s="19">
        <v>0.93643756529250088</v>
      </c>
      <c r="BI17" s="19">
        <v>0.9313136507875831</v>
      </c>
      <c r="BJ17" s="19">
        <v>0.93658490164527497</v>
      </c>
      <c r="BK17" s="19">
        <v>-0.88152804829571407</v>
      </c>
      <c r="BL17" s="19">
        <v>0.92128294922167386</v>
      </c>
      <c r="BM17" s="19">
        <v>0.93750504898815545</v>
      </c>
      <c r="BN17" s="19">
        <v>0.81524383708077452</v>
      </c>
      <c r="BO17" s="19">
        <v>0.89986485279449324</v>
      </c>
      <c r="BP17" s="19">
        <v>0.89248742826979788</v>
      </c>
      <c r="BQ17" s="19">
        <v>1</v>
      </c>
      <c r="BR17" s="19"/>
      <c r="BS17" s="19"/>
      <c r="BT17" s="19"/>
      <c r="BU17" s="19"/>
      <c r="BV17" s="19"/>
      <c r="BX17" s="16">
        <f t="shared" si="0"/>
        <v>81.583333333333329</v>
      </c>
      <c r="BY17" s="16">
        <f t="shared" si="1"/>
        <v>12291.6875</v>
      </c>
      <c r="BZ17" s="16">
        <f t="shared" si="2"/>
        <v>14750.025</v>
      </c>
      <c r="CA17" s="16">
        <f t="shared" si="3"/>
        <v>59000.1</v>
      </c>
      <c r="CB17" s="16">
        <f t="shared" si="4"/>
        <v>59000.1</v>
      </c>
      <c r="CC17" s="20">
        <f t="shared" si="5"/>
        <v>1687238643.0550001</v>
      </c>
      <c r="CD17" s="20">
        <f t="shared" si="23"/>
        <v>0</v>
      </c>
      <c r="CE17" s="20">
        <f t="shared" si="24"/>
        <v>0</v>
      </c>
      <c r="CF17" s="20">
        <f t="shared" si="25"/>
        <v>1</v>
      </c>
      <c r="CG17" s="20">
        <f t="shared" si="26"/>
        <v>0</v>
      </c>
      <c r="CH17" s="20">
        <f t="shared" si="6"/>
        <v>5010091.8250000002</v>
      </c>
      <c r="CI17" s="20">
        <f t="shared" si="7"/>
        <v>1897836.55</v>
      </c>
      <c r="CJ17" s="20">
        <f t="shared" si="8"/>
        <v>49166.75</v>
      </c>
      <c r="CK17" s="20">
        <f t="shared" si="9"/>
        <v>49166.75</v>
      </c>
      <c r="CL17" s="16"/>
      <c r="CV17">
        <f t="shared" si="10"/>
        <v>1687238643.0550001</v>
      </c>
      <c r="CW17">
        <f t="shared" si="27"/>
        <v>2.8467742386180777E+18</v>
      </c>
      <c r="CX17">
        <f t="shared" si="28"/>
        <v>81.583333333333329</v>
      </c>
      <c r="DO17" s="116"/>
      <c r="DP17" s="116"/>
      <c r="DQ17" s="116"/>
      <c r="DR17" s="116"/>
      <c r="DU17" s="1">
        <f t="shared" si="35"/>
        <v>2417369305.5625</v>
      </c>
      <c r="DV17" s="1">
        <f t="shared" si="11"/>
        <v>49166.75</v>
      </c>
      <c r="DW17" s="1">
        <f t="shared" si="29"/>
        <v>81.583333333333329</v>
      </c>
      <c r="EM17" s="68"/>
      <c r="EN17" s="68"/>
      <c r="EO17" s="68"/>
      <c r="EP17" s="68"/>
      <c r="EQ17" s="68"/>
    </row>
    <row r="18" spans="2:147" ht="15" customHeight="1" x14ac:dyDescent="0.2">
      <c r="B18" s="21">
        <v>0.25</v>
      </c>
      <c r="C18" s="21">
        <v>0.3</v>
      </c>
      <c r="D18" s="21">
        <v>1.2</v>
      </c>
      <c r="E18" s="10">
        <v>1</v>
      </c>
      <c r="F18" s="21">
        <v>29959.75</v>
      </c>
      <c r="G18" s="9">
        <v>0</v>
      </c>
      <c r="H18" s="9">
        <v>1</v>
      </c>
      <c r="I18" s="9">
        <v>0</v>
      </c>
      <c r="J18" s="9">
        <v>0</v>
      </c>
      <c r="K18" s="9">
        <v>71.5</v>
      </c>
      <c r="L18" s="9">
        <v>63.5</v>
      </c>
      <c r="M18" s="9">
        <v>60</v>
      </c>
      <c r="N18" s="9">
        <v>272415</v>
      </c>
      <c r="O18" s="9">
        <v>4540.25</v>
      </c>
      <c r="P18" s="10">
        <v>207.13333333333335</v>
      </c>
      <c r="AN18" s="66"/>
      <c r="AO18" s="18">
        <f t="shared" si="12"/>
        <v>76.033333333333331</v>
      </c>
      <c r="AP18">
        <f t="shared" si="13"/>
        <v>0.22</v>
      </c>
      <c r="AQ18">
        <f t="shared" si="30"/>
        <v>0.46904157598234297</v>
      </c>
      <c r="AR18">
        <f t="shared" si="31"/>
        <v>4.8399999999999999E-2</v>
      </c>
      <c r="AS18">
        <f t="shared" si="32"/>
        <v>4.5454545454545459</v>
      </c>
      <c r="AT18">
        <f t="shared" si="33"/>
        <v>-1.5141277326297755</v>
      </c>
      <c r="AU18">
        <f t="shared" si="34"/>
        <v>1.2460767305873808</v>
      </c>
      <c r="AV18">
        <f t="shared" si="14"/>
        <v>3.3000000000000002E-2</v>
      </c>
      <c r="AW18">
        <f t="shared" si="15"/>
        <v>0.17600000000000002</v>
      </c>
      <c r="AX18">
        <f t="shared" si="16"/>
        <v>0.26400000000000001</v>
      </c>
      <c r="AY18">
        <f t="shared" si="17"/>
        <v>6991.6</v>
      </c>
      <c r="AZ18">
        <f t="shared" si="18"/>
        <v>14.96</v>
      </c>
      <c r="BA18">
        <f t="shared" si="19"/>
        <v>8.8000000000000007</v>
      </c>
      <c r="BB18">
        <f t="shared" si="20"/>
        <v>2.64</v>
      </c>
      <c r="BC18">
        <f t="shared" si="21"/>
        <v>7180.8</v>
      </c>
      <c r="BD18">
        <f t="shared" si="22"/>
        <v>598.4</v>
      </c>
      <c r="BF18" s="19" t="s">
        <v>45</v>
      </c>
      <c r="BG18" s="19">
        <v>0.48785722056165287</v>
      </c>
      <c r="BH18" s="19">
        <v>0.71825494714439764</v>
      </c>
      <c r="BI18" s="19">
        <v>0.7266000806048708</v>
      </c>
      <c r="BJ18" s="19">
        <v>0.69505349441746378</v>
      </c>
      <c r="BK18" s="19">
        <v>-0.72521698567485193</v>
      </c>
      <c r="BL18" s="19">
        <v>0.73138157156687411</v>
      </c>
      <c r="BM18" s="19">
        <v>0.71417275176436035</v>
      </c>
      <c r="BN18" s="19">
        <v>0.57812510025687625</v>
      </c>
      <c r="BO18" s="19">
        <v>0.50075551591279033</v>
      </c>
      <c r="BP18" s="19">
        <v>0.5985711142870922</v>
      </c>
      <c r="BQ18" s="19">
        <v>0.51525714331300221</v>
      </c>
      <c r="BR18" s="19">
        <v>1</v>
      </c>
      <c r="BS18" s="19"/>
      <c r="BT18" s="19"/>
      <c r="BU18" s="19"/>
      <c r="BV18" s="19"/>
      <c r="BX18" s="16">
        <f t="shared" si="0"/>
        <v>76.033333333333331</v>
      </c>
      <c r="BY18" s="16">
        <f t="shared" si="1"/>
        <v>7180.8</v>
      </c>
      <c r="BZ18" s="16">
        <f t="shared" si="2"/>
        <v>4896</v>
      </c>
      <c r="CA18" s="16">
        <f t="shared" si="3"/>
        <v>26112</v>
      </c>
      <c r="CB18" s="16">
        <f t="shared" si="4"/>
        <v>39168</v>
      </c>
      <c r="CC18" s="20">
        <f t="shared" si="5"/>
        <v>1037299200</v>
      </c>
      <c r="CD18" s="20">
        <f t="shared" si="23"/>
        <v>0</v>
      </c>
      <c r="CE18" s="20">
        <f t="shared" si="24"/>
        <v>1</v>
      </c>
      <c r="CF18" s="20">
        <f t="shared" si="25"/>
        <v>0</v>
      </c>
      <c r="CG18" s="20">
        <f t="shared" si="26"/>
        <v>0</v>
      </c>
      <c r="CH18" s="20">
        <f t="shared" si="6"/>
        <v>2219520</v>
      </c>
      <c r="CI18" s="20">
        <f t="shared" si="7"/>
        <v>1305600</v>
      </c>
      <c r="CJ18" s="20">
        <f t="shared" si="8"/>
        <v>32640</v>
      </c>
      <c r="CK18" s="20">
        <f t="shared" si="9"/>
        <v>32640</v>
      </c>
      <c r="CL18" s="16"/>
      <c r="CV18">
        <f t="shared" si="10"/>
        <v>1037299200</v>
      </c>
      <c r="CW18">
        <f t="shared" si="27"/>
        <v>1.07598963032064E+18</v>
      </c>
      <c r="CX18">
        <f t="shared" si="28"/>
        <v>76.033333333333331</v>
      </c>
      <c r="DO18" s="116"/>
      <c r="DP18" s="116"/>
      <c r="DQ18" s="116"/>
      <c r="DR18" s="116"/>
      <c r="DU18" s="1">
        <f t="shared" si="35"/>
        <v>1065369600</v>
      </c>
      <c r="DV18" s="1">
        <f t="shared" si="11"/>
        <v>32640</v>
      </c>
      <c r="DW18" s="1">
        <f t="shared" si="29"/>
        <v>76.033333333333331</v>
      </c>
      <c r="EM18" s="68"/>
      <c r="EN18" s="68"/>
      <c r="EO18" s="68"/>
      <c r="EP18" s="68"/>
      <c r="EQ18" s="68"/>
    </row>
    <row r="19" spans="2:147" ht="15" customHeight="1" x14ac:dyDescent="0.2">
      <c r="B19" s="21">
        <v>0.3</v>
      </c>
      <c r="C19" s="21">
        <v>0.05</v>
      </c>
      <c r="D19" s="21">
        <v>0.8</v>
      </c>
      <c r="E19" s="21">
        <v>0.8</v>
      </c>
      <c r="F19" s="21">
        <v>30802</v>
      </c>
      <c r="G19" s="9">
        <v>0</v>
      </c>
      <c r="H19" s="9">
        <v>0</v>
      </c>
      <c r="I19" s="9">
        <v>1</v>
      </c>
      <c r="J19" s="9">
        <v>0</v>
      </c>
      <c r="K19" s="9">
        <v>98</v>
      </c>
      <c r="L19" s="9">
        <v>76</v>
      </c>
      <c r="M19" s="9">
        <v>10</v>
      </c>
      <c r="N19" s="9">
        <v>74480</v>
      </c>
      <c r="O19" s="9">
        <v>7448</v>
      </c>
      <c r="P19" s="10">
        <v>49.466666666666661</v>
      </c>
      <c r="AN19" s="66"/>
      <c r="AO19" s="18">
        <f t="shared" si="12"/>
        <v>207.13333333333335</v>
      </c>
      <c r="AP19">
        <f t="shared" si="13"/>
        <v>0.25</v>
      </c>
      <c r="AQ19">
        <f t="shared" si="30"/>
        <v>0.5</v>
      </c>
      <c r="AR19">
        <f t="shared" si="31"/>
        <v>6.25E-2</v>
      </c>
      <c r="AS19">
        <f t="shared" si="32"/>
        <v>4</v>
      </c>
      <c r="AT19">
        <f t="shared" si="33"/>
        <v>-1.3862943611198906</v>
      </c>
      <c r="AU19">
        <f t="shared" si="34"/>
        <v>1.2840254166877414</v>
      </c>
      <c r="AV19">
        <f t="shared" si="14"/>
        <v>7.4999999999999997E-2</v>
      </c>
      <c r="AW19">
        <f t="shared" si="15"/>
        <v>0.3</v>
      </c>
      <c r="AX19">
        <f t="shared" si="16"/>
        <v>0.25</v>
      </c>
      <c r="AY19">
        <f t="shared" si="17"/>
        <v>7489.9375</v>
      </c>
      <c r="AZ19">
        <f t="shared" si="18"/>
        <v>17.875</v>
      </c>
      <c r="BA19">
        <f t="shared" si="19"/>
        <v>15.875</v>
      </c>
      <c r="BB19">
        <f t="shared" si="20"/>
        <v>15</v>
      </c>
      <c r="BC19">
        <f t="shared" si="21"/>
        <v>68103.75</v>
      </c>
      <c r="BD19">
        <f t="shared" si="22"/>
        <v>1135.0625</v>
      </c>
      <c r="BF19" s="19" t="s">
        <v>46</v>
      </c>
      <c r="BG19" s="19">
        <v>0.41610947534998616</v>
      </c>
      <c r="BH19" s="19">
        <v>0.70710309411749139</v>
      </c>
      <c r="BI19" s="19">
        <v>0.7087186218751057</v>
      </c>
      <c r="BJ19" s="19">
        <v>0.69460444026910917</v>
      </c>
      <c r="BK19" s="19">
        <v>-0.68267779623578939</v>
      </c>
      <c r="BL19" s="19">
        <v>0.70589212057055295</v>
      </c>
      <c r="BM19" s="19">
        <v>0.70520305088320656</v>
      </c>
      <c r="BN19" s="19">
        <v>0.59189781553376541</v>
      </c>
      <c r="BO19" s="19">
        <v>0.41895456102119283</v>
      </c>
      <c r="BP19" s="19">
        <v>0.61053399849771994</v>
      </c>
      <c r="BQ19" s="19">
        <v>0.45579828818753804</v>
      </c>
      <c r="BR19" s="19">
        <v>0.75639557792473067</v>
      </c>
      <c r="BS19" s="19">
        <v>1</v>
      </c>
      <c r="BT19" s="19"/>
      <c r="BU19" s="19"/>
      <c r="BV19" s="19"/>
      <c r="BX19" s="16">
        <f t="shared" si="0"/>
        <v>207.13333333333335</v>
      </c>
      <c r="BY19" s="16">
        <f t="shared" si="1"/>
        <v>68103.75</v>
      </c>
      <c r="BZ19" s="16">
        <f t="shared" si="2"/>
        <v>81724.5</v>
      </c>
      <c r="CA19" s="16">
        <f t="shared" si="3"/>
        <v>326898</v>
      </c>
      <c r="CB19" s="16">
        <f t="shared" si="4"/>
        <v>272415</v>
      </c>
      <c r="CC19" s="20">
        <f t="shared" si="5"/>
        <v>8161485296.25</v>
      </c>
      <c r="CD19" s="20">
        <f t="shared" si="23"/>
        <v>0</v>
      </c>
      <c r="CE19" s="20">
        <f t="shared" si="24"/>
        <v>0</v>
      </c>
      <c r="CF19" s="20">
        <f t="shared" si="25"/>
        <v>0</v>
      </c>
      <c r="CG19" s="20">
        <f t="shared" si="26"/>
        <v>1</v>
      </c>
      <c r="CH19" s="20">
        <f t="shared" si="6"/>
        <v>19477672.5</v>
      </c>
      <c r="CI19" s="20">
        <f t="shared" si="7"/>
        <v>17298352.5</v>
      </c>
      <c r="CJ19" s="20">
        <f t="shared" si="8"/>
        <v>272415</v>
      </c>
      <c r="CK19" s="20">
        <f t="shared" si="9"/>
        <v>272415</v>
      </c>
      <c r="CL19" s="16"/>
      <c r="CV19">
        <f t="shared" si="10"/>
        <v>8161485296.25</v>
      </c>
      <c r="CW19">
        <f t="shared" si="27"/>
        <v>6.6609842240904954E+19</v>
      </c>
      <c r="CX19">
        <f t="shared" si="28"/>
        <v>207.13333333333335</v>
      </c>
      <c r="DO19" s="116"/>
      <c r="DP19" s="116"/>
      <c r="DQ19" s="116"/>
      <c r="DR19" s="116"/>
      <c r="DU19" s="1">
        <f t="shared" si="35"/>
        <v>74209932225</v>
      </c>
      <c r="DV19" s="1">
        <f t="shared" si="11"/>
        <v>272415</v>
      </c>
      <c r="DW19" s="1">
        <f t="shared" si="29"/>
        <v>207.13333333333335</v>
      </c>
      <c r="EM19" s="68"/>
      <c r="EN19" s="68"/>
      <c r="EO19" s="68"/>
      <c r="EP19" s="68"/>
      <c r="EQ19" s="68"/>
    </row>
    <row r="20" spans="2:147" ht="15" customHeight="1" x14ac:dyDescent="0.2">
      <c r="B20" s="21">
        <v>0.15</v>
      </c>
      <c r="C20" s="21">
        <v>0.05</v>
      </c>
      <c r="D20" s="21">
        <v>0.8</v>
      </c>
      <c r="E20" s="10">
        <v>1</v>
      </c>
      <c r="F20" s="21">
        <v>36013.71</v>
      </c>
      <c r="G20" s="9">
        <v>0</v>
      </c>
      <c r="H20" s="9">
        <v>0</v>
      </c>
      <c r="I20" s="9">
        <v>1</v>
      </c>
      <c r="J20" s="9">
        <v>0</v>
      </c>
      <c r="K20" s="9">
        <v>46.3</v>
      </c>
      <c r="L20" s="9">
        <v>48.3</v>
      </c>
      <c r="M20" s="9">
        <v>26.6</v>
      </c>
      <c r="N20" s="9">
        <v>59485.313999999991</v>
      </c>
      <c r="O20" s="9">
        <v>2236.2899999999995</v>
      </c>
      <c r="P20" s="10">
        <v>66.38333333333334</v>
      </c>
      <c r="AN20" s="66"/>
      <c r="AO20" s="18">
        <f t="shared" si="12"/>
        <v>49.466666666666661</v>
      </c>
      <c r="AP20">
        <f t="shared" si="13"/>
        <v>0.3</v>
      </c>
      <c r="AQ20">
        <f t="shared" si="30"/>
        <v>0.54772255750516607</v>
      </c>
      <c r="AR20">
        <f t="shared" si="31"/>
        <v>0.09</v>
      </c>
      <c r="AS20">
        <f t="shared" si="32"/>
        <v>3.3333333333333335</v>
      </c>
      <c r="AT20">
        <f t="shared" si="33"/>
        <v>-1.2039728043259361</v>
      </c>
      <c r="AU20">
        <f t="shared" si="34"/>
        <v>1.3498588075760032</v>
      </c>
      <c r="AV20">
        <f t="shared" si="14"/>
        <v>1.4999999999999999E-2</v>
      </c>
      <c r="AW20">
        <f t="shared" si="15"/>
        <v>0.24</v>
      </c>
      <c r="AX20">
        <f t="shared" si="16"/>
        <v>0.24</v>
      </c>
      <c r="AY20">
        <f t="shared" si="17"/>
        <v>9240.6</v>
      </c>
      <c r="AZ20">
        <f t="shared" si="18"/>
        <v>29.4</v>
      </c>
      <c r="BA20">
        <f t="shared" si="19"/>
        <v>22.8</v>
      </c>
      <c r="BB20">
        <f t="shared" si="20"/>
        <v>3</v>
      </c>
      <c r="BC20">
        <f t="shared" si="21"/>
        <v>22344</v>
      </c>
      <c r="BD20">
        <f t="shared" si="22"/>
        <v>2234.4</v>
      </c>
      <c r="BF20" s="19" t="s">
        <v>47</v>
      </c>
      <c r="BG20" s="19">
        <v>0.38201969166476468</v>
      </c>
      <c r="BH20" s="19">
        <v>0.62913054384896272</v>
      </c>
      <c r="BI20" s="19">
        <v>0.60789719531119901</v>
      </c>
      <c r="BJ20" s="19">
        <v>0.65850119954910491</v>
      </c>
      <c r="BK20" s="19">
        <v>-0.5111477168989994</v>
      </c>
      <c r="BL20" s="19">
        <v>0.58138851888227872</v>
      </c>
      <c r="BM20" s="19">
        <v>0.63588554767982952</v>
      </c>
      <c r="BN20" s="19">
        <v>0.71443646750154577</v>
      </c>
      <c r="BO20" s="19">
        <v>0.77030930549534493</v>
      </c>
      <c r="BP20" s="19">
        <v>0.70407064233050642</v>
      </c>
      <c r="BQ20" s="19">
        <v>0.67135432258312877</v>
      </c>
      <c r="BR20" s="19">
        <v>0.21558549348493528</v>
      </c>
      <c r="BS20" s="19">
        <v>0.21365141213278493</v>
      </c>
      <c r="BT20" s="19">
        <v>1</v>
      </c>
      <c r="BU20" s="19"/>
      <c r="BV20" s="19"/>
      <c r="BX20" s="16">
        <f t="shared" si="0"/>
        <v>49.466666666666661</v>
      </c>
      <c r="BY20" s="16">
        <f t="shared" si="1"/>
        <v>22344</v>
      </c>
      <c r="BZ20" s="16">
        <f t="shared" si="2"/>
        <v>3724</v>
      </c>
      <c r="CA20" s="16">
        <f t="shared" si="3"/>
        <v>59584</v>
      </c>
      <c r="CB20" s="16">
        <f t="shared" si="4"/>
        <v>59584</v>
      </c>
      <c r="CC20" s="20">
        <f t="shared" si="5"/>
        <v>2294132960</v>
      </c>
      <c r="CD20" s="20">
        <f t="shared" si="23"/>
        <v>0</v>
      </c>
      <c r="CE20" s="20">
        <f t="shared" si="24"/>
        <v>1</v>
      </c>
      <c r="CF20" s="20">
        <f t="shared" si="25"/>
        <v>0</v>
      </c>
      <c r="CG20" s="20">
        <f t="shared" si="26"/>
        <v>0</v>
      </c>
      <c r="CH20" s="20">
        <f t="shared" si="6"/>
        <v>7299040</v>
      </c>
      <c r="CI20" s="20">
        <f t="shared" si="7"/>
        <v>5660480</v>
      </c>
      <c r="CJ20" s="20">
        <f t="shared" si="8"/>
        <v>74480</v>
      </c>
      <c r="CK20" s="20">
        <f t="shared" si="9"/>
        <v>74480</v>
      </c>
      <c r="CL20" s="16"/>
      <c r="CV20">
        <f t="shared" si="10"/>
        <v>2294132960</v>
      </c>
      <c r="CW20">
        <f t="shared" si="27"/>
        <v>5.2630460381583616E+18</v>
      </c>
      <c r="CX20">
        <f t="shared" si="28"/>
        <v>49.466666666666661</v>
      </c>
      <c r="DO20" s="116"/>
      <c r="DP20" s="116"/>
      <c r="DQ20" s="116"/>
      <c r="DR20" s="116"/>
      <c r="DU20" s="1">
        <f t="shared" si="35"/>
        <v>5547270400</v>
      </c>
      <c r="DV20" s="1">
        <f t="shared" si="11"/>
        <v>74480</v>
      </c>
      <c r="DW20" s="1">
        <f t="shared" si="29"/>
        <v>49.466666666666661</v>
      </c>
      <c r="EM20" s="68"/>
      <c r="EN20" s="68"/>
      <c r="EO20" s="68"/>
      <c r="EP20" s="68"/>
      <c r="EQ20" s="68"/>
    </row>
    <row r="21" spans="2:147" ht="15" customHeight="1" x14ac:dyDescent="0.2">
      <c r="B21" s="21">
        <v>0.15</v>
      </c>
      <c r="C21" s="21">
        <v>0.05</v>
      </c>
      <c r="D21" s="21">
        <v>0.8</v>
      </c>
      <c r="E21" s="10">
        <v>1</v>
      </c>
      <c r="F21" s="21">
        <v>29406.799999999999</v>
      </c>
      <c r="G21" s="9">
        <v>0</v>
      </c>
      <c r="H21" s="9">
        <v>0</v>
      </c>
      <c r="I21" s="9">
        <v>1</v>
      </c>
      <c r="J21" s="9">
        <v>0</v>
      </c>
      <c r="K21" s="9">
        <v>95.2</v>
      </c>
      <c r="L21" s="9">
        <v>53.5</v>
      </c>
      <c r="M21" s="9">
        <v>15.4</v>
      </c>
      <c r="N21" s="9">
        <v>78435.28</v>
      </c>
      <c r="O21" s="9">
        <v>5093.2</v>
      </c>
      <c r="P21" s="10">
        <v>50.1</v>
      </c>
      <c r="AN21" s="66"/>
      <c r="AO21" s="18">
        <f t="shared" si="12"/>
        <v>66.38333333333334</v>
      </c>
      <c r="AP21">
        <f t="shared" si="13"/>
        <v>0.15</v>
      </c>
      <c r="AQ21">
        <f t="shared" si="30"/>
        <v>0.3872983346207417</v>
      </c>
      <c r="AR21">
        <f t="shared" si="31"/>
        <v>2.2499999999999999E-2</v>
      </c>
      <c r="AS21">
        <f t="shared" si="32"/>
        <v>6.666666666666667</v>
      </c>
      <c r="AT21">
        <f t="shared" si="33"/>
        <v>-1.8971199848858813</v>
      </c>
      <c r="AU21">
        <f t="shared" si="34"/>
        <v>1.1618342427282831</v>
      </c>
      <c r="AV21">
        <f t="shared" si="14"/>
        <v>7.4999999999999997E-3</v>
      </c>
      <c r="AW21">
        <f t="shared" si="15"/>
        <v>0.12</v>
      </c>
      <c r="AX21">
        <f t="shared" si="16"/>
        <v>0.15</v>
      </c>
      <c r="AY21">
        <f t="shared" si="17"/>
        <v>5402.0564999999997</v>
      </c>
      <c r="AZ21">
        <f t="shared" si="18"/>
        <v>6.9449999999999994</v>
      </c>
      <c r="BA21">
        <f t="shared" si="19"/>
        <v>7.2449999999999992</v>
      </c>
      <c r="BB21">
        <f t="shared" si="20"/>
        <v>3.99</v>
      </c>
      <c r="BC21">
        <f t="shared" si="21"/>
        <v>8922.797099999998</v>
      </c>
      <c r="BD21">
        <f t="shared" si="22"/>
        <v>335.44349999999991</v>
      </c>
      <c r="BF21" s="19" t="s">
        <v>48</v>
      </c>
      <c r="BG21" s="22">
        <v>0.75557515271071529</v>
      </c>
      <c r="BH21" s="19">
        <v>0.59985014939990622</v>
      </c>
      <c r="BI21" s="19">
        <v>0.5971375331767681</v>
      </c>
      <c r="BJ21" s="19">
        <v>0.59347734693036269</v>
      </c>
      <c r="BK21" s="19">
        <v>-0.55469682956363953</v>
      </c>
      <c r="BL21" s="19">
        <v>0.58923375434224001</v>
      </c>
      <c r="BM21" s="19">
        <v>0.59904134638062267</v>
      </c>
      <c r="BN21" s="19">
        <v>0.61765409368721236</v>
      </c>
      <c r="BO21" s="19">
        <v>0.47265180690724246</v>
      </c>
      <c r="BP21" s="19">
        <v>0.5764339769681196</v>
      </c>
      <c r="BQ21" s="19">
        <v>0.40701948341220967</v>
      </c>
      <c r="BR21" s="19">
        <v>0.70554940846533321</v>
      </c>
      <c r="BS21" s="19">
        <v>0.68161519382747404</v>
      </c>
      <c r="BT21" s="19">
        <v>0.5925366121738167</v>
      </c>
      <c r="BU21" s="19">
        <v>1</v>
      </c>
      <c r="BV21" s="19"/>
      <c r="BX21" s="16">
        <f t="shared" si="0"/>
        <v>66.38333333333334</v>
      </c>
      <c r="BY21" s="16">
        <f t="shared" si="1"/>
        <v>8922.797099999998</v>
      </c>
      <c r="BZ21" s="16">
        <f t="shared" si="2"/>
        <v>2974.2656999999999</v>
      </c>
      <c r="CA21" s="16">
        <f t="shared" si="3"/>
        <v>47588.251199999999</v>
      </c>
      <c r="CB21" s="16">
        <f t="shared" si="4"/>
        <v>59485.313999999991</v>
      </c>
      <c r="CC21" s="20">
        <f t="shared" si="5"/>
        <v>2142286847.6549397</v>
      </c>
      <c r="CD21" s="20">
        <f t="shared" si="23"/>
        <v>0</v>
      </c>
      <c r="CE21" s="20">
        <f t="shared" si="24"/>
        <v>0</v>
      </c>
      <c r="CF21" s="20">
        <f t="shared" si="25"/>
        <v>1</v>
      </c>
      <c r="CG21" s="20">
        <f t="shared" si="26"/>
        <v>0</v>
      </c>
      <c r="CH21" s="20">
        <f t="shared" si="6"/>
        <v>2754170.0381999994</v>
      </c>
      <c r="CI21" s="20">
        <f t="shared" si="7"/>
        <v>2873140.6661999994</v>
      </c>
      <c r="CJ21" s="20">
        <f t="shared" si="8"/>
        <v>59485.313999999991</v>
      </c>
      <c r="CK21" s="20">
        <f t="shared" si="9"/>
        <v>59485.313999999991</v>
      </c>
      <c r="CL21" s="16"/>
      <c r="CV21">
        <f t="shared" si="10"/>
        <v>2142286847.6549397</v>
      </c>
      <c r="CW21">
        <f t="shared" si="27"/>
        <v>4.5893929376353388E+18</v>
      </c>
      <c r="CX21">
        <f t="shared" si="28"/>
        <v>66.38333333333334</v>
      </c>
      <c r="DO21" s="116"/>
      <c r="DP21" s="116"/>
      <c r="DQ21" s="116"/>
      <c r="DR21" s="116"/>
      <c r="DU21" s="1">
        <f t="shared" si="35"/>
        <v>3538502581.6785951</v>
      </c>
      <c r="DV21" s="1">
        <f t="shared" si="11"/>
        <v>59485.313999999991</v>
      </c>
      <c r="DW21" s="1">
        <f t="shared" si="29"/>
        <v>66.38333333333334</v>
      </c>
      <c r="EM21" s="68"/>
      <c r="EN21" s="68"/>
      <c r="EO21" s="68"/>
      <c r="EP21" s="68"/>
      <c r="EQ21" s="68"/>
    </row>
    <row r="22" spans="2:147" ht="15" customHeight="1" thickBot="1" x14ac:dyDescent="0.25">
      <c r="B22" s="9">
        <v>0.25</v>
      </c>
      <c r="C22" s="9">
        <v>0.3</v>
      </c>
      <c r="D22" s="10">
        <v>0.8</v>
      </c>
      <c r="E22" s="10">
        <v>1.2</v>
      </c>
      <c r="F22" s="23">
        <v>32736</v>
      </c>
      <c r="G22" s="9">
        <v>0</v>
      </c>
      <c r="H22" s="9">
        <v>1</v>
      </c>
      <c r="I22" s="9">
        <v>0</v>
      </c>
      <c r="J22" s="9">
        <v>0</v>
      </c>
      <c r="K22" s="9">
        <v>42</v>
      </c>
      <c r="L22" s="9">
        <v>42</v>
      </c>
      <c r="M22" s="9">
        <v>20</v>
      </c>
      <c r="N22" s="9">
        <v>35280</v>
      </c>
      <c r="O22" s="9">
        <v>1764</v>
      </c>
      <c r="P22" s="10">
        <v>45.233333333333334</v>
      </c>
      <c r="AN22" s="66"/>
      <c r="AO22" s="18">
        <f t="shared" si="12"/>
        <v>50.1</v>
      </c>
      <c r="AP22">
        <f t="shared" si="13"/>
        <v>0.15</v>
      </c>
      <c r="AQ22">
        <f t="shared" si="30"/>
        <v>0.3872983346207417</v>
      </c>
      <c r="AR22">
        <f t="shared" si="31"/>
        <v>2.2499999999999999E-2</v>
      </c>
      <c r="AS22">
        <f t="shared" si="32"/>
        <v>6.666666666666667</v>
      </c>
      <c r="AT22">
        <f t="shared" si="33"/>
        <v>-1.8971199848858813</v>
      </c>
      <c r="AU22">
        <f t="shared" si="34"/>
        <v>1.1618342427282831</v>
      </c>
      <c r="AV22">
        <f t="shared" si="14"/>
        <v>7.4999999999999997E-3</v>
      </c>
      <c r="AW22">
        <f t="shared" si="15"/>
        <v>0.12</v>
      </c>
      <c r="AX22">
        <f t="shared" si="16"/>
        <v>0.15</v>
      </c>
      <c r="AY22">
        <f t="shared" si="17"/>
        <v>4411.0199999999995</v>
      </c>
      <c r="AZ22">
        <f t="shared" si="18"/>
        <v>14.28</v>
      </c>
      <c r="BA22">
        <f t="shared" si="19"/>
        <v>8.0250000000000004</v>
      </c>
      <c r="BB22">
        <f t="shared" si="20"/>
        <v>2.31</v>
      </c>
      <c r="BC22">
        <f t="shared" si="21"/>
        <v>11765.291999999999</v>
      </c>
      <c r="BD22">
        <f t="shared" si="22"/>
        <v>763.9799999999999</v>
      </c>
      <c r="BF22" s="24" t="s">
        <v>49</v>
      </c>
      <c r="BG22" s="24">
        <v>0.52289725950776256</v>
      </c>
      <c r="BH22" s="24">
        <v>0.58793766642139</v>
      </c>
      <c r="BI22" s="24">
        <v>0.5936333070572305</v>
      </c>
      <c r="BJ22" s="24">
        <v>0.56862557540140568</v>
      </c>
      <c r="BK22" s="24">
        <v>-0.58348518890815515</v>
      </c>
      <c r="BL22" s="24">
        <v>0.59545014830954579</v>
      </c>
      <c r="BM22" s="24">
        <v>0.5844673054086631</v>
      </c>
      <c r="BN22" s="24">
        <v>0.47097950501731023</v>
      </c>
      <c r="BO22" s="24">
        <v>0.27974655184141745</v>
      </c>
      <c r="BP22" s="24">
        <v>0.47650470189087613</v>
      </c>
      <c r="BQ22" s="24">
        <v>0.30221015803704004</v>
      </c>
      <c r="BR22" s="24">
        <v>0.86322551021195493</v>
      </c>
      <c r="BS22" s="24">
        <v>0.93919505266315084</v>
      </c>
      <c r="BT22" s="24">
        <v>9.7797085085625443E-2</v>
      </c>
      <c r="BU22" s="24">
        <v>0.7509028546935067</v>
      </c>
      <c r="BV22" s="24">
        <v>1</v>
      </c>
      <c r="BW22" s="25"/>
      <c r="BX22" s="16">
        <f t="shared" si="0"/>
        <v>50.1</v>
      </c>
      <c r="BY22" s="16">
        <f t="shared" si="1"/>
        <v>11765.291999999999</v>
      </c>
      <c r="BZ22" s="16">
        <f t="shared" si="2"/>
        <v>3921.7640000000001</v>
      </c>
      <c r="CA22" s="16">
        <f t="shared" si="3"/>
        <v>62748.224000000002</v>
      </c>
      <c r="CB22" s="16">
        <f t="shared" si="4"/>
        <v>78435.28</v>
      </c>
      <c r="CC22" s="20">
        <f t="shared" si="5"/>
        <v>2306530591.9039998</v>
      </c>
      <c r="CD22" s="20">
        <f t="shared" si="23"/>
        <v>0</v>
      </c>
      <c r="CE22" s="20">
        <f t="shared" si="24"/>
        <v>0</v>
      </c>
      <c r="CF22" s="20">
        <f t="shared" si="25"/>
        <v>1</v>
      </c>
      <c r="CG22" s="20">
        <f t="shared" si="26"/>
        <v>0</v>
      </c>
      <c r="CH22" s="20">
        <f t="shared" si="6"/>
        <v>7467038.6560000004</v>
      </c>
      <c r="CI22" s="20">
        <f t="shared" si="7"/>
        <v>4196287.4799999995</v>
      </c>
      <c r="CJ22" s="20">
        <f t="shared" si="8"/>
        <v>78435.28</v>
      </c>
      <c r="CK22" s="20">
        <f t="shared" si="9"/>
        <v>78435.28</v>
      </c>
      <c r="CL22" s="16"/>
      <c r="CV22">
        <f t="shared" si="10"/>
        <v>2306530591.9039998</v>
      </c>
      <c r="CW22">
        <f t="shared" si="27"/>
        <v>5.3200833713890161E+18</v>
      </c>
      <c r="CX22">
        <f t="shared" si="28"/>
        <v>50.1</v>
      </c>
      <c r="DO22" s="116"/>
      <c r="DP22" s="116"/>
      <c r="DQ22" s="116"/>
      <c r="DR22" s="116"/>
      <c r="DU22" s="1">
        <f t="shared" si="35"/>
        <v>6152093148.6784</v>
      </c>
      <c r="DV22" s="1">
        <f t="shared" si="11"/>
        <v>78435.28</v>
      </c>
      <c r="DW22" s="1">
        <f t="shared" si="29"/>
        <v>50.1</v>
      </c>
      <c r="EM22" s="68"/>
      <c r="EN22" s="68"/>
      <c r="EO22" s="68"/>
      <c r="EP22" s="68"/>
      <c r="EQ22" s="68"/>
    </row>
    <row r="23" spans="2:147" ht="15" customHeight="1" x14ac:dyDescent="0.2">
      <c r="B23" s="9">
        <v>0.25</v>
      </c>
      <c r="C23" s="9">
        <v>0.3</v>
      </c>
      <c r="D23" s="10">
        <v>0.8</v>
      </c>
      <c r="E23" s="10">
        <v>1.2</v>
      </c>
      <c r="F23" s="23">
        <v>32550</v>
      </c>
      <c r="G23" s="9">
        <v>0</v>
      </c>
      <c r="H23" s="9">
        <v>1</v>
      </c>
      <c r="I23" s="9">
        <v>0</v>
      </c>
      <c r="J23" s="9">
        <v>0</v>
      </c>
      <c r="K23" s="9">
        <v>50</v>
      </c>
      <c r="L23" s="9">
        <v>39</v>
      </c>
      <c r="M23" s="9">
        <v>44.3</v>
      </c>
      <c r="N23" s="9">
        <v>86385</v>
      </c>
      <c r="O23" s="9">
        <v>1950</v>
      </c>
      <c r="P23" s="10">
        <v>102.65</v>
      </c>
      <c r="AN23" s="66"/>
      <c r="AO23" s="18">
        <f t="shared" si="12"/>
        <v>278.8</v>
      </c>
      <c r="AP23">
        <f t="shared" si="13"/>
        <v>0.25</v>
      </c>
      <c r="AQ23">
        <f t="shared" si="30"/>
        <v>0.5</v>
      </c>
      <c r="AR23">
        <f t="shared" si="31"/>
        <v>6.25E-2</v>
      </c>
      <c r="AS23">
        <f t="shared" si="32"/>
        <v>4</v>
      </c>
      <c r="AT23">
        <f t="shared" si="33"/>
        <v>-1.3862943611198906</v>
      </c>
      <c r="AU23">
        <f t="shared" si="34"/>
        <v>1.2840254166877414</v>
      </c>
      <c r="AV23">
        <f t="shared" si="14"/>
        <v>7.4999999999999997E-2</v>
      </c>
      <c r="AW23">
        <f t="shared" si="15"/>
        <v>0.2</v>
      </c>
      <c r="AX23">
        <f t="shared" si="16"/>
        <v>0.3</v>
      </c>
      <c r="AY23">
        <f t="shared" si="17"/>
        <v>6227.5</v>
      </c>
      <c r="AZ23">
        <f t="shared" si="18"/>
        <v>36.25</v>
      </c>
      <c r="BA23">
        <f t="shared" si="19"/>
        <v>23</v>
      </c>
      <c r="BB23">
        <f t="shared" si="20"/>
        <v>11.25</v>
      </c>
      <c r="BC23">
        <f t="shared" si="21"/>
        <v>150075</v>
      </c>
      <c r="BD23">
        <f t="shared" si="22"/>
        <v>3335</v>
      </c>
      <c r="BW23" s="25"/>
      <c r="BX23" s="16">
        <f t="shared" si="0"/>
        <v>278.8</v>
      </c>
      <c r="BY23" s="16">
        <f t="shared" si="1"/>
        <v>150075</v>
      </c>
      <c r="BZ23" s="16">
        <f t="shared" si="2"/>
        <v>180090</v>
      </c>
      <c r="CA23" s="16">
        <f t="shared" si="3"/>
        <v>480240</v>
      </c>
      <c r="CB23" s="16">
        <f t="shared" si="4"/>
        <v>720360</v>
      </c>
      <c r="CC23" s="20">
        <f t="shared" si="5"/>
        <v>14953473000</v>
      </c>
      <c r="CD23" s="20">
        <f t="shared" si="23"/>
        <v>0</v>
      </c>
      <c r="CE23" s="20">
        <f t="shared" si="24"/>
        <v>0</v>
      </c>
      <c r="CF23" s="20">
        <f t="shared" si="25"/>
        <v>1</v>
      </c>
      <c r="CG23" s="20">
        <f t="shared" si="26"/>
        <v>0</v>
      </c>
      <c r="CH23" s="20">
        <f t="shared" si="6"/>
        <v>87043500</v>
      </c>
      <c r="CI23" s="20">
        <f t="shared" si="7"/>
        <v>55227600</v>
      </c>
      <c r="CJ23" s="20">
        <f t="shared" si="8"/>
        <v>600300</v>
      </c>
      <c r="CK23" s="20">
        <f t="shared" si="9"/>
        <v>600300</v>
      </c>
      <c r="CL23" s="16"/>
      <c r="CV23">
        <f t="shared" si="10"/>
        <v>14953473000</v>
      </c>
      <c r="CW23">
        <f t="shared" si="27"/>
        <v>2.2360635476172902E+20</v>
      </c>
      <c r="CX23">
        <f t="shared" si="28"/>
        <v>278.8</v>
      </c>
      <c r="DO23" s="116"/>
      <c r="DP23" s="116"/>
      <c r="DQ23" s="116"/>
      <c r="DR23" s="116"/>
      <c r="DU23" s="1">
        <f t="shared" si="35"/>
        <v>360360090000</v>
      </c>
      <c r="DV23" s="1">
        <f t="shared" si="11"/>
        <v>600300</v>
      </c>
      <c r="DW23" s="1">
        <f t="shared" si="29"/>
        <v>278.8</v>
      </c>
      <c r="DY23" s="64" t="s">
        <v>333</v>
      </c>
      <c r="DZ23" s="64"/>
      <c r="EA23" s="64"/>
      <c r="EB23" s="64"/>
      <c r="EC23" s="64"/>
      <c r="EM23" s="68"/>
      <c r="EN23" s="68"/>
      <c r="EO23" s="68"/>
      <c r="EP23" s="68"/>
      <c r="EQ23" s="68"/>
    </row>
    <row r="24" spans="2:147" ht="15" customHeight="1" x14ac:dyDescent="0.2">
      <c r="B24" s="9">
        <v>0.25</v>
      </c>
      <c r="C24" s="9">
        <v>0.3</v>
      </c>
      <c r="D24" s="10">
        <v>0.8</v>
      </c>
      <c r="E24" s="10">
        <v>1.2</v>
      </c>
      <c r="F24" s="23">
        <v>25933.809999999998</v>
      </c>
      <c r="G24" s="9">
        <v>0</v>
      </c>
      <c r="H24" s="9">
        <v>1</v>
      </c>
      <c r="I24" s="9">
        <v>0</v>
      </c>
      <c r="J24" s="9">
        <v>0</v>
      </c>
      <c r="K24" s="9">
        <v>102.1</v>
      </c>
      <c r="L24" s="9">
        <v>83.9</v>
      </c>
      <c r="M24" s="9">
        <v>11</v>
      </c>
      <c r="N24" s="9">
        <v>94228.090000000011</v>
      </c>
      <c r="O24" s="9">
        <v>8566.19</v>
      </c>
      <c r="P24" s="10">
        <v>57.3</v>
      </c>
      <c r="AN24" s="66"/>
      <c r="AO24" s="18">
        <f t="shared" si="12"/>
        <v>45.233333333333334</v>
      </c>
      <c r="AP24">
        <f t="shared" si="13"/>
        <v>0.25</v>
      </c>
      <c r="AQ24">
        <f t="shared" si="30"/>
        <v>0.5</v>
      </c>
      <c r="AR24">
        <f t="shared" si="31"/>
        <v>6.25E-2</v>
      </c>
      <c r="AS24">
        <f t="shared" si="32"/>
        <v>4</v>
      </c>
      <c r="AT24">
        <f t="shared" si="33"/>
        <v>-1.3862943611198906</v>
      </c>
      <c r="AU24">
        <f t="shared" si="34"/>
        <v>1.2840254166877414</v>
      </c>
      <c r="AV24">
        <f t="shared" si="14"/>
        <v>7.4999999999999997E-2</v>
      </c>
      <c r="AW24">
        <f t="shared" si="15"/>
        <v>0.2</v>
      </c>
      <c r="AX24">
        <f t="shared" si="16"/>
        <v>0.3</v>
      </c>
      <c r="AY24">
        <f t="shared" si="17"/>
        <v>8184</v>
      </c>
      <c r="AZ24">
        <f t="shared" si="18"/>
        <v>10.5</v>
      </c>
      <c r="BA24">
        <f t="shared" si="19"/>
        <v>10.5</v>
      </c>
      <c r="BB24">
        <f t="shared" si="20"/>
        <v>5</v>
      </c>
      <c r="BC24">
        <f t="shared" si="21"/>
        <v>8820</v>
      </c>
      <c r="BD24">
        <f t="shared" si="22"/>
        <v>441</v>
      </c>
      <c r="BI24" s="67" t="s">
        <v>58</v>
      </c>
      <c r="BJ24" s="67"/>
      <c r="BK24" s="67"/>
      <c r="BL24" s="67"/>
      <c r="BM24" s="67"/>
      <c r="BN24" s="67"/>
      <c r="BO24" s="67"/>
      <c r="BP24" s="67"/>
      <c r="BQ24" s="67"/>
      <c r="BR24" s="67"/>
      <c r="BS24" s="67"/>
      <c r="BT24" s="11"/>
      <c r="BW24" s="25"/>
      <c r="BX24" s="16">
        <f t="shared" si="0"/>
        <v>45.233333333333334</v>
      </c>
      <c r="BY24" s="16">
        <f t="shared" si="1"/>
        <v>8820</v>
      </c>
      <c r="BZ24" s="16">
        <f t="shared" si="2"/>
        <v>10584</v>
      </c>
      <c r="CA24" s="16">
        <f t="shared" si="3"/>
        <v>28224</v>
      </c>
      <c r="CB24" s="16">
        <f t="shared" si="4"/>
        <v>42336</v>
      </c>
      <c r="CC24" s="20">
        <f t="shared" si="5"/>
        <v>1154926080</v>
      </c>
      <c r="CD24" s="20">
        <f t="shared" si="23"/>
        <v>0</v>
      </c>
      <c r="CE24" s="20">
        <f t="shared" si="24"/>
        <v>1</v>
      </c>
      <c r="CF24" s="20">
        <f t="shared" si="25"/>
        <v>0</v>
      </c>
      <c r="CG24" s="20">
        <f t="shared" si="26"/>
        <v>0</v>
      </c>
      <c r="CH24" s="20">
        <f t="shared" si="6"/>
        <v>1481760</v>
      </c>
      <c r="CI24" s="20">
        <f t="shared" si="7"/>
        <v>1481760</v>
      </c>
      <c r="CJ24" s="20">
        <f t="shared" si="8"/>
        <v>35280</v>
      </c>
      <c r="CK24" s="20">
        <f t="shared" si="9"/>
        <v>35280</v>
      </c>
      <c r="CL24" s="16"/>
      <c r="CV24">
        <f t="shared" si="10"/>
        <v>1154926080</v>
      </c>
      <c r="CW24">
        <f t="shared" si="27"/>
        <v>1.3338542502641664E+18</v>
      </c>
      <c r="CX24">
        <f t="shared" si="28"/>
        <v>45.233333333333334</v>
      </c>
      <c r="CZ24" s="64" t="s">
        <v>330</v>
      </c>
      <c r="DA24" s="64"/>
      <c r="DB24" s="64"/>
      <c r="DC24" s="64"/>
      <c r="DD24" s="64"/>
      <c r="DE24" s="57"/>
      <c r="DF24" s="57"/>
      <c r="DO24" s="116"/>
      <c r="DP24" s="116"/>
      <c r="DQ24" s="116"/>
      <c r="DR24" s="116"/>
      <c r="DU24" s="1">
        <f t="shared" si="35"/>
        <v>1244678400</v>
      </c>
      <c r="DV24" s="1">
        <f t="shared" si="11"/>
        <v>35280</v>
      </c>
      <c r="DW24" s="1">
        <f t="shared" si="29"/>
        <v>45.233333333333334</v>
      </c>
      <c r="EM24" s="68"/>
      <c r="EN24" s="68"/>
      <c r="EO24" s="68"/>
      <c r="EP24" s="68"/>
      <c r="EQ24" s="68"/>
    </row>
    <row r="25" spans="2:147" ht="15" customHeight="1" x14ac:dyDescent="0.2">
      <c r="B25" s="9">
        <v>0.15</v>
      </c>
      <c r="C25" s="9">
        <v>0.1</v>
      </c>
      <c r="D25" s="10">
        <v>0.8</v>
      </c>
      <c r="E25" s="10">
        <v>1</v>
      </c>
      <c r="F25" s="23">
        <v>33532.79</v>
      </c>
      <c r="G25" s="9">
        <v>0</v>
      </c>
      <c r="H25" s="9">
        <v>0</v>
      </c>
      <c r="I25" s="9">
        <v>1</v>
      </c>
      <c r="J25" s="9">
        <v>0</v>
      </c>
      <c r="K25" s="9">
        <v>31.1</v>
      </c>
      <c r="L25" s="9">
        <v>31.1</v>
      </c>
      <c r="M25" s="9">
        <v>53</v>
      </c>
      <c r="N25" s="9">
        <v>51262.130000000005</v>
      </c>
      <c r="O25" s="9">
        <v>967.21</v>
      </c>
      <c r="P25" s="10">
        <v>66.38333333333334</v>
      </c>
      <c r="R25" s="64" t="s">
        <v>295</v>
      </c>
      <c r="S25" s="64"/>
      <c r="T25" s="64"/>
      <c r="U25" s="64"/>
      <c r="V25" s="64"/>
      <c r="W25" s="64"/>
      <c r="X25" s="64"/>
      <c r="Y25" s="64" t="s">
        <v>296</v>
      </c>
      <c r="Z25" s="64"/>
      <c r="AA25" s="64"/>
      <c r="AB25" s="64"/>
      <c r="AC25" s="64"/>
      <c r="AD25" s="64"/>
      <c r="AE25" s="64"/>
      <c r="AF25" s="64" t="s">
        <v>297</v>
      </c>
      <c r="AG25" s="64"/>
      <c r="AH25" s="64"/>
      <c r="AI25" s="64"/>
      <c r="AJ25" s="64"/>
      <c r="AK25" s="64"/>
      <c r="AL25" s="64"/>
      <c r="AN25" s="66"/>
      <c r="AO25" s="18">
        <f t="shared" si="12"/>
        <v>102.65</v>
      </c>
      <c r="AP25">
        <f t="shared" si="13"/>
        <v>0.25</v>
      </c>
      <c r="AQ25">
        <f t="shared" si="30"/>
        <v>0.5</v>
      </c>
      <c r="AR25">
        <f t="shared" si="31"/>
        <v>6.25E-2</v>
      </c>
      <c r="AS25">
        <f t="shared" si="32"/>
        <v>4</v>
      </c>
      <c r="AT25">
        <f t="shared" si="33"/>
        <v>-1.3862943611198906</v>
      </c>
      <c r="AU25">
        <f t="shared" si="34"/>
        <v>1.2840254166877414</v>
      </c>
      <c r="AV25">
        <f t="shared" si="14"/>
        <v>7.4999999999999997E-2</v>
      </c>
      <c r="AW25">
        <f t="shared" si="15"/>
        <v>0.2</v>
      </c>
      <c r="AX25">
        <f t="shared" si="16"/>
        <v>0.3</v>
      </c>
      <c r="AY25">
        <f t="shared" si="17"/>
        <v>8137.5</v>
      </c>
      <c r="AZ25">
        <f t="shared" si="18"/>
        <v>12.5</v>
      </c>
      <c r="BA25">
        <f t="shared" si="19"/>
        <v>9.75</v>
      </c>
      <c r="BB25">
        <f t="shared" si="20"/>
        <v>11.074999999999999</v>
      </c>
      <c r="BC25">
        <f t="shared" si="21"/>
        <v>21596.25</v>
      </c>
      <c r="BD25">
        <f t="shared" si="22"/>
        <v>487.5</v>
      </c>
      <c r="BW25" s="26"/>
      <c r="BX25" s="16">
        <f t="shared" si="0"/>
        <v>102.65</v>
      </c>
      <c r="BY25" s="16">
        <f t="shared" si="1"/>
        <v>21596.25</v>
      </c>
      <c r="BZ25" s="16">
        <f t="shared" si="2"/>
        <v>25915.5</v>
      </c>
      <c r="CA25" s="16">
        <f t="shared" si="3"/>
        <v>69108</v>
      </c>
      <c r="CB25" s="16">
        <f t="shared" si="4"/>
        <v>103662</v>
      </c>
      <c r="CC25" s="20">
        <f t="shared" si="5"/>
        <v>2811831750</v>
      </c>
      <c r="CD25" s="20">
        <f t="shared" si="23"/>
        <v>0</v>
      </c>
      <c r="CE25" s="20">
        <f t="shared" si="24"/>
        <v>1</v>
      </c>
      <c r="CF25" s="20">
        <f t="shared" si="25"/>
        <v>0</v>
      </c>
      <c r="CG25" s="20">
        <f t="shared" si="26"/>
        <v>0</v>
      </c>
      <c r="CH25" s="20">
        <f t="shared" si="6"/>
        <v>4319250</v>
      </c>
      <c r="CI25" s="20">
        <f t="shared" si="7"/>
        <v>3369015</v>
      </c>
      <c r="CJ25" s="20">
        <f t="shared" si="8"/>
        <v>86385</v>
      </c>
      <c r="CK25" s="20">
        <f t="shared" si="9"/>
        <v>86385</v>
      </c>
      <c r="CL25" s="16"/>
      <c r="CV25">
        <f t="shared" si="10"/>
        <v>2811831750</v>
      </c>
      <c r="CW25">
        <f t="shared" si="27"/>
        <v>7.9063977903080622E+18</v>
      </c>
      <c r="CX25">
        <f t="shared" si="28"/>
        <v>102.65</v>
      </c>
      <c r="DO25" s="116"/>
      <c r="DP25" s="116"/>
      <c r="DQ25" s="116"/>
      <c r="DR25" s="116"/>
      <c r="DU25" s="1">
        <f t="shared" si="35"/>
        <v>7462368225</v>
      </c>
      <c r="DV25" s="1">
        <f t="shared" si="11"/>
        <v>86385</v>
      </c>
      <c r="DW25" s="1">
        <f t="shared" si="29"/>
        <v>102.65</v>
      </c>
      <c r="EM25" s="68"/>
      <c r="EN25" s="68"/>
      <c r="EO25" s="68"/>
      <c r="EP25" s="68"/>
      <c r="EQ25" s="68"/>
    </row>
    <row r="26" spans="2:147" ht="15" customHeight="1" x14ac:dyDescent="0.2">
      <c r="B26" s="9">
        <v>0.15</v>
      </c>
      <c r="C26" s="9">
        <v>0.1</v>
      </c>
      <c r="D26" s="10">
        <v>0.8</v>
      </c>
      <c r="E26" s="10">
        <v>1</v>
      </c>
      <c r="F26" s="23">
        <v>32737.55</v>
      </c>
      <c r="G26" s="9">
        <v>0</v>
      </c>
      <c r="H26" s="9">
        <v>0</v>
      </c>
      <c r="I26" s="9">
        <v>1</v>
      </c>
      <c r="J26" s="9">
        <v>0</v>
      </c>
      <c r="K26" s="9">
        <v>50.5</v>
      </c>
      <c r="L26" s="9">
        <v>34.9</v>
      </c>
      <c r="M26" s="9">
        <v>37.299999999999997</v>
      </c>
      <c r="N26" s="9">
        <v>65739.384999999995</v>
      </c>
      <c r="O26" s="9">
        <v>1762.4499999999998</v>
      </c>
      <c r="P26" s="10">
        <v>123.01666666666667</v>
      </c>
      <c r="R26" s="11"/>
      <c r="S26" s="11"/>
      <c r="T26" s="11"/>
      <c r="U26" s="11"/>
      <c r="V26" s="11"/>
      <c r="W26" s="11"/>
      <c r="X26" s="11"/>
      <c r="AN26" s="66"/>
      <c r="AO26" s="18">
        <f t="shared" si="12"/>
        <v>57.3</v>
      </c>
      <c r="AP26">
        <f t="shared" si="13"/>
        <v>0.25</v>
      </c>
      <c r="AQ26">
        <f t="shared" si="30"/>
        <v>0.5</v>
      </c>
      <c r="AR26">
        <f t="shared" si="31"/>
        <v>6.25E-2</v>
      </c>
      <c r="AS26">
        <f t="shared" si="32"/>
        <v>4</v>
      </c>
      <c r="AT26">
        <f t="shared" si="33"/>
        <v>-1.3862943611198906</v>
      </c>
      <c r="AU26">
        <f t="shared" si="34"/>
        <v>1.2840254166877414</v>
      </c>
      <c r="AV26">
        <f t="shared" si="14"/>
        <v>7.4999999999999997E-2</v>
      </c>
      <c r="AW26">
        <f t="shared" si="15"/>
        <v>0.2</v>
      </c>
      <c r="AX26">
        <f t="shared" si="16"/>
        <v>0.3</v>
      </c>
      <c r="AY26">
        <f t="shared" si="17"/>
        <v>6483.4524999999994</v>
      </c>
      <c r="AZ26">
        <f t="shared" si="18"/>
        <v>25.524999999999999</v>
      </c>
      <c r="BA26">
        <f t="shared" si="19"/>
        <v>20.975000000000001</v>
      </c>
      <c r="BB26">
        <f t="shared" si="20"/>
        <v>2.75</v>
      </c>
      <c r="BC26">
        <f t="shared" si="21"/>
        <v>23557.022500000003</v>
      </c>
      <c r="BD26">
        <f t="shared" si="22"/>
        <v>2141.5475000000001</v>
      </c>
      <c r="BW26" s="25"/>
      <c r="BX26" s="16">
        <f t="shared" si="0"/>
        <v>57.3</v>
      </c>
      <c r="BY26" s="16">
        <f t="shared" si="1"/>
        <v>23557.022500000003</v>
      </c>
      <c r="BZ26" s="16">
        <f t="shared" si="2"/>
        <v>28268.427000000003</v>
      </c>
      <c r="CA26" s="16">
        <f t="shared" si="3"/>
        <v>75382.472000000009</v>
      </c>
      <c r="CB26" s="16">
        <f t="shared" si="4"/>
        <v>113073.70800000001</v>
      </c>
      <c r="CC26" s="20">
        <f t="shared" si="5"/>
        <v>2443693382.7228999</v>
      </c>
      <c r="CD26" s="20">
        <f t="shared" si="23"/>
        <v>0</v>
      </c>
      <c r="CE26" s="20">
        <f t="shared" si="24"/>
        <v>1</v>
      </c>
      <c r="CF26" s="20">
        <f t="shared" si="25"/>
        <v>0</v>
      </c>
      <c r="CG26" s="20">
        <f t="shared" si="26"/>
        <v>0</v>
      </c>
      <c r="CH26" s="20">
        <f t="shared" si="6"/>
        <v>9620687.9890000001</v>
      </c>
      <c r="CI26" s="20">
        <f t="shared" si="7"/>
        <v>7905736.7510000011</v>
      </c>
      <c r="CJ26" s="20">
        <f t="shared" si="8"/>
        <v>94228.090000000011</v>
      </c>
      <c r="CK26" s="20">
        <f t="shared" si="9"/>
        <v>94228.090000000011</v>
      </c>
      <c r="CL26" s="16"/>
      <c r="CV26">
        <f t="shared" si="10"/>
        <v>2443693382.7228999</v>
      </c>
      <c r="CW26">
        <f t="shared" si="27"/>
        <v>5.971637348763689E+18</v>
      </c>
      <c r="CX26">
        <f t="shared" si="28"/>
        <v>57.3</v>
      </c>
      <c r="CZ26" s="27" t="s">
        <v>59</v>
      </c>
      <c r="DA26" s="28" t="s">
        <v>60</v>
      </c>
      <c r="DB26" s="29" t="s">
        <v>61</v>
      </c>
      <c r="DC26" s="30"/>
      <c r="DD26" s="31" t="s">
        <v>34</v>
      </c>
      <c r="DO26" s="116"/>
      <c r="DP26" s="116"/>
      <c r="DQ26" s="116"/>
      <c r="DR26" s="116"/>
      <c r="DU26" s="1">
        <f t="shared" si="35"/>
        <v>8878932945.0481014</v>
      </c>
      <c r="DV26" s="1">
        <f t="shared" si="11"/>
        <v>94228.090000000011</v>
      </c>
      <c r="DW26" s="1">
        <f t="shared" si="29"/>
        <v>57.3</v>
      </c>
      <c r="DY26" s="27" t="s">
        <v>59</v>
      </c>
      <c r="DZ26" s="28" t="s">
        <v>60</v>
      </c>
      <c r="EA26" s="29" t="s">
        <v>61</v>
      </c>
      <c r="EB26" s="30"/>
      <c r="EC26" s="31" t="s">
        <v>34</v>
      </c>
      <c r="EM26" s="68"/>
      <c r="EN26" s="68"/>
      <c r="EO26" s="68"/>
      <c r="EP26" s="68"/>
      <c r="EQ26" s="68"/>
    </row>
    <row r="27" spans="2:147" ht="15" customHeight="1" x14ac:dyDescent="0.25">
      <c r="B27" s="9">
        <v>0.15</v>
      </c>
      <c r="C27" s="9">
        <v>0.1</v>
      </c>
      <c r="D27" s="10">
        <v>0.8</v>
      </c>
      <c r="E27" s="10">
        <v>1</v>
      </c>
      <c r="F27" s="23">
        <v>32607.75</v>
      </c>
      <c r="G27" s="9">
        <v>0</v>
      </c>
      <c r="H27" s="9">
        <v>0</v>
      </c>
      <c r="I27" s="9">
        <v>1</v>
      </c>
      <c r="J27" s="9">
        <v>0</v>
      </c>
      <c r="K27" s="9">
        <v>43.5</v>
      </c>
      <c r="L27" s="9">
        <v>43.5</v>
      </c>
      <c r="M27" s="9">
        <v>51</v>
      </c>
      <c r="N27" s="9">
        <v>96504.75</v>
      </c>
      <c r="O27" s="9">
        <v>1892.25</v>
      </c>
      <c r="P27" s="10">
        <v>109.33333333333334</v>
      </c>
      <c r="AN27" s="66"/>
      <c r="AO27" s="18">
        <f t="shared" si="12"/>
        <v>66.38333333333334</v>
      </c>
      <c r="AP27">
        <f t="shared" si="13"/>
        <v>0.15</v>
      </c>
      <c r="AQ27">
        <f t="shared" si="30"/>
        <v>0.3872983346207417</v>
      </c>
      <c r="AR27">
        <f t="shared" si="31"/>
        <v>2.2499999999999999E-2</v>
      </c>
      <c r="AS27">
        <f t="shared" si="32"/>
        <v>6.666666666666667</v>
      </c>
      <c r="AT27">
        <f t="shared" si="33"/>
        <v>-1.8971199848858813</v>
      </c>
      <c r="AU27">
        <f t="shared" si="34"/>
        <v>1.1618342427282831</v>
      </c>
      <c r="AV27">
        <f t="shared" si="14"/>
        <v>1.4999999999999999E-2</v>
      </c>
      <c r="AW27">
        <f t="shared" si="15"/>
        <v>0.12</v>
      </c>
      <c r="AX27">
        <f t="shared" si="16"/>
        <v>0.15</v>
      </c>
      <c r="AY27">
        <f t="shared" si="17"/>
        <v>5029.9184999999998</v>
      </c>
      <c r="AZ27">
        <f t="shared" si="18"/>
        <v>4.665</v>
      </c>
      <c r="BA27">
        <f t="shared" si="19"/>
        <v>4.665</v>
      </c>
      <c r="BB27">
        <f t="shared" si="20"/>
        <v>7.9499999999999993</v>
      </c>
      <c r="BC27">
        <f t="shared" si="21"/>
        <v>7689.3195000000005</v>
      </c>
      <c r="BD27">
        <f t="shared" si="22"/>
        <v>145.08150000000001</v>
      </c>
      <c r="BW27" s="25"/>
      <c r="BX27" s="16">
        <f t="shared" si="0"/>
        <v>66.38333333333334</v>
      </c>
      <c r="BY27" s="16">
        <f t="shared" si="1"/>
        <v>7689.3195000000005</v>
      </c>
      <c r="BZ27" s="16">
        <f t="shared" si="2"/>
        <v>5126.2130000000006</v>
      </c>
      <c r="CA27" s="16">
        <f t="shared" si="3"/>
        <v>41009.704000000005</v>
      </c>
      <c r="CB27" s="16">
        <f t="shared" si="4"/>
        <v>51262.130000000005</v>
      </c>
      <c r="CC27" s="20">
        <f t="shared" si="5"/>
        <v>1718962240.2427001</v>
      </c>
      <c r="CD27" s="20">
        <f t="shared" si="23"/>
        <v>0</v>
      </c>
      <c r="CE27" s="20">
        <f t="shared" si="24"/>
        <v>0</v>
      </c>
      <c r="CF27" s="20">
        <f t="shared" si="25"/>
        <v>1</v>
      </c>
      <c r="CG27" s="20">
        <f t="shared" si="26"/>
        <v>0</v>
      </c>
      <c r="CH27" s="20">
        <f t="shared" si="6"/>
        <v>1594252.2430000002</v>
      </c>
      <c r="CI27" s="20">
        <f t="shared" si="7"/>
        <v>1594252.2430000002</v>
      </c>
      <c r="CJ27" s="20">
        <f t="shared" si="8"/>
        <v>51262.130000000005</v>
      </c>
      <c r="CK27" s="20">
        <f t="shared" si="9"/>
        <v>51262.130000000005</v>
      </c>
      <c r="CL27" s="16"/>
      <c r="CT27" s="32"/>
      <c r="CV27">
        <f t="shared" si="10"/>
        <v>1718962240.2427001</v>
      </c>
      <c r="CW27">
        <f t="shared" si="27"/>
        <v>2.954831183380202E+18</v>
      </c>
      <c r="CX27">
        <f t="shared" si="28"/>
        <v>66.38333333333334</v>
      </c>
      <c r="CZ27" s="33" t="s">
        <v>62</v>
      </c>
      <c r="DA27" s="34">
        <v>0.62860000000000005</v>
      </c>
      <c r="DB27" s="35" t="s">
        <v>63</v>
      </c>
      <c r="DC27" s="36"/>
      <c r="DD27" s="35" t="s">
        <v>64</v>
      </c>
      <c r="DU27" s="1">
        <f t="shared" si="35"/>
        <v>2627805972.1369004</v>
      </c>
      <c r="DV27" s="1">
        <f t="shared" si="11"/>
        <v>51262.130000000005</v>
      </c>
      <c r="DW27" s="1">
        <f t="shared" si="29"/>
        <v>66.38333333333334</v>
      </c>
      <c r="DY27" s="33" t="s">
        <v>62</v>
      </c>
      <c r="DZ27" s="34">
        <v>0.63280000000000003</v>
      </c>
      <c r="EA27" s="35" t="s">
        <v>63</v>
      </c>
      <c r="EB27" s="36"/>
      <c r="EC27" s="35" t="s">
        <v>64</v>
      </c>
    </row>
    <row r="28" spans="2:147" ht="15" customHeight="1" x14ac:dyDescent="0.2">
      <c r="B28" s="37">
        <v>0.15</v>
      </c>
      <c r="C28" s="37">
        <v>0.15</v>
      </c>
      <c r="D28" s="37">
        <v>0.8</v>
      </c>
      <c r="E28" s="37">
        <v>1</v>
      </c>
      <c r="F28" s="37">
        <v>28045.8</v>
      </c>
      <c r="G28" s="9">
        <v>0</v>
      </c>
      <c r="H28" s="9">
        <v>0</v>
      </c>
      <c r="I28" s="9">
        <v>0</v>
      </c>
      <c r="J28" s="9">
        <v>0</v>
      </c>
      <c r="K28" s="9">
        <v>138.80000000000001</v>
      </c>
      <c r="L28" s="9">
        <v>46.5</v>
      </c>
      <c r="M28" s="9">
        <v>9.9</v>
      </c>
      <c r="N28" s="9">
        <v>63896.580000000009</v>
      </c>
      <c r="O28" s="9">
        <v>6454.2000000000007</v>
      </c>
      <c r="P28" s="10">
        <v>110.15</v>
      </c>
      <c r="AN28" s="66"/>
      <c r="AO28" s="18">
        <f t="shared" si="12"/>
        <v>123.01666666666667</v>
      </c>
      <c r="AP28">
        <f t="shared" si="13"/>
        <v>0.15</v>
      </c>
      <c r="AQ28">
        <f t="shared" si="30"/>
        <v>0.3872983346207417</v>
      </c>
      <c r="AR28">
        <f t="shared" si="31"/>
        <v>2.2499999999999999E-2</v>
      </c>
      <c r="AS28">
        <f t="shared" si="32"/>
        <v>6.666666666666667</v>
      </c>
      <c r="AT28">
        <f t="shared" si="33"/>
        <v>-1.8971199848858813</v>
      </c>
      <c r="AU28">
        <f t="shared" si="34"/>
        <v>1.1618342427282831</v>
      </c>
      <c r="AV28">
        <f t="shared" si="14"/>
        <v>1.4999999999999999E-2</v>
      </c>
      <c r="AW28">
        <f t="shared" si="15"/>
        <v>0.12</v>
      </c>
      <c r="AX28">
        <f t="shared" si="16"/>
        <v>0.15</v>
      </c>
      <c r="AY28">
        <f t="shared" si="17"/>
        <v>4910.6324999999997</v>
      </c>
      <c r="AZ28">
        <f t="shared" si="18"/>
        <v>7.5749999999999993</v>
      </c>
      <c r="BA28">
        <f t="shared" si="19"/>
        <v>5.2349999999999994</v>
      </c>
      <c r="BB28">
        <f t="shared" si="20"/>
        <v>5.5949999999999998</v>
      </c>
      <c r="BC28">
        <f t="shared" si="21"/>
        <v>9860.9077499999985</v>
      </c>
      <c r="BD28">
        <f t="shared" si="22"/>
        <v>264.36749999999995</v>
      </c>
      <c r="BW28" s="25"/>
      <c r="BX28" s="16">
        <f t="shared" si="0"/>
        <v>123.01666666666667</v>
      </c>
      <c r="BY28" s="16">
        <f t="shared" si="1"/>
        <v>9860.9077499999985</v>
      </c>
      <c r="BZ28" s="16">
        <f t="shared" si="2"/>
        <v>6573.9385000000002</v>
      </c>
      <c r="CA28" s="16">
        <f t="shared" si="3"/>
        <v>52591.508000000002</v>
      </c>
      <c r="CB28" s="16">
        <f t="shared" si="4"/>
        <v>65739.384999999995</v>
      </c>
      <c r="CC28" s="20">
        <f t="shared" si="5"/>
        <v>2152146403.4067497</v>
      </c>
      <c r="CD28" s="20">
        <f t="shared" si="23"/>
        <v>0</v>
      </c>
      <c r="CE28" s="20">
        <f t="shared" si="24"/>
        <v>0</v>
      </c>
      <c r="CF28" s="20">
        <f t="shared" si="25"/>
        <v>1</v>
      </c>
      <c r="CG28" s="20">
        <f t="shared" si="26"/>
        <v>0</v>
      </c>
      <c r="CH28" s="20">
        <f t="shared" si="6"/>
        <v>3319838.9424999999</v>
      </c>
      <c r="CI28" s="20">
        <f t="shared" si="7"/>
        <v>2294304.5364999999</v>
      </c>
      <c r="CJ28" s="20">
        <f t="shared" si="8"/>
        <v>65739.384999999995</v>
      </c>
      <c r="CK28" s="20">
        <f t="shared" si="9"/>
        <v>65739.384999999995</v>
      </c>
      <c r="CL28" s="16"/>
      <c r="CM28" s="120" t="s">
        <v>65</v>
      </c>
      <c r="CN28" s="120"/>
      <c r="CO28" s="120"/>
      <c r="CP28" s="120"/>
      <c r="CQ28" s="120"/>
      <c r="CR28" s="120"/>
      <c r="CS28" s="120"/>
      <c r="CT28" s="32"/>
      <c r="CV28">
        <f t="shared" si="10"/>
        <v>2152146403.4067497</v>
      </c>
      <c r="CW28">
        <f t="shared" si="27"/>
        <v>4.6317341416966083E+18</v>
      </c>
      <c r="CX28">
        <f t="shared" si="28"/>
        <v>123.01666666666667</v>
      </c>
      <c r="CZ28" s="33" t="s">
        <v>66</v>
      </c>
      <c r="DA28" s="34">
        <v>0.4209</v>
      </c>
      <c r="DB28" s="35" t="s">
        <v>67</v>
      </c>
      <c r="DC28" s="33" t="s">
        <v>68</v>
      </c>
      <c r="DD28" s="34" t="s">
        <v>69</v>
      </c>
      <c r="DU28" s="1">
        <f t="shared" si="35"/>
        <v>4321666740.1782246</v>
      </c>
      <c r="DV28" s="1">
        <f t="shared" si="11"/>
        <v>65739.384999999995</v>
      </c>
      <c r="DW28" s="1">
        <f t="shared" si="29"/>
        <v>123.01666666666667</v>
      </c>
      <c r="DY28" s="33" t="s">
        <v>66</v>
      </c>
      <c r="DZ28" s="34">
        <v>0.40910000000000002</v>
      </c>
      <c r="EA28" s="35" t="s">
        <v>67</v>
      </c>
      <c r="EB28" s="33" t="s">
        <v>68</v>
      </c>
      <c r="EC28" s="34" t="s">
        <v>69</v>
      </c>
    </row>
    <row r="29" spans="2:147" ht="15" customHeight="1" x14ac:dyDescent="0.25">
      <c r="B29" s="37">
        <v>0.15</v>
      </c>
      <c r="C29" s="37">
        <v>0.15</v>
      </c>
      <c r="D29" s="37">
        <v>0.8</v>
      </c>
      <c r="E29" s="37">
        <v>1</v>
      </c>
      <c r="F29" s="23">
        <v>30345.48</v>
      </c>
      <c r="G29" s="9">
        <v>0</v>
      </c>
      <c r="H29" s="9">
        <v>0</v>
      </c>
      <c r="I29" s="9">
        <v>0</v>
      </c>
      <c r="J29" s="9">
        <v>0</v>
      </c>
      <c r="K29" s="9">
        <v>106.8</v>
      </c>
      <c r="L29" s="9">
        <v>38.9</v>
      </c>
      <c r="M29" s="9">
        <v>6.4</v>
      </c>
      <c r="N29" s="9">
        <v>26588.928</v>
      </c>
      <c r="O29" s="9">
        <v>4154.5199999999995</v>
      </c>
      <c r="P29" s="10">
        <v>103.55</v>
      </c>
      <c r="AN29" s="66"/>
      <c r="AO29" s="18">
        <f t="shared" si="12"/>
        <v>109.33333333333334</v>
      </c>
      <c r="AP29">
        <f t="shared" si="13"/>
        <v>0.15</v>
      </c>
      <c r="AQ29">
        <f t="shared" si="30"/>
        <v>0.3872983346207417</v>
      </c>
      <c r="AR29">
        <f t="shared" si="31"/>
        <v>2.2499999999999999E-2</v>
      </c>
      <c r="AS29">
        <f t="shared" si="32"/>
        <v>6.666666666666667</v>
      </c>
      <c r="AT29">
        <f t="shared" si="33"/>
        <v>-1.8971199848858813</v>
      </c>
      <c r="AU29">
        <f t="shared" si="34"/>
        <v>1.1618342427282831</v>
      </c>
      <c r="AV29">
        <f t="shared" si="14"/>
        <v>1.4999999999999999E-2</v>
      </c>
      <c r="AW29">
        <f t="shared" si="15"/>
        <v>0.12</v>
      </c>
      <c r="AX29">
        <f t="shared" si="16"/>
        <v>0.15</v>
      </c>
      <c r="AY29">
        <f t="shared" si="17"/>
        <v>4891.1624999999995</v>
      </c>
      <c r="AZ29">
        <f t="shared" si="18"/>
        <v>6.5249999999999995</v>
      </c>
      <c r="BA29">
        <f t="shared" si="19"/>
        <v>6.5249999999999995</v>
      </c>
      <c r="BB29">
        <f t="shared" si="20"/>
        <v>7.6499999999999995</v>
      </c>
      <c r="BC29">
        <f t="shared" si="21"/>
        <v>14475.7125</v>
      </c>
      <c r="BD29">
        <f t="shared" si="22"/>
        <v>283.83749999999998</v>
      </c>
      <c r="BX29" s="16">
        <f t="shared" si="0"/>
        <v>109.33333333333334</v>
      </c>
      <c r="BY29" s="16">
        <f t="shared" si="1"/>
        <v>14475.7125</v>
      </c>
      <c r="BZ29" s="16">
        <f t="shared" si="2"/>
        <v>9650.4750000000004</v>
      </c>
      <c r="CA29" s="16">
        <f t="shared" si="3"/>
        <v>77203.8</v>
      </c>
      <c r="CB29" s="16">
        <f t="shared" si="4"/>
        <v>96504.75</v>
      </c>
      <c r="CC29" s="20">
        <f t="shared" si="5"/>
        <v>3146802761.8125</v>
      </c>
      <c r="CD29" s="20">
        <f t="shared" si="23"/>
        <v>0</v>
      </c>
      <c r="CE29" s="20">
        <f t="shared" si="24"/>
        <v>0</v>
      </c>
      <c r="CF29" s="20">
        <f t="shared" si="25"/>
        <v>1</v>
      </c>
      <c r="CG29" s="20">
        <f t="shared" si="26"/>
        <v>0</v>
      </c>
      <c r="CH29" s="20">
        <f t="shared" si="6"/>
        <v>4197956.625</v>
      </c>
      <c r="CI29" s="20">
        <f t="shared" si="7"/>
        <v>4197956.625</v>
      </c>
      <c r="CJ29" s="20">
        <f t="shared" si="8"/>
        <v>96504.75</v>
      </c>
      <c r="CK29" s="20">
        <f t="shared" si="9"/>
        <v>96504.75</v>
      </c>
      <c r="CL29" s="16"/>
      <c r="CM29" s="120"/>
      <c r="CN29" s="120"/>
      <c r="CO29" s="120"/>
      <c r="CP29" s="120"/>
      <c r="CQ29" s="120"/>
      <c r="CR29" s="120"/>
      <c r="CS29" s="120"/>
      <c r="CT29" s="32"/>
      <c r="CV29">
        <f t="shared" si="10"/>
        <v>3146802761.8125</v>
      </c>
      <c r="CW29">
        <f t="shared" si="27"/>
        <v>9.9023676217507779E+18</v>
      </c>
      <c r="CX29">
        <f t="shared" si="28"/>
        <v>109.33333333333334</v>
      </c>
      <c r="CZ29" s="38" t="s">
        <v>70</v>
      </c>
      <c r="DA29" s="39">
        <v>0.63129999999999997</v>
      </c>
      <c r="DB29" s="40" t="s">
        <v>71</v>
      </c>
      <c r="DC29" s="38"/>
      <c r="DD29" s="40" t="s">
        <v>72</v>
      </c>
      <c r="DU29" s="1">
        <f t="shared" si="35"/>
        <v>9313166772.5625</v>
      </c>
      <c r="DV29" s="1">
        <f t="shared" si="11"/>
        <v>96504.75</v>
      </c>
      <c r="DW29" s="1">
        <f t="shared" si="29"/>
        <v>109.33333333333334</v>
      </c>
      <c r="DY29" s="38" t="s">
        <v>70</v>
      </c>
      <c r="DZ29" s="39">
        <v>0.6462</v>
      </c>
      <c r="EA29" s="40" t="s">
        <v>71</v>
      </c>
      <c r="EB29" s="38"/>
      <c r="EC29" s="40" t="s">
        <v>72</v>
      </c>
    </row>
    <row r="30" spans="2:147" ht="15" customHeight="1" x14ac:dyDescent="0.2">
      <c r="B30" s="37">
        <v>0.15</v>
      </c>
      <c r="C30" s="37">
        <v>0.15</v>
      </c>
      <c r="D30" s="37">
        <v>0.8</v>
      </c>
      <c r="E30" s="37">
        <v>1</v>
      </c>
      <c r="F30" s="23">
        <v>32057.14</v>
      </c>
      <c r="G30" s="9">
        <v>0</v>
      </c>
      <c r="H30" s="9">
        <v>0</v>
      </c>
      <c r="I30" s="9">
        <v>0</v>
      </c>
      <c r="J30" s="9">
        <v>0</v>
      </c>
      <c r="K30" s="9">
        <v>81.7</v>
      </c>
      <c r="L30" s="9">
        <v>75.8</v>
      </c>
      <c r="M30" s="9">
        <v>9.6999999999999993</v>
      </c>
      <c r="N30" s="9">
        <v>60070.741999999991</v>
      </c>
      <c r="O30" s="9">
        <v>6192.86</v>
      </c>
      <c r="P30" s="10">
        <v>136.41666666666666</v>
      </c>
      <c r="AN30" s="66"/>
      <c r="AO30" s="18">
        <f t="shared" si="12"/>
        <v>110.15</v>
      </c>
      <c r="AP30">
        <f t="shared" si="13"/>
        <v>0.15</v>
      </c>
      <c r="AQ30">
        <f t="shared" si="30"/>
        <v>0.3872983346207417</v>
      </c>
      <c r="AR30">
        <f t="shared" si="31"/>
        <v>2.2499999999999999E-2</v>
      </c>
      <c r="AS30">
        <f t="shared" si="32"/>
        <v>6.666666666666667</v>
      </c>
      <c r="AT30">
        <f t="shared" si="33"/>
        <v>-1.8971199848858813</v>
      </c>
      <c r="AU30">
        <f t="shared" si="34"/>
        <v>1.1618342427282831</v>
      </c>
      <c r="AV30">
        <f t="shared" si="14"/>
        <v>2.2499999999999999E-2</v>
      </c>
      <c r="AW30">
        <f t="shared" si="15"/>
        <v>0.12</v>
      </c>
      <c r="AX30">
        <f t="shared" si="16"/>
        <v>0.15</v>
      </c>
      <c r="AY30">
        <f t="shared" si="17"/>
        <v>4206.87</v>
      </c>
      <c r="AZ30">
        <f t="shared" si="18"/>
        <v>20.82</v>
      </c>
      <c r="BA30">
        <f t="shared" si="19"/>
        <v>6.9749999999999996</v>
      </c>
      <c r="BB30">
        <f t="shared" si="20"/>
        <v>1.4850000000000001</v>
      </c>
      <c r="BC30">
        <f t="shared" si="21"/>
        <v>9584.487000000001</v>
      </c>
      <c r="BD30">
        <f t="shared" si="22"/>
        <v>968.13000000000011</v>
      </c>
      <c r="BX30" s="16">
        <f t="shared" si="0"/>
        <v>110.15</v>
      </c>
      <c r="BY30" s="16">
        <f t="shared" si="1"/>
        <v>9584.487000000001</v>
      </c>
      <c r="BZ30" s="16">
        <f t="shared" si="2"/>
        <v>9584.487000000001</v>
      </c>
      <c r="CA30" s="16">
        <f t="shared" si="3"/>
        <v>51117.26400000001</v>
      </c>
      <c r="CB30" s="16">
        <f t="shared" si="4"/>
        <v>63896.580000000009</v>
      </c>
      <c r="CC30" s="20">
        <f t="shared" si="5"/>
        <v>1792030703.3640003</v>
      </c>
      <c r="CD30" s="20">
        <f t="shared" si="23"/>
        <v>0</v>
      </c>
      <c r="CE30" s="20">
        <f t="shared" si="24"/>
        <v>0</v>
      </c>
      <c r="CF30" s="20">
        <f t="shared" si="25"/>
        <v>0</v>
      </c>
      <c r="CG30" s="20">
        <f t="shared" si="26"/>
        <v>0</v>
      </c>
      <c r="CH30" s="20">
        <f t="shared" si="6"/>
        <v>8868845.3040000014</v>
      </c>
      <c r="CI30" s="20">
        <f t="shared" si="7"/>
        <v>2971190.97</v>
      </c>
      <c r="CJ30" s="20">
        <f t="shared" si="8"/>
        <v>63896.580000000009</v>
      </c>
      <c r="CK30" s="20">
        <f t="shared" si="9"/>
        <v>63896.580000000009</v>
      </c>
      <c r="CL30" s="16"/>
      <c r="CM30" s="120"/>
      <c r="CN30" s="120"/>
      <c r="CO30" s="120"/>
      <c r="CP30" s="120"/>
      <c r="CQ30" s="120"/>
      <c r="CR30" s="120"/>
      <c r="CS30" s="120"/>
      <c r="CV30">
        <f t="shared" si="10"/>
        <v>1792030703.3640003</v>
      </c>
      <c r="CW30">
        <f t="shared" si="27"/>
        <v>3.2113740417992735E+18</v>
      </c>
      <c r="CX30">
        <f t="shared" si="28"/>
        <v>110.15</v>
      </c>
      <c r="CZ30" s="41" t="s">
        <v>73</v>
      </c>
      <c r="DA30" s="42">
        <v>0.39190000000000003</v>
      </c>
      <c r="DB30" s="42" t="s">
        <v>74</v>
      </c>
      <c r="DC30" s="41" t="s">
        <v>75</v>
      </c>
      <c r="DD30" s="42" t="s">
        <v>76</v>
      </c>
      <c r="DU30" s="1">
        <f t="shared" si="35"/>
        <v>4082772935.6964011</v>
      </c>
      <c r="DV30" s="1">
        <f t="shared" si="11"/>
        <v>63896.580000000009</v>
      </c>
      <c r="DW30" s="1">
        <f t="shared" si="29"/>
        <v>110.15</v>
      </c>
      <c r="DY30" s="41" t="s">
        <v>73</v>
      </c>
      <c r="DZ30" s="42">
        <v>0.41489999999999999</v>
      </c>
      <c r="EA30" s="42" t="s">
        <v>74</v>
      </c>
      <c r="EB30" s="41" t="s">
        <v>75</v>
      </c>
      <c r="EC30" s="42" t="s">
        <v>76</v>
      </c>
    </row>
    <row r="31" spans="2:147" ht="15" customHeight="1" x14ac:dyDescent="0.25">
      <c r="B31" s="37">
        <v>0.15</v>
      </c>
      <c r="C31" s="37">
        <v>0.15</v>
      </c>
      <c r="D31" s="37">
        <v>0.8</v>
      </c>
      <c r="E31" s="37">
        <v>1</v>
      </c>
      <c r="F31" s="23">
        <v>33184.18</v>
      </c>
      <c r="G31" s="9">
        <v>0</v>
      </c>
      <c r="H31" s="9">
        <v>0</v>
      </c>
      <c r="I31" s="9">
        <v>0</v>
      </c>
      <c r="J31" s="9">
        <v>0</v>
      </c>
      <c r="K31" s="9">
        <v>105.1</v>
      </c>
      <c r="L31" s="9">
        <v>48.2</v>
      </c>
      <c r="M31" s="9">
        <v>6</v>
      </c>
      <c r="N31" s="9">
        <v>30394.92</v>
      </c>
      <c r="O31" s="9">
        <v>5065.82</v>
      </c>
      <c r="P31" s="10">
        <v>150.03333333333333</v>
      </c>
      <c r="AN31" s="66"/>
      <c r="AO31" s="18">
        <f t="shared" si="12"/>
        <v>103.55</v>
      </c>
      <c r="AP31">
        <f t="shared" si="13"/>
        <v>0.15</v>
      </c>
      <c r="AQ31">
        <f t="shared" si="30"/>
        <v>0.3872983346207417</v>
      </c>
      <c r="AR31">
        <f t="shared" si="31"/>
        <v>2.2499999999999999E-2</v>
      </c>
      <c r="AS31">
        <f t="shared" si="32"/>
        <v>6.666666666666667</v>
      </c>
      <c r="AT31">
        <f t="shared" si="33"/>
        <v>-1.8971199848858813</v>
      </c>
      <c r="AU31">
        <f t="shared" si="34"/>
        <v>1.1618342427282831</v>
      </c>
      <c r="AV31">
        <f t="shared" si="14"/>
        <v>2.2499999999999999E-2</v>
      </c>
      <c r="AW31">
        <f t="shared" si="15"/>
        <v>0.12</v>
      </c>
      <c r="AX31">
        <f t="shared" si="16"/>
        <v>0.15</v>
      </c>
      <c r="AY31">
        <f t="shared" si="17"/>
        <v>4551.8220000000001</v>
      </c>
      <c r="AZ31">
        <f t="shared" si="18"/>
        <v>16.02</v>
      </c>
      <c r="BA31">
        <f t="shared" si="19"/>
        <v>5.835</v>
      </c>
      <c r="BB31">
        <f t="shared" si="20"/>
        <v>0.96</v>
      </c>
      <c r="BC31">
        <f t="shared" si="21"/>
        <v>3988.3391999999999</v>
      </c>
      <c r="BD31">
        <f t="shared" si="22"/>
        <v>623.17799999999988</v>
      </c>
      <c r="BX31" s="16">
        <f t="shared" si="0"/>
        <v>103.55</v>
      </c>
      <c r="BY31" s="16">
        <f t="shared" si="1"/>
        <v>3988.3391999999999</v>
      </c>
      <c r="BZ31" s="16">
        <f t="shared" si="2"/>
        <v>3988.3391999999999</v>
      </c>
      <c r="CA31" s="16">
        <f t="shared" si="3"/>
        <v>21271.142400000001</v>
      </c>
      <c r="CB31" s="16">
        <f t="shared" si="4"/>
        <v>26588.928</v>
      </c>
      <c r="CC31" s="20">
        <f t="shared" si="5"/>
        <v>806853782.84544003</v>
      </c>
      <c r="CD31" s="20">
        <f t="shared" si="23"/>
        <v>0</v>
      </c>
      <c r="CE31" s="20">
        <f t="shared" si="24"/>
        <v>0</v>
      </c>
      <c r="CF31" s="20">
        <f t="shared" si="25"/>
        <v>0</v>
      </c>
      <c r="CG31" s="20">
        <f t="shared" si="26"/>
        <v>0</v>
      </c>
      <c r="CH31" s="20">
        <f t="shared" si="6"/>
        <v>2839697.5104</v>
      </c>
      <c r="CI31" s="20">
        <f t="shared" si="7"/>
        <v>1034309.2992</v>
      </c>
      <c r="CJ31" s="20">
        <f t="shared" si="8"/>
        <v>26588.928</v>
      </c>
      <c r="CK31" s="20">
        <f t="shared" si="9"/>
        <v>26588.928</v>
      </c>
      <c r="CL31" s="16"/>
      <c r="CM31" s="120"/>
      <c r="CN31" s="120"/>
      <c r="CO31" s="120"/>
      <c r="CP31" s="120"/>
      <c r="CQ31" s="120"/>
      <c r="CR31" s="120"/>
      <c r="CS31" s="120"/>
      <c r="CV31">
        <f t="shared" si="10"/>
        <v>806853782.84544003</v>
      </c>
      <c r="CW31">
        <f t="shared" si="27"/>
        <v>6.5101302689199654E+17</v>
      </c>
      <c r="CX31">
        <f t="shared" si="28"/>
        <v>103.55</v>
      </c>
      <c r="CZ31" s="33" t="s">
        <v>77</v>
      </c>
      <c r="DA31" s="34">
        <v>0.47799999999999998</v>
      </c>
      <c r="DB31" s="35" t="s">
        <v>78</v>
      </c>
      <c r="DC31" s="36"/>
      <c r="DD31" s="35" t="s">
        <v>79</v>
      </c>
      <c r="DU31" s="1">
        <f t="shared" si="35"/>
        <v>706971092.18918395</v>
      </c>
      <c r="DV31" s="1">
        <f t="shared" si="11"/>
        <v>26588.928</v>
      </c>
      <c r="DW31" s="1">
        <f t="shared" si="29"/>
        <v>103.55</v>
      </c>
      <c r="DY31" s="33" t="s">
        <v>77</v>
      </c>
      <c r="DZ31" s="34">
        <v>0.54200000000000004</v>
      </c>
      <c r="EA31" s="35" t="s">
        <v>78</v>
      </c>
      <c r="EB31" s="36"/>
      <c r="EC31" s="35" t="s">
        <v>79</v>
      </c>
    </row>
    <row r="32" spans="2:147" ht="15" customHeight="1" x14ac:dyDescent="0.2">
      <c r="B32" s="37">
        <v>0.15</v>
      </c>
      <c r="C32" s="37">
        <v>0.15</v>
      </c>
      <c r="D32" s="37">
        <v>0.8</v>
      </c>
      <c r="E32" s="37">
        <v>1</v>
      </c>
      <c r="F32" s="23">
        <v>28275.96</v>
      </c>
      <c r="G32" s="9">
        <v>0</v>
      </c>
      <c r="H32" s="9">
        <v>0</v>
      </c>
      <c r="I32" s="9">
        <v>0</v>
      </c>
      <c r="J32" s="9">
        <v>0</v>
      </c>
      <c r="K32" s="9">
        <v>101.7</v>
      </c>
      <c r="L32" s="9">
        <v>61.2</v>
      </c>
      <c r="M32" s="9">
        <v>5.2</v>
      </c>
      <c r="N32" s="9">
        <v>32365.008000000005</v>
      </c>
      <c r="O32" s="9">
        <v>6224.0400000000009</v>
      </c>
      <c r="P32" s="10">
        <v>116.96666666666665</v>
      </c>
      <c r="AN32" s="66"/>
      <c r="AO32" s="18">
        <f t="shared" si="12"/>
        <v>136.41666666666666</v>
      </c>
      <c r="AP32">
        <f t="shared" si="13"/>
        <v>0.15</v>
      </c>
      <c r="AQ32">
        <f t="shared" si="30"/>
        <v>0.3872983346207417</v>
      </c>
      <c r="AR32">
        <f t="shared" si="31"/>
        <v>2.2499999999999999E-2</v>
      </c>
      <c r="AS32">
        <f t="shared" si="32"/>
        <v>6.666666666666667</v>
      </c>
      <c r="AT32">
        <f t="shared" si="33"/>
        <v>-1.8971199848858813</v>
      </c>
      <c r="AU32">
        <f t="shared" si="34"/>
        <v>1.1618342427282831</v>
      </c>
      <c r="AV32">
        <f t="shared" si="14"/>
        <v>2.2499999999999999E-2</v>
      </c>
      <c r="AW32">
        <f t="shared" si="15"/>
        <v>0.12</v>
      </c>
      <c r="AX32">
        <f t="shared" si="16"/>
        <v>0.15</v>
      </c>
      <c r="AY32">
        <f t="shared" si="17"/>
        <v>4808.5709999999999</v>
      </c>
      <c r="AZ32">
        <f t="shared" si="18"/>
        <v>12.255000000000001</v>
      </c>
      <c r="BA32">
        <f t="shared" si="19"/>
        <v>11.37</v>
      </c>
      <c r="BB32">
        <f t="shared" si="20"/>
        <v>1.4549999999999998</v>
      </c>
      <c r="BC32">
        <f t="shared" si="21"/>
        <v>9010.6112999999987</v>
      </c>
      <c r="BD32">
        <f t="shared" si="22"/>
        <v>928.92899999999986</v>
      </c>
      <c r="BX32" s="16">
        <f t="shared" si="0"/>
        <v>136.41666666666666</v>
      </c>
      <c r="BY32" s="16">
        <f t="shared" si="1"/>
        <v>9010.6112999999987</v>
      </c>
      <c r="BZ32" s="16">
        <f t="shared" si="2"/>
        <v>9010.6112999999987</v>
      </c>
      <c r="CA32" s="16">
        <f t="shared" si="3"/>
        <v>48056.593599999993</v>
      </c>
      <c r="CB32" s="16">
        <f t="shared" si="4"/>
        <v>60070.741999999991</v>
      </c>
      <c r="CC32" s="20">
        <f t="shared" si="5"/>
        <v>1925696186.1978798</v>
      </c>
      <c r="CD32" s="20">
        <f t="shared" si="23"/>
        <v>0</v>
      </c>
      <c r="CE32" s="20">
        <f t="shared" si="24"/>
        <v>0</v>
      </c>
      <c r="CF32" s="20">
        <f t="shared" si="25"/>
        <v>0</v>
      </c>
      <c r="CG32" s="20">
        <f t="shared" si="26"/>
        <v>0</v>
      </c>
      <c r="CH32" s="20">
        <f t="shared" si="6"/>
        <v>4907779.6213999996</v>
      </c>
      <c r="CI32" s="20">
        <f t="shared" si="7"/>
        <v>4553362.2435999988</v>
      </c>
      <c r="CJ32" s="20">
        <f t="shared" si="8"/>
        <v>60070.741999999991</v>
      </c>
      <c r="CK32" s="20">
        <f t="shared" si="9"/>
        <v>60070.741999999991</v>
      </c>
      <c r="CL32" s="16"/>
      <c r="CV32">
        <f t="shared" si="10"/>
        <v>1925696186.1978798</v>
      </c>
      <c r="CW32">
        <f t="shared" si="27"/>
        <v>3.7083058015370593E+18</v>
      </c>
      <c r="CX32">
        <f t="shared" si="28"/>
        <v>136.41666666666666</v>
      </c>
      <c r="DG32" s="64" t="s">
        <v>331</v>
      </c>
      <c r="DH32" s="64"/>
      <c r="DI32" s="64"/>
      <c r="DJ32" s="64"/>
      <c r="DK32" s="64"/>
      <c r="DL32" s="64"/>
      <c r="DM32" s="64"/>
      <c r="DU32" s="1">
        <f t="shared" si="35"/>
        <v>3608494044.430563</v>
      </c>
      <c r="DV32" s="1">
        <f t="shared" si="11"/>
        <v>60070.741999999991</v>
      </c>
      <c r="DW32" s="1">
        <f t="shared" si="29"/>
        <v>136.41666666666666</v>
      </c>
      <c r="EE32" s="64" t="s">
        <v>334</v>
      </c>
      <c r="EF32" s="64"/>
      <c r="EG32" s="64"/>
      <c r="EH32" s="64"/>
      <c r="EI32" s="64"/>
      <c r="EJ32" s="64"/>
      <c r="EK32" s="64"/>
    </row>
    <row r="33" spans="2:142" ht="15" customHeight="1" x14ac:dyDescent="0.2">
      <c r="B33" s="37">
        <v>0.15</v>
      </c>
      <c r="C33" s="37">
        <v>0.15</v>
      </c>
      <c r="D33" s="37">
        <v>0.8</v>
      </c>
      <c r="E33" s="37">
        <v>1</v>
      </c>
      <c r="F33" s="23">
        <v>30477.13</v>
      </c>
      <c r="G33" s="9">
        <v>0</v>
      </c>
      <c r="H33" s="9">
        <v>0</v>
      </c>
      <c r="I33" s="9">
        <v>0</v>
      </c>
      <c r="J33" s="9">
        <v>0</v>
      </c>
      <c r="K33" s="9">
        <v>68.3</v>
      </c>
      <c r="L33" s="9">
        <v>58.9</v>
      </c>
      <c r="M33" s="9">
        <v>5</v>
      </c>
      <c r="N33" s="9">
        <v>20114.349999999999</v>
      </c>
      <c r="O33" s="9">
        <v>4022.87</v>
      </c>
      <c r="P33" s="10">
        <v>94.566666666666663</v>
      </c>
      <c r="AN33" s="66"/>
      <c r="AO33" s="18">
        <f t="shared" si="12"/>
        <v>150.03333333333333</v>
      </c>
      <c r="AP33">
        <f t="shared" si="13"/>
        <v>0.15</v>
      </c>
      <c r="AQ33">
        <f t="shared" si="30"/>
        <v>0.3872983346207417</v>
      </c>
      <c r="AR33">
        <f t="shared" si="31"/>
        <v>2.2499999999999999E-2</v>
      </c>
      <c r="AS33">
        <f t="shared" si="32"/>
        <v>6.666666666666667</v>
      </c>
      <c r="AT33">
        <f t="shared" si="33"/>
        <v>-1.8971199848858813</v>
      </c>
      <c r="AU33">
        <f t="shared" si="34"/>
        <v>1.1618342427282831</v>
      </c>
      <c r="AV33">
        <f t="shared" si="14"/>
        <v>2.2499999999999999E-2</v>
      </c>
      <c r="AW33">
        <f t="shared" si="15"/>
        <v>0.12</v>
      </c>
      <c r="AX33">
        <f t="shared" si="16"/>
        <v>0.15</v>
      </c>
      <c r="AY33">
        <f t="shared" si="17"/>
        <v>4977.6269999999995</v>
      </c>
      <c r="AZ33">
        <f t="shared" si="18"/>
        <v>15.764999999999999</v>
      </c>
      <c r="BA33">
        <f t="shared" si="19"/>
        <v>7.23</v>
      </c>
      <c r="BB33">
        <f t="shared" si="20"/>
        <v>0.89999999999999991</v>
      </c>
      <c r="BC33">
        <f t="shared" si="21"/>
        <v>4559.2379999999994</v>
      </c>
      <c r="BD33">
        <f t="shared" si="22"/>
        <v>759.87299999999993</v>
      </c>
      <c r="BX33" s="16">
        <f t="shared" si="0"/>
        <v>150.03333333333333</v>
      </c>
      <c r="BY33" s="16">
        <f t="shared" si="1"/>
        <v>4559.2379999999994</v>
      </c>
      <c r="BZ33" s="16">
        <f t="shared" si="2"/>
        <v>4559.2379999999994</v>
      </c>
      <c r="CA33" s="16">
        <f t="shared" si="3"/>
        <v>24315.936000000002</v>
      </c>
      <c r="CB33" s="16">
        <f t="shared" si="4"/>
        <v>30394.92</v>
      </c>
      <c r="CC33" s="20">
        <f t="shared" si="5"/>
        <v>1008630496.3656</v>
      </c>
      <c r="CD33" s="20">
        <f t="shared" si="23"/>
        <v>0</v>
      </c>
      <c r="CE33" s="20">
        <f t="shared" si="24"/>
        <v>0</v>
      </c>
      <c r="CF33" s="20">
        <f t="shared" si="25"/>
        <v>0</v>
      </c>
      <c r="CG33" s="20">
        <f t="shared" si="26"/>
        <v>0</v>
      </c>
      <c r="CH33" s="20">
        <f t="shared" si="6"/>
        <v>3194506.0919999997</v>
      </c>
      <c r="CI33" s="20">
        <f t="shared" si="7"/>
        <v>1465035.1440000001</v>
      </c>
      <c r="CJ33" s="20">
        <f t="shared" si="8"/>
        <v>30394.92</v>
      </c>
      <c r="CK33" s="20">
        <f t="shared" si="9"/>
        <v>30394.92</v>
      </c>
      <c r="CL33" s="16"/>
      <c r="CV33">
        <f t="shared" si="10"/>
        <v>1008630496.3656</v>
      </c>
      <c r="CW33">
        <f t="shared" si="27"/>
        <v>1.0173354781987167E+18</v>
      </c>
      <c r="CX33">
        <f t="shared" si="28"/>
        <v>150.03333333333333</v>
      </c>
      <c r="CZ33" t="s">
        <v>80</v>
      </c>
      <c r="DU33" s="1">
        <f t="shared" si="35"/>
        <v>923851161.80639994</v>
      </c>
      <c r="DV33" s="1">
        <f t="shared" si="11"/>
        <v>30394.92</v>
      </c>
      <c r="DW33" s="1">
        <f t="shared" si="29"/>
        <v>150.03333333333333</v>
      </c>
      <c r="DY33" t="s">
        <v>80</v>
      </c>
    </row>
    <row r="34" spans="2:142" ht="15" customHeight="1" thickBot="1" x14ac:dyDescent="0.25">
      <c r="B34" s="37">
        <v>0.15</v>
      </c>
      <c r="C34" s="37">
        <v>0.15</v>
      </c>
      <c r="D34" s="37">
        <v>0.8</v>
      </c>
      <c r="E34" s="37">
        <v>1</v>
      </c>
      <c r="F34" s="23">
        <v>32173.059999999998</v>
      </c>
      <c r="G34" s="9">
        <v>0</v>
      </c>
      <c r="H34" s="9">
        <v>0</v>
      </c>
      <c r="I34" s="9">
        <v>0</v>
      </c>
      <c r="J34" s="9">
        <v>0</v>
      </c>
      <c r="K34" s="9">
        <v>62.2</v>
      </c>
      <c r="L34" s="9">
        <v>97.7</v>
      </c>
      <c r="M34" s="9">
        <v>4.8</v>
      </c>
      <c r="N34" s="9">
        <v>29169.312000000002</v>
      </c>
      <c r="O34" s="9">
        <v>6076.9400000000005</v>
      </c>
      <c r="P34" s="10">
        <v>76.399999999999991</v>
      </c>
      <c r="AN34" s="66"/>
      <c r="AO34" s="18">
        <f t="shared" si="12"/>
        <v>116.96666666666665</v>
      </c>
      <c r="AP34">
        <f t="shared" si="13"/>
        <v>0.15</v>
      </c>
      <c r="AQ34">
        <f t="shared" si="30"/>
        <v>0.3872983346207417</v>
      </c>
      <c r="AR34">
        <f t="shared" si="31"/>
        <v>2.2499999999999999E-2</v>
      </c>
      <c r="AS34">
        <f t="shared" si="32"/>
        <v>6.666666666666667</v>
      </c>
      <c r="AT34">
        <f t="shared" si="33"/>
        <v>-1.8971199848858813</v>
      </c>
      <c r="AU34">
        <f t="shared" si="34"/>
        <v>1.1618342427282831</v>
      </c>
      <c r="AV34">
        <f t="shared" si="14"/>
        <v>2.2499999999999999E-2</v>
      </c>
      <c r="AW34">
        <f t="shared" si="15"/>
        <v>0.12</v>
      </c>
      <c r="AX34">
        <f t="shared" si="16"/>
        <v>0.15</v>
      </c>
      <c r="AY34">
        <f t="shared" si="17"/>
        <v>4241.3939999999993</v>
      </c>
      <c r="AZ34">
        <f t="shared" si="18"/>
        <v>15.254999999999999</v>
      </c>
      <c r="BA34">
        <f t="shared" si="19"/>
        <v>9.18</v>
      </c>
      <c r="BB34">
        <f t="shared" si="20"/>
        <v>0.78</v>
      </c>
      <c r="BC34">
        <f t="shared" si="21"/>
        <v>4854.7512000000006</v>
      </c>
      <c r="BD34">
        <f t="shared" si="22"/>
        <v>933.60600000000011</v>
      </c>
      <c r="BX34" s="16">
        <f t="shared" si="0"/>
        <v>116.96666666666665</v>
      </c>
      <c r="BY34" s="16">
        <f t="shared" si="1"/>
        <v>4854.7512000000006</v>
      </c>
      <c r="BZ34" s="16">
        <f t="shared" si="2"/>
        <v>4854.7512000000006</v>
      </c>
      <c r="CA34" s="16">
        <f t="shared" si="3"/>
        <v>25892.006400000006</v>
      </c>
      <c r="CB34" s="16">
        <f t="shared" si="4"/>
        <v>32365.008000000005</v>
      </c>
      <c r="CC34" s="20">
        <f t="shared" si="5"/>
        <v>915151671.60768008</v>
      </c>
      <c r="CD34" s="20">
        <f t="shared" si="23"/>
        <v>0</v>
      </c>
      <c r="CE34" s="20">
        <f t="shared" si="24"/>
        <v>0</v>
      </c>
      <c r="CF34" s="20">
        <f t="shared" si="25"/>
        <v>0</v>
      </c>
      <c r="CG34" s="20">
        <f t="shared" si="26"/>
        <v>0</v>
      </c>
      <c r="CH34" s="20">
        <f t="shared" si="6"/>
        <v>3291521.3136000005</v>
      </c>
      <c r="CI34" s="20">
        <f t="shared" si="7"/>
        <v>1980738.4896000004</v>
      </c>
      <c r="CJ34" s="20">
        <f t="shared" si="8"/>
        <v>32365.008000000005</v>
      </c>
      <c r="CK34" s="20">
        <f t="shared" si="9"/>
        <v>32365.008000000005</v>
      </c>
      <c r="CL34" s="16"/>
      <c r="CV34">
        <f t="shared" si="10"/>
        <v>915151671.60768008</v>
      </c>
      <c r="CW34">
        <f t="shared" si="27"/>
        <v>8.3750258204633114E+17</v>
      </c>
      <c r="CX34">
        <f t="shared" si="28"/>
        <v>116.96666666666665</v>
      </c>
      <c r="DU34" s="1">
        <f t="shared" si="35"/>
        <v>1047493742.8400643</v>
      </c>
      <c r="DV34" s="1">
        <f t="shared" si="11"/>
        <v>32365.008000000005</v>
      </c>
      <c r="DW34" s="1">
        <f t="shared" si="29"/>
        <v>116.96666666666665</v>
      </c>
    </row>
    <row r="35" spans="2:142" ht="15" customHeight="1" x14ac:dyDescent="0.2">
      <c r="B35" s="37">
        <v>0.15</v>
      </c>
      <c r="C35" s="37">
        <v>0.15</v>
      </c>
      <c r="D35" s="37">
        <v>0.8</v>
      </c>
      <c r="E35" s="37">
        <v>1</v>
      </c>
      <c r="F35" s="23">
        <v>30034</v>
      </c>
      <c r="G35" s="9">
        <v>0</v>
      </c>
      <c r="H35" s="9">
        <v>0</v>
      </c>
      <c r="I35" s="9">
        <v>0</v>
      </c>
      <c r="J35" s="9">
        <v>0</v>
      </c>
      <c r="K35" s="9">
        <v>61.6</v>
      </c>
      <c r="L35" s="9">
        <v>72.5</v>
      </c>
      <c r="M35" s="9">
        <v>9.1</v>
      </c>
      <c r="N35" s="9">
        <v>40640.6</v>
      </c>
      <c r="O35" s="9">
        <v>4466</v>
      </c>
      <c r="P35" s="10">
        <v>130.26666666666668</v>
      </c>
      <c r="AN35" s="66"/>
      <c r="AO35" s="18">
        <f t="shared" si="12"/>
        <v>94.566666666666663</v>
      </c>
      <c r="AP35">
        <f t="shared" si="13"/>
        <v>0.15</v>
      </c>
      <c r="AQ35">
        <f t="shared" si="30"/>
        <v>0.3872983346207417</v>
      </c>
      <c r="AR35">
        <f t="shared" si="31"/>
        <v>2.2499999999999999E-2</v>
      </c>
      <c r="AS35">
        <f t="shared" si="32"/>
        <v>6.666666666666667</v>
      </c>
      <c r="AT35">
        <f t="shared" si="33"/>
        <v>-1.8971199848858813</v>
      </c>
      <c r="AU35">
        <f t="shared" si="34"/>
        <v>1.1618342427282831</v>
      </c>
      <c r="AV35">
        <f t="shared" si="14"/>
        <v>2.2499999999999999E-2</v>
      </c>
      <c r="AW35">
        <f t="shared" si="15"/>
        <v>0.12</v>
      </c>
      <c r="AX35">
        <f t="shared" si="16"/>
        <v>0.15</v>
      </c>
      <c r="AY35">
        <f t="shared" si="17"/>
        <v>4571.5694999999996</v>
      </c>
      <c r="AZ35">
        <f t="shared" si="18"/>
        <v>10.244999999999999</v>
      </c>
      <c r="BA35">
        <f t="shared" si="19"/>
        <v>8.8349999999999991</v>
      </c>
      <c r="BB35">
        <f t="shared" si="20"/>
        <v>0.75</v>
      </c>
      <c r="BC35">
        <f t="shared" si="21"/>
        <v>3017.1524999999997</v>
      </c>
      <c r="BD35">
        <f t="shared" si="22"/>
        <v>603.43049999999994</v>
      </c>
      <c r="BX35" s="16">
        <f t="shared" si="0"/>
        <v>94.566666666666663</v>
      </c>
      <c r="BY35" s="16">
        <f t="shared" si="1"/>
        <v>3017.1524999999997</v>
      </c>
      <c r="BZ35" s="16">
        <f t="shared" si="2"/>
        <v>3017.1524999999997</v>
      </c>
      <c r="CA35" s="16">
        <f t="shared" si="3"/>
        <v>16091.48</v>
      </c>
      <c r="CB35" s="16">
        <f t="shared" si="4"/>
        <v>20114.349999999999</v>
      </c>
      <c r="CC35" s="20">
        <f t="shared" si="5"/>
        <v>613027659.81550002</v>
      </c>
      <c r="CD35" s="20">
        <f t="shared" si="23"/>
        <v>0</v>
      </c>
      <c r="CE35" s="20">
        <f t="shared" si="24"/>
        <v>0</v>
      </c>
      <c r="CF35" s="20">
        <f t="shared" si="25"/>
        <v>0</v>
      </c>
      <c r="CG35" s="20">
        <f t="shared" si="26"/>
        <v>0</v>
      </c>
      <c r="CH35" s="20">
        <f t="shared" si="6"/>
        <v>1373810.1049999997</v>
      </c>
      <c r="CI35" s="20">
        <f t="shared" si="7"/>
        <v>1184735.2149999999</v>
      </c>
      <c r="CJ35" s="20">
        <f t="shared" si="8"/>
        <v>20114.349999999999</v>
      </c>
      <c r="CK35" s="20">
        <f t="shared" si="9"/>
        <v>20114.349999999999</v>
      </c>
      <c r="CL35" s="16"/>
      <c r="CV35">
        <f t="shared" si="10"/>
        <v>613027659.81550002</v>
      </c>
      <c r="CW35">
        <f t="shared" si="27"/>
        <v>3.7580291169886842E+17</v>
      </c>
      <c r="CX35">
        <f t="shared" si="28"/>
        <v>94.566666666666663</v>
      </c>
      <c r="CZ35" s="43" t="s">
        <v>81</v>
      </c>
      <c r="DA35" s="43"/>
      <c r="DC35" s="115" t="s">
        <v>82</v>
      </c>
      <c r="DD35" s="115"/>
      <c r="DE35" s="115"/>
      <c r="DF35" s="115"/>
      <c r="DG35" s="115"/>
      <c r="DH35" s="115"/>
      <c r="DU35" s="1">
        <f t="shared" si="35"/>
        <v>404587075.92249995</v>
      </c>
      <c r="DV35" s="1">
        <f t="shared" si="11"/>
        <v>20114.349999999999</v>
      </c>
      <c r="DW35" s="1">
        <f t="shared" si="29"/>
        <v>94.566666666666663</v>
      </c>
      <c r="DY35" s="43" t="s">
        <v>81</v>
      </c>
      <c r="DZ35" s="43"/>
      <c r="EB35" s="115" t="s">
        <v>82</v>
      </c>
      <c r="EC35" s="115"/>
      <c r="ED35" s="115"/>
      <c r="EE35" s="115"/>
      <c r="EF35" s="115"/>
      <c r="EG35" s="115"/>
    </row>
    <row r="36" spans="2:142" ht="15" customHeight="1" x14ac:dyDescent="0.2">
      <c r="B36" s="37">
        <v>0.15</v>
      </c>
      <c r="C36" s="37">
        <v>0.15</v>
      </c>
      <c r="D36" s="37">
        <v>0.8</v>
      </c>
      <c r="E36" s="37">
        <v>1</v>
      </c>
      <c r="F36" s="23">
        <v>34265.1</v>
      </c>
      <c r="G36" s="9">
        <v>0</v>
      </c>
      <c r="H36" s="9">
        <v>0</v>
      </c>
      <c r="I36" s="9">
        <v>0</v>
      </c>
      <c r="J36" s="9">
        <v>0</v>
      </c>
      <c r="K36" s="9">
        <v>71.8</v>
      </c>
      <c r="L36" s="9">
        <v>55.5</v>
      </c>
      <c r="M36" s="9">
        <v>9.1</v>
      </c>
      <c r="N36" s="9">
        <v>36262.589999999997</v>
      </c>
      <c r="O36" s="9">
        <v>3984.8999999999996</v>
      </c>
      <c r="P36" s="10">
        <v>119.33333333333333</v>
      </c>
      <c r="AN36" s="66"/>
      <c r="AO36" s="18">
        <f t="shared" si="12"/>
        <v>76.399999999999991</v>
      </c>
      <c r="AP36">
        <f t="shared" si="13"/>
        <v>0.15</v>
      </c>
      <c r="AQ36">
        <f t="shared" si="30"/>
        <v>0.3872983346207417</v>
      </c>
      <c r="AR36">
        <f t="shared" si="31"/>
        <v>2.2499999999999999E-2</v>
      </c>
      <c r="AS36">
        <f t="shared" si="32"/>
        <v>6.666666666666667</v>
      </c>
      <c r="AT36">
        <f t="shared" si="33"/>
        <v>-1.8971199848858813</v>
      </c>
      <c r="AU36">
        <f t="shared" si="34"/>
        <v>1.1618342427282831</v>
      </c>
      <c r="AV36">
        <f t="shared" si="14"/>
        <v>2.2499999999999999E-2</v>
      </c>
      <c r="AW36">
        <f t="shared" si="15"/>
        <v>0.12</v>
      </c>
      <c r="AX36">
        <f t="shared" si="16"/>
        <v>0.15</v>
      </c>
      <c r="AY36">
        <f t="shared" si="17"/>
        <v>4825.9589999999998</v>
      </c>
      <c r="AZ36">
        <f t="shared" si="18"/>
        <v>9.33</v>
      </c>
      <c r="BA36">
        <f t="shared" si="19"/>
        <v>14.654999999999999</v>
      </c>
      <c r="BB36">
        <f t="shared" si="20"/>
        <v>0.72</v>
      </c>
      <c r="BC36">
        <f t="shared" si="21"/>
        <v>4375.3968000000004</v>
      </c>
      <c r="BD36">
        <f t="shared" si="22"/>
        <v>911.54100000000005</v>
      </c>
      <c r="BX36" s="16">
        <f t="shared" si="0"/>
        <v>76.399999999999991</v>
      </c>
      <c r="BY36" s="16">
        <f t="shared" si="1"/>
        <v>4375.3968000000004</v>
      </c>
      <c r="BZ36" s="16">
        <f t="shared" si="2"/>
        <v>4375.3968000000004</v>
      </c>
      <c r="CA36" s="16">
        <f t="shared" si="3"/>
        <v>23335.449600000004</v>
      </c>
      <c r="CB36" s="16">
        <f t="shared" si="4"/>
        <v>29169.312000000002</v>
      </c>
      <c r="CC36" s="20">
        <f t="shared" si="5"/>
        <v>938466025.13471997</v>
      </c>
      <c r="CD36" s="20">
        <f t="shared" si="23"/>
        <v>0</v>
      </c>
      <c r="CE36" s="20">
        <f t="shared" si="24"/>
        <v>0</v>
      </c>
      <c r="CF36" s="20">
        <f t="shared" si="25"/>
        <v>0</v>
      </c>
      <c r="CG36" s="20">
        <f t="shared" si="26"/>
        <v>0</v>
      </c>
      <c r="CH36" s="20">
        <f t="shared" si="6"/>
        <v>1814331.2064000003</v>
      </c>
      <c r="CI36" s="20">
        <f t="shared" si="7"/>
        <v>2849841.7824000004</v>
      </c>
      <c r="CJ36" s="20">
        <f t="shared" si="8"/>
        <v>29169.312000000002</v>
      </c>
      <c r="CK36" s="20">
        <f t="shared" si="9"/>
        <v>29169.312000000002</v>
      </c>
      <c r="CL36" s="16"/>
      <c r="CV36">
        <f t="shared" si="10"/>
        <v>938466025.13471997</v>
      </c>
      <c r="CW36">
        <f t="shared" si="27"/>
        <v>8.807184803321609E+17</v>
      </c>
      <c r="CX36">
        <f t="shared" si="28"/>
        <v>76.399999999999991</v>
      </c>
      <c r="CZ36" s="19" t="s">
        <v>83</v>
      </c>
      <c r="DA36" s="19">
        <v>0.79451980756260354</v>
      </c>
      <c r="DC36" s="121" t="s">
        <v>84</v>
      </c>
      <c r="DD36" s="121"/>
      <c r="DE36" s="121"/>
      <c r="DF36" s="121"/>
      <c r="DG36" s="121"/>
      <c r="DH36" s="121"/>
      <c r="DU36" s="1">
        <f t="shared" si="35"/>
        <v>850848762.55334413</v>
      </c>
      <c r="DV36" s="1">
        <f t="shared" si="11"/>
        <v>29169.312000000002</v>
      </c>
      <c r="DW36" s="1">
        <f t="shared" si="29"/>
        <v>76.399999999999991</v>
      </c>
      <c r="DY36" s="19" t="s">
        <v>83</v>
      </c>
      <c r="DZ36" s="19">
        <v>0.80388794139077069</v>
      </c>
      <c r="EB36" s="121" t="s">
        <v>85</v>
      </c>
      <c r="EC36" s="121"/>
      <c r="ED36" s="121"/>
      <c r="EE36" s="121"/>
      <c r="EF36" s="121"/>
      <c r="EG36" s="121"/>
    </row>
    <row r="37" spans="2:142" ht="15" customHeight="1" x14ac:dyDescent="0.2">
      <c r="B37" s="9">
        <v>0.15</v>
      </c>
      <c r="C37" s="9">
        <v>0.15</v>
      </c>
      <c r="D37" s="10">
        <v>0.8</v>
      </c>
      <c r="E37" s="10">
        <v>1.2</v>
      </c>
      <c r="F37" s="23">
        <v>33388.339999999997</v>
      </c>
      <c r="G37" s="9">
        <v>1</v>
      </c>
      <c r="H37" s="9">
        <v>0</v>
      </c>
      <c r="I37" s="9">
        <v>0</v>
      </c>
      <c r="J37" s="9">
        <v>0</v>
      </c>
      <c r="K37" s="9">
        <v>32.6</v>
      </c>
      <c r="L37" s="9">
        <v>34.1</v>
      </c>
      <c r="M37" s="9">
        <v>13.5</v>
      </c>
      <c r="N37" s="9">
        <v>15007.410000000002</v>
      </c>
      <c r="O37" s="9">
        <v>1111.6600000000001</v>
      </c>
      <c r="P37" s="10">
        <v>40.616666666666667</v>
      </c>
      <c r="AN37" s="66"/>
      <c r="AO37" s="18">
        <f t="shared" si="12"/>
        <v>130.26666666666668</v>
      </c>
      <c r="AP37">
        <f t="shared" si="13"/>
        <v>0.15</v>
      </c>
      <c r="AQ37">
        <f t="shared" si="30"/>
        <v>0.3872983346207417</v>
      </c>
      <c r="AR37">
        <f t="shared" si="31"/>
        <v>2.2499999999999999E-2</v>
      </c>
      <c r="AS37">
        <f t="shared" si="32"/>
        <v>6.666666666666667</v>
      </c>
      <c r="AT37">
        <f t="shared" si="33"/>
        <v>-1.8971199848858813</v>
      </c>
      <c r="AU37">
        <f t="shared" si="34"/>
        <v>1.1618342427282831</v>
      </c>
      <c r="AV37">
        <f t="shared" si="14"/>
        <v>2.2499999999999999E-2</v>
      </c>
      <c r="AW37">
        <f t="shared" si="15"/>
        <v>0.12</v>
      </c>
      <c r="AX37">
        <f t="shared" si="16"/>
        <v>0.15</v>
      </c>
      <c r="AY37">
        <f t="shared" si="17"/>
        <v>4505.0999999999995</v>
      </c>
      <c r="AZ37">
        <f t="shared" si="18"/>
        <v>9.24</v>
      </c>
      <c r="BA37">
        <f t="shared" si="19"/>
        <v>10.875</v>
      </c>
      <c r="BB37">
        <f t="shared" si="20"/>
        <v>1.365</v>
      </c>
      <c r="BC37">
        <f t="shared" si="21"/>
        <v>6096.0899999999992</v>
      </c>
      <c r="BD37">
        <f t="shared" si="22"/>
        <v>669.9</v>
      </c>
      <c r="BX37" s="16">
        <f t="shared" si="0"/>
        <v>130.26666666666668</v>
      </c>
      <c r="BY37" s="16">
        <f t="shared" si="1"/>
        <v>6096.0899999999992</v>
      </c>
      <c r="BZ37" s="16">
        <f t="shared" si="2"/>
        <v>6096.0899999999992</v>
      </c>
      <c r="CA37" s="16">
        <f t="shared" si="3"/>
        <v>32512.48</v>
      </c>
      <c r="CB37" s="16">
        <f t="shared" si="4"/>
        <v>40640.6</v>
      </c>
      <c r="CC37" s="20">
        <f t="shared" si="5"/>
        <v>1220599780.3999999</v>
      </c>
      <c r="CD37" s="20">
        <f t="shared" si="23"/>
        <v>0</v>
      </c>
      <c r="CE37" s="20">
        <f t="shared" si="24"/>
        <v>0</v>
      </c>
      <c r="CF37" s="20">
        <f t="shared" si="25"/>
        <v>0</v>
      </c>
      <c r="CG37" s="20">
        <f t="shared" si="26"/>
        <v>0</v>
      </c>
      <c r="CH37" s="20">
        <f t="shared" si="6"/>
        <v>2503460.96</v>
      </c>
      <c r="CI37" s="20">
        <f t="shared" si="7"/>
        <v>2946443.5</v>
      </c>
      <c r="CJ37" s="20">
        <f t="shared" si="8"/>
        <v>40640.6</v>
      </c>
      <c r="CK37" s="20">
        <f t="shared" si="9"/>
        <v>40640.6</v>
      </c>
      <c r="CL37" s="16"/>
      <c r="CV37">
        <f t="shared" si="10"/>
        <v>1220599780.3999999</v>
      </c>
      <c r="CW37">
        <f t="shared" si="27"/>
        <v>1.4898638239125279E+18</v>
      </c>
      <c r="CX37">
        <f t="shared" si="28"/>
        <v>130.26666666666668</v>
      </c>
      <c r="CZ37" s="19" t="s">
        <v>86</v>
      </c>
      <c r="DA37" s="19">
        <v>0.63126172460931651</v>
      </c>
      <c r="DC37" s="121"/>
      <c r="DD37" s="121"/>
      <c r="DE37" s="121"/>
      <c r="DF37" s="121"/>
      <c r="DG37" s="121"/>
      <c r="DH37" s="121"/>
      <c r="DU37" s="1">
        <f t="shared" si="35"/>
        <v>1651658368.3599999</v>
      </c>
      <c r="DV37" s="1">
        <f t="shared" si="11"/>
        <v>40640.6</v>
      </c>
      <c r="DW37" s="1">
        <f t="shared" si="29"/>
        <v>130.26666666666668</v>
      </c>
      <c r="DY37" s="19" t="s">
        <v>86</v>
      </c>
      <c r="DZ37" s="19">
        <v>0.64623582231349108</v>
      </c>
      <c r="EB37" s="121"/>
      <c r="EC37" s="121"/>
      <c r="ED37" s="121"/>
      <c r="EE37" s="121"/>
      <c r="EF37" s="121"/>
      <c r="EG37" s="121"/>
    </row>
    <row r="38" spans="2:142" ht="15" customHeight="1" x14ac:dyDescent="0.2">
      <c r="B38" s="9">
        <v>0.15</v>
      </c>
      <c r="C38" s="9">
        <v>0.15</v>
      </c>
      <c r="D38" s="10">
        <v>0.8</v>
      </c>
      <c r="E38" s="10">
        <v>1.2</v>
      </c>
      <c r="F38" s="23">
        <v>37049.85</v>
      </c>
      <c r="G38" s="9">
        <v>1</v>
      </c>
      <c r="H38" s="9">
        <v>0</v>
      </c>
      <c r="I38" s="9">
        <v>0</v>
      </c>
      <c r="J38" s="9">
        <v>0</v>
      </c>
      <c r="K38" s="9">
        <v>31.5</v>
      </c>
      <c r="L38" s="9">
        <v>38.1</v>
      </c>
      <c r="M38" s="9">
        <v>29.3</v>
      </c>
      <c r="N38" s="9">
        <v>35164.395000000004</v>
      </c>
      <c r="O38" s="9">
        <v>1200.1500000000001</v>
      </c>
      <c r="P38" s="10">
        <v>53.733333333333327</v>
      </c>
      <c r="AN38" s="66"/>
      <c r="AO38" s="18">
        <f t="shared" si="12"/>
        <v>119.33333333333333</v>
      </c>
      <c r="AP38">
        <f t="shared" si="13"/>
        <v>0.15</v>
      </c>
      <c r="AQ38">
        <f t="shared" si="30"/>
        <v>0.3872983346207417</v>
      </c>
      <c r="AR38">
        <f t="shared" si="31"/>
        <v>2.2499999999999999E-2</v>
      </c>
      <c r="AS38">
        <f t="shared" si="32"/>
        <v>6.666666666666667</v>
      </c>
      <c r="AT38">
        <f t="shared" si="33"/>
        <v>-1.8971199848858813</v>
      </c>
      <c r="AU38">
        <f t="shared" si="34"/>
        <v>1.1618342427282831</v>
      </c>
      <c r="AV38">
        <f t="shared" si="14"/>
        <v>2.2499999999999999E-2</v>
      </c>
      <c r="AW38">
        <f t="shared" si="15"/>
        <v>0.12</v>
      </c>
      <c r="AX38">
        <f t="shared" si="16"/>
        <v>0.15</v>
      </c>
      <c r="AY38">
        <f t="shared" si="17"/>
        <v>5139.7649999999994</v>
      </c>
      <c r="AZ38">
        <f t="shared" si="18"/>
        <v>10.77</v>
      </c>
      <c r="BA38">
        <f t="shared" si="19"/>
        <v>8.3249999999999993</v>
      </c>
      <c r="BB38">
        <f t="shared" si="20"/>
        <v>1.365</v>
      </c>
      <c r="BC38">
        <f t="shared" si="21"/>
        <v>5439.3884999999991</v>
      </c>
      <c r="BD38">
        <f t="shared" si="22"/>
        <v>597.7349999999999</v>
      </c>
      <c r="BX38" s="16">
        <f t="shared" si="0"/>
        <v>119.33333333333333</v>
      </c>
      <c r="BY38" s="16">
        <f t="shared" si="1"/>
        <v>5439.3884999999991</v>
      </c>
      <c r="BZ38" s="16">
        <f t="shared" si="2"/>
        <v>5439.3884999999991</v>
      </c>
      <c r="CA38" s="16">
        <f t="shared" si="3"/>
        <v>29010.072</v>
      </c>
      <c r="CB38" s="16">
        <f t="shared" si="4"/>
        <v>36262.589999999997</v>
      </c>
      <c r="CC38" s="20">
        <f t="shared" si="5"/>
        <v>1242541272.6089997</v>
      </c>
      <c r="CD38" s="20">
        <f t="shared" si="23"/>
        <v>0</v>
      </c>
      <c r="CE38" s="20">
        <f t="shared" si="24"/>
        <v>0</v>
      </c>
      <c r="CF38" s="20">
        <f t="shared" si="25"/>
        <v>0</v>
      </c>
      <c r="CG38" s="20">
        <f t="shared" si="26"/>
        <v>0</v>
      </c>
      <c r="CH38" s="20">
        <f t="shared" si="6"/>
        <v>2603653.9619999998</v>
      </c>
      <c r="CI38" s="20">
        <f t="shared" si="7"/>
        <v>2012573.7449999999</v>
      </c>
      <c r="CJ38" s="20">
        <f t="shared" si="8"/>
        <v>36262.589999999997</v>
      </c>
      <c r="CK38" s="20">
        <f t="shared" si="9"/>
        <v>36262.589999999997</v>
      </c>
      <c r="CL38" s="16"/>
      <c r="CV38">
        <f t="shared" si="10"/>
        <v>1242541272.6089997</v>
      </c>
      <c r="CW38">
        <f t="shared" si="27"/>
        <v>1.5439088141367926E+18</v>
      </c>
      <c r="CX38">
        <f t="shared" si="28"/>
        <v>119.33333333333333</v>
      </c>
      <c r="CZ38" s="19" t="s">
        <v>87</v>
      </c>
      <c r="DA38" s="19">
        <v>0.60821558239739881</v>
      </c>
      <c r="DC38" s="121"/>
      <c r="DD38" s="121"/>
      <c r="DE38" s="121"/>
      <c r="DF38" s="121"/>
      <c r="DG38" s="121"/>
      <c r="DH38" s="121"/>
      <c r="DU38" s="1">
        <f t="shared" si="35"/>
        <v>1314975433.5080998</v>
      </c>
      <c r="DV38" s="1">
        <f t="shared" si="11"/>
        <v>36262.589999999997</v>
      </c>
      <c r="DW38" s="1">
        <f t="shared" si="29"/>
        <v>119.33333333333333</v>
      </c>
      <c r="DY38" s="19" t="s">
        <v>87</v>
      </c>
      <c r="DZ38" s="19">
        <v>0.62412556120808427</v>
      </c>
      <c r="EB38" s="121"/>
      <c r="EC38" s="121"/>
      <c r="ED38" s="121"/>
      <c r="EE38" s="121"/>
      <c r="EF38" s="121"/>
      <c r="EG38" s="121"/>
    </row>
    <row r="39" spans="2:142" ht="15" customHeight="1" x14ac:dyDescent="0.2">
      <c r="B39" s="9">
        <v>0.15</v>
      </c>
      <c r="C39" s="9">
        <v>0.15</v>
      </c>
      <c r="D39" s="10">
        <v>0.8</v>
      </c>
      <c r="E39" s="10">
        <v>1.2</v>
      </c>
      <c r="F39" s="23">
        <v>29413.65</v>
      </c>
      <c r="G39" s="9">
        <v>1</v>
      </c>
      <c r="H39" s="9">
        <v>0</v>
      </c>
      <c r="I39" s="9">
        <v>0</v>
      </c>
      <c r="J39" s="9">
        <v>0</v>
      </c>
      <c r="K39" s="9">
        <v>133.5</v>
      </c>
      <c r="L39" s="9">
        <v>38.1</v>
      </c>
      <c r="M39" s="9">
        <v>26.7</v>
      </c>
      <c r="N39" s="9">
        <v>135805.54500000001</v>
      </c>
      <c r="O39" s="9">
        <v>5086.3500000000004</v>
      </c>
      <c r="P39" s="10">
        <v>195.43333333333334</v>
      </c>
      <c r="AN39" s="66"/>
      <c r="AO39" s="18">
        <f t="shared" si="12"/>
        <v>40.616666666666667</v>
      </c>
      <c r="AP39">
        <f t="shared" si="13"/>
        <v>0.15</v>
      </c>
      <c r="AQ39">
        <f t="shared" si="30"/>
        <v>0.3872983346207417</v>
      </c>
      <c r="AR39">
        <f t="shared" si="31"/>
        <v>2.2499999999999999E-2</v>
      </c>
      <c r="AS39">
        <f t="shared" si="32"/>
        <v>6.666666666666667</v>
      </c>
      <c r="AT39">
        <f t="shared" si="33"/>
        <v>-1.8971199848858813</v>
      </c>
      <c r="AU39">
        <f t="shared" si="34"/>
        <v>1.1618342427282831</v>
      </c>
      <c r="AV39">
        <f t="shared" si="14"/>
        <v>2.2499999999999999E-2</v>
      </c>
      <c r="AW39">
        <f t="shared" si="15"/>
        <v>0.12</v>
      </c>
      <c r="AX39">
        <f t="shared" si="16"/>
        <v>0.18</v>
      </c>
      <c r="AY39">
        <f t="shared" si="17"/>
        <v>5008.2509999999993</v>
      </c>
      <c r="AZ39">
        <f t="shared" si="18"/>
        <v>4.8899999999999997</v>
      </c>
      <c r="BA39">
        <f t="shared" si="19"/>
        <v>5.1150000000000002</v>
      </c>
      <c r="BB39">
        <f t="shared" si="20"/>
        <v>2.0249999999999999</v>
      </c>
      <c r="BC39">
        <f t="shared" si="21"/>
        <v>2251.1115</v>
      </c>
      <c r="BD39">
        <f t="shared" si="22"/>
        <v>166.749</v>
      </c>
      <c r="BF39" s="64" t="s">
        <v>325</v>
      </c>
      <c r="BG39" s="64"/>
      <c r="BH39" s="64"/>
      <c r="BI39" s="64"/>
      <c r="BJ39" s="64"/>
      <c r="BK39" s="64"/>
      <c r="BL39" s="64"/>
      <c r="BM39" s="64"/>
      <c r="BN39" s="64"/>
      <c r="BO39" s="64"/>
      <c r="BP39" s="64"/>
      <c r="BQ39" s="64"/>
      <c r="BR39" s="64"/>
      <c r="BS39" s="64"/>
      <c r="BT39" s="64"/>
      <c r="BX39" s="16">
        <f t="shared" si="0"/>
        <v>40.616666666666667</v>
      </c>
      <c r="BY39" s="16">
        <f t="shared" si="1"/>
        <v>2251.1115</v>
      </c>
      <c r="BZ39" s="16">
        <f t="shared" si="2"/>
        <v>2251.1115</v>
      </c>
      <c r="CA39" s="16">
        <f t="shared" si="3"/>
        <v>12005.928000000002</v>
      </c>
      <c r="CB39" s="16">
        <f t="shared" si="4"/>
        <v>18008.892</v>
      </c>
      <c r="CC39" s="20">
        <f t="shared" si="5"/>
        <v>501072507.59939998</v>
      </c>
      <c r="CD39" s="20">
        <f t="shared" si="23"/>
        <v>1</v>
      </c>
      <c r="CE39" s="20">
        <f t="shared" si="24"/>
        <v>0</v>
      </c>
      <c r="CF39" s="20">
        <f t="shared" si="25"/>
        <v>0</v>
      </c>
      <c r="CG39" s="20">
        <f t="shared" si="26"/>
        <v>0</v>
      </c>
      <c r="CH39" s="20">
        <f t="shared" si="6"/>
        <v>489241.56600000005</v>
      </c>
      <c r="CI39" s="20">
        <f t="shared" si="7"/>
        <v>511752.6810000001</v>
      </c>
      <c r="CJ39" s="20">
        <f t="shared" si="8"/>
        <v>15007.410000000002</v>
      </c>
      <c r="CK39" s="20">
        <f t="shared" si="9"/>
        <v>15007.410000000002</v>
      </c>
      <c r="CL39" s="16"/>
      <c r="CV39">
        <f t="shared" si="10"/>
        <v>501072507.59939998</v>
      </c>
      <c r="CW39">
        <f t="shared" si="27"/>
        <v>2.5107365787195075E+17</v>
      </c>
      <c r="CX39">
        <f t="shared" si="28"/>
        <v>40.616666666666667</v>
      </c>
      <c r="CZ39" s="19" t="s">
        <v>88</v>
      </c>
      <c r="DA39" s="19">
        <v>32.323482854107141</v>
      </c>
      <c r="DC39" s="121"/>
      <c r="DD39" s="121"/>
      <c r="DE39" s="121"/>
      <c r="DF39" s="121"/>
      <c r="DG39" s="121"/>
      <c r="DH39" s="121"/>
      <c r="DU39" s="1">
        <f t="shared" si="35"/>
        <v>225222354.90810004</v>
      </c>
      <c r="DV39" s="1">
        <f t="shared" si="11"/>
        <v>15007.410000000002</v>
      </c>
      <c r="DW39" s="1">
        <f t="shared" si="29"/>
        <v>40.616666666666667</v>
      </c>
      <c r="DY39" s="19" t="s">
        <v>88</v>
      </c>
      <c r="DZ39" s="19">
        <v>31.660368599908544</v>
      </c>
      <c r="EB39" s="121"/>
      <c r="EC39" s="121"/>
      <c r="ED39" s="121"/>
      <c r="EE39" s="121"/>
      <c r="EF39" s="121"/>
      <c r="EG39" s="121"/>
    </row>
    <row r="40" spans="2:142" ht="15" customHeight="1" thickBot="1" x14ac:dyDescent="0.25">
      <c r="AN40" s="66"/>
      <c r="AO40" s="18">
        <f t="shared" si="12"/>
        <v>53.733333333333327</v>
      </c>
      <c r="AP40">
        <f t="shared" si="13"/>
        <v>0.15</v>
      </c>
      <c r="AQ40">
        <f t="shared" si="30"/>
        <v>0.3872983346207417</v>
      </c>
      <c r="AR40">
        <f t="shared" si="31"/>
        <v>2.2499999999999999E-2</v>
      </c>
      <c r="AS40">
        <f t="shared" si="32"/>
        <v>6.666666666666667</v>
      </c>
      <c r="AT40">
        <f t="shared" si="33"/>
        <v>-1.8971199848858813</v>
      </c>
      <c r="AU40">
        <f t="shared" si="34"/>
        <v>1.1618342427282831</v>
      </c>
      <c r="AV40">
        <f t="shared" si="14"/>
        <v>2.2499999999999999E-2</v>
      </c>
      <c r="AW40">
        <f t="shared" si="15"/>
        <v>0.12</v>
      </c>
      <c r="AX40">
        <f t="shared" si="16"/>
        <v>0.18</v>
      </c>
      <c r="AY40">
        <f t="shared" si="17"/>
        <v>5557.4775</v>
      </c>
      <c r="AZ40">
        <f t="shared" si="18"/>
        <v>4.7249999999999996</v>
      </c>
      <c r="BA40">
        <f t="shared" si="19"/>
        <v>5.7149999999999999</v>
      </c>
      <c r="BB40">
        <f t="shared" si="20"/>
        <v>4.3949999999999996</v>
      </c>
      <c r="BC40">
        <f t="shared" si="21"/>
        <v>5274.6592500000006</v>
      </c>
      <c r="BD40">
        <f t="shared" si="22"/>
        <v>180.02250000000001</v>
      </c>
      <c r="BF40" s="65" t="s">
        <v>267</v>
      </c>
      <c r="BG40" s="65"/>
      <c r="BH40" s="65"/>
      <c r="BI40" s="65"/>
      <c r="BJ40" s="65"/>
      <c r="BK40" s="65"/>
      <c r="BL40" s="65"/>
      <c r="BM40" s="65"/>
      <c r="BN40" s="65"/>
      <c r="BO40" s="65"/>
      <c r="BP40" s="65"/>
      <c r="BQ40" s="65"/>
      <c r="BR40" s="65"/>
      <c r="BS40" s="65"/>
      <c r="BT40" s="65"/>
      <c r="BX40" s="16">
        <f t="shared" si="0"/>
        <v>53.733333333333327</v>
      </c>
      <c r="BY40" s="16">
        <f t="shared" si="1"/>
        <v>5274.6592500000006</v>
      </c>
      <c r="BZ40" s="16">
        <f t="shared" si="2"/>
        <v>5274.6592500000006</v>
      </c>
      <c r="CA40" s="16">
        <f t="shared" si="3"/>
        <v>28131.516000000003</v>
      </c>
      <c r="CB40" s="16">
        <f t="shared" si="4"/>
        <v>42197.274000000005</v>
      </c>
      <c r="CC40" s="20">
        <f t="shared" si="5"/>
        <v>1302835560.0907502</v>
      </c>
      <c r="CD40" s="20">
        <f t="shared" si="23"/>
        <v>1</v>
      </c>
      <c r="CE40" s="20">
        <f t="shared" si="24"/>
        <v>0</v>
      </c>
      <c r="CF40" s="20">
        <f t="shared" si="25"/>
        <v>0</v>
      </c>
      <c r="CG40" s="20">
        <f t="shared" si="26"/>
        <v>0</v>
      </c>
      <c r="CH40" s="20">
        <f t="shared" si="6"/>
        <v>1107678.4425000001</v>
      </c>
      <c r="CI40" s="20">
        <f t="shared" si="7"/>
        <v>1339763.4495000001</v>
      </c>
      <c r="CJ40" s="20">
        <f t="shared" si="8"/>
        <v>35164.395000000004</v>
      </c>
      <c r="CK40" s="20">
        <f t="shared" si="9"/>
        <v>35164.395000000004</v>
      </c>
      <c r="CL40" s="16"/>
      <c r="CV40">
        <f t="shared" si="10"/>
        <v>1302835560.0907502</v>
      </c>
      <c r="CW40">
        <f t="shared" si="27"/>
        <v>1.6973804966369789E+18</v>
      </c>
      <c r="CX40">
        <f t="shared" si="28"/>
        <v>53.733333333333327</v>
      </c>
      <c r="CZ40" s="24" t="s">
        <v>89</v>
      </c>
      <c r="DA40" s="24">
        <v>35</v>
      </c>
      <c r="DC40" s="121"/>
      <c r="DD40" s="121"/>
      <c r="DE40" s="121"/>
      <c r="DF40" s="121"/>
      <c r="DG40" s="121"/>
      <c r="DH40" s="121"/>
      <c r="DU40" s="1">
        <f t="shared" si="35"/>
        <v>1236534675.7160254</v>
      </c>
      <c r="DV40" s="1">
        <f t="shared" si="11"/>
        <v>35164.395000000004</v>
      </c>
      <c r="DW40" s="1">
        <f t="shared" si="29"/>
        <v>53.733333333333327</v>
      </c>
      <c r="DY40" s="24" t="s">
        <v>89</v>
      </c>
      <c r="DZ40" s="24">
        <v>35</v>
      </c>
      <c r="EB40" s="121"/>
      <c r="EC40" s="121"/>
      <c r="ED40" s="121"/>
      <c r="EE40" s="121"/>
      <c r="EF40" s="121"/>
      <c r="EG40" s="121"/>
    </row>
    <row r="41" spans="2:142" ht="15" customHeight="1" x14ac:dyDescent="0.2">
      <c r="B41" s="83" t="s">
        <v>90</v>
      </c>
      <c r="C41" s="83"/>
      <c r="D41" s="83"/>
      <c r="E41" s="83"/>
      <c r="F41" s="83"/>
      <c r="G41" s="83"/>
      <c r="H41" s="83"/>
      <c r="I41" s="83"/>
      <c r="J41" s="83"/>
      <c r="K41" s="83"/>
      <c r="L41" s="83"/>
      <c r="M41" s="83"/>
      <c r="N41" s="83"/>
      <c r="O41" s="83"/>
      <c r="P41" s="83"/>
      <c r="AN41" s="66"/>
      <c r="AO41" s="18">
        <f t="shared" si="12"/>
        <v>195.43333333333334</v>
      </c>
      <c r="AP41">
        <f t="shared" si="13"/>
        <v>0.15</v>
      </c>
      <c r="AQ41">
        <f t="shared" si="30"/>
        <v>0.3872983346207417</v>
      </c>
      <c r="AR41">
        <f t="shared" si="31"/>
        <v>2.2499999999999999E-2</v>
      </c>
      <c r="AS41">
        <f t="shared" si="32"/>
        <v>6.666666666666667</v>
      </c>
      <c r="AT41">
        <f t="shared" si="33"/>
        <v>-1.8971199848858813</v>
      </c>
      <c r="AU41">
        <f t="shared" si="34"/>
        <v>1.1618342427282831</v>
      </c>
      <c r="AV41">
        <f t="shared" si="14"/>
        <v>2.2499999999999999E-2</v>
      </c>
      <c r="AW41">
        <f t="shared" si="15"/>
        <v>0.12</v>
      </c>
      <c r="AX41">
        <f t="shared" si="16"/>
        <v>0.18</v>
      </c>
      <c r="AY41">
        <f t="shared" si="17"/>
        <v>4412.0474999999997</v>
      </c>
      <c r="AZ41">
        <f t="shared" si="18"/>
        <v>20.024999999999999</v>
      </c>
      <c r="BA41">
        <f t="shared" si="19"/>
        <v>5.7149999999999999</v>
      </c>
      <c r="BB41">
        <f t="shared" si="20"/>
        <v>4.0049999999999999</v>
      </c>
      <c r="BC41">
        <f t="shared" si="21"/>
        <v>20370.831750000001</v>
      </c>
      <c r="BD41">
        <f t="shared" si="22"/>
        <v>762.95249999999999</v>
      </c>
      <c r="BX41" s="16">
        <f t="shared" si="0"/>
        <v>195.43333333333334</v>
      </c>
      <c r="BY41" s="16">
        <f t="shared" si="1"/>
        <v>20370.831750000001</v>
      </c>
      <c r="BZ41" s="16">
        <f t="shared" si="2"/>
        <v>20370.831750000001</v>
      </c>
      <c r="CA41" s="16">
        <f t="shared" si="3"/>
        <v>108644.43600000002</v>
      </c>
      <c r="CB41" s="16">
        <f t="shared" si="4"/>
        <v>162966.65400000001</v>
      </c>
      <c r="CC41" s="20">
        <f t="shared" si="5"/>
        <v>3994536768.6892505</v>
      </c>
      <c r="CD41" s="20">
        <f t="shared" si="23"/>
        <v>1</v>
      </c>
      <c r="CE41" s="20">
        <f t="shared" si="24"/>
        <v>0</v>
      </c>
      <c r="CF41" s="20">
        <f t="shared" si="25"/>
        <v>0</v>
      </c>
      <c r="CG41" s="20">
        <f t="shared" si="26"/>
        <v>0</v>
      </c>
      <c r="CH41" s="20">
        <f t="shared" si="6"/>
        <v>18130040.2575</v>
      </c>
      <c r="CI41" s="20">
        <f t="shared" si="7"/>
        <v>5174191.2645000005</v>
      </c>
      <c r="CJ41" s="20">
        <f t="shared" si="8"/>
        <v>135805.54500000001</v>
      </c>
      <c r="CK41" s="20">
        <f t="shared" si="9"/>
        <v>135805.54500000001</v>
      </c>
      <c r="CV41">
        <f t="shared" si="10"/>
        <v>3994536768.6892505</v>
      </c>
      <c r="CW41">
        <f t="shared" si="27"/>
        <v>1.5956323996410358E+19</v>
      </c>
      <c r="CX41">
        <f t="shared" si="28"/>
        <v>195.43333333333334</v>
      </c>
      <c r="DU41" s="1">
        <f t="shared" si="35"/>
        <v>18443146052.747028</v>
      </c>
      <c r="DV41" s="1">
        <f t="shared" si="11"/>
        <v>135805.54500000001</v>
      </c>
      <c r="DW41" s="1">
        <f t="shared" si="29"/>
        <v>195.43333333333334</v>
      </c>
    </row>
    <row r="42" spans="2:142" ht="15" customHeight="1" thickBot="1" x14ac:dyDescent="0.25">
      <c r="B42" s="83"/>
      <c r="C42" s="83"/>
      <c r="D42" s="83"/>
      <c r="E42" s="83"/>
      <c r="F42" s="83"/>
      <c r="G42" s="83"/>
      <c r="H42" s="83"/>
      <c r="I42" s="83"/>
      <c r="J42" s="83"/>
      <c r="K42" s="83"/>
      <c r="L42" s="83"/>
      <c r="M42" s="83"/>
      <c r="N42" s="83"/>
      <c r="O42" s="83"/>
      <c r="P42" s="83"/>
      <c r="AO42" s="18"/>
      <c r="BX42" s="18"/>
      <c r="CZ42" t="s">
        <v>91</v>
      </c>
      <c r="DG42" s="115" t="s">
        <v>92</v>
      </c>
      <c r="DH42" s="115"/>
      <c r="DI42" s="115"/>
      <c r="DJ42" s="115"/>
      <c r="DK42" s="115"/>
      <c r="DL42" s="115"/>
      <c r="DM42" s="115"/>
      <c r="DY42" t="s">
        <v>91</v>
      </c>
      <c r="EF42" s="115" t="s">
        <v>92</v>
      </c>
      <c r="EG42" s="115"/>
      <c r="EH42" s="115"/>
      <c r="EI42" s="115"/>
      <c r="EJ42" s="115"/>
      <c r="EK42" s="115"/>
      <c r="EL42" s="115"/>
    </row>
    <row r="43" spans="2:142" ht="15.75" customHeight="1" x14ac:dyDescent="0.2">
      <c r="B43" s="64" t="s">
        <v>288</v>
      </c>
      <c r="C43" s="64"/>
      <c r="D43" s="64"/>
      <c r="E43" s="64"/>
      <c r="F43" s="64"/>
      <c r="G43" s="64"/>
      <c r="H43" s="64"/>
      <c r="I43" s="64"/>
      <c r="J43" s="64"/>
      <c r="K43" s="64"/>
      <c r="L43" s="64"/>
      <c r="M43" s="64"/>
      <c r="N43" s="64"/>
      <c r="O43" s="64"/>
      <c r="P43" s="64"/>
      <c r="AN43" s="66" t="s">
        <v>1</v>
      </c>
      <c r="AO43" s="12" t="s">
        <v>14</v>
      </c>
      <c r="AP43" s="13" t="s">
        <v>93</v>
      </c>
      <c r="AQ43" s="13" t="s">
        <v>94</v>
      </c>
      <c r="AR43" s="13" t="s">
        <v>95</v>
      </c>
      <c r="AS43" s="13" t="s">
        <v>96</v>
      </c>
      <c r="AT43" s="13" t="s">
        <v>97</v>
      </c>
      <c r="AU43" s="13" t="s">
        <v>98</v>
      </c>
      <c r="AV43" s="13" t="s">
        <v>41</v>
      </c>
      <c r="AW43" s="13" t="s">
        <v>99</v>
      </c>
      <c r="AX43" s="13" t="s">
        <v>100</v>
      </c>
      <c r="AY43" s="13" t="s">
        <v>101</v>
      </c>
      <c r="AZ43" s="13" t="s">
        <v>102</v>
      </c>
      <c r="BA43" s="13" t="s">
        <v>103</v>
      </c>
      <c r="BB43" s="13" t="s">
        <v>104</v>
      </c>
      <c r="BC43" s="13" t="s">
        <v>105</v>
      </c>
      <c r="BD43" s="13" t="s">
        <v>106</v>
      </c>
      <c r="BF43" s="14"/>
      <c r="BG43" s="14" t="s">
        <v>14</v>
      </c>
      <c r="BH43" s="14" t="s">
        <v>93</v>
      </c>
      <c r="BI43" s="14" t="s">
        <v>94</v>
      </c>
      <c r="BJ43" s="14" t="s">
        <v>95</v>
      </c>
      <c r="BK43" s="14" t="s">
        <v>96</v>
      </c>
      <c r="BL43" s="14" t="s">
        <v>97</v>
      </c>
      <c r="BM43" s="14" t="s">
        <v>98</v>
      </c>
      <c r="BN43" s="14" t="s">
        <v>41</v>
      </c>
      <c r="BO43" s="14" t="s">
        <v>99</v>
      </c>
      <c r="BP43" s="14" t="s">
        <v>100</v>
      </c>
      <c r="BQ43" s="14" t="s">
        <v>101</v>
      </c>
      <c r="BR43" s="14" t="s">
        <v>102</v>
      </c>
      <c r="BS43" s="14" t="s">
        <v>103</v>
      </c>
      <c r="BT43" s="14" t="s">
        <v>104</v>
      </c>
      <c r="BU43" s="14" t="s">
        <v>105</v>
      </c>
      <c r="BV43" s="14" t="s">
        <v>106</v>
      </c>
      <c r="CZ43" s="14"/>
      <c r="DA43" s="14" t="s">
        <v>107</v>
      </c>
      <c r="DB43" s="14" t="s">
        <v>108</v>
      </c>
      <c r="DC43" s="14" t="s">
        <v>109</v>
      </c>
      <c r="DD43" s="14" t="s">
        <v>110</v>
      </c>
      <c r="DE43" s="14" t="s">
        <v>111</v>
      </c>
      <c r="DG43" s="112" t="s">
        <v>112</v>
      </c>
      <c r="DH43" s="112"/>
      <c r="DI43" s="112"/>
      <c r="DJ43" s="112"/>
      <c r="DK43" s="112"/>
      <c r="DL43" s="112"/>
      <c r="DM43" s="112"/>
      <c r="DY43" s="14"/>
      <c r="DZ43" s="14" t="s">
        <v>107</v>
      </c>
      <c r="EA43" s="14" t="s">
        <v>108</v>
      </c>
      <c r="EB43" s="14" t="s">
        <v>109</v>
      </c>
      <c r="EC43" s="14" t="s">
        <v>110</v>
      </c>
      <c r="ED43" s="14" t="s">
        <v>111</v>
      </c>
      <c r="EF43" s="112" t="s">
        <v>112</v>
      </c>
      <c r="EG43" s="112"/>
      <c r="EH43" s="112"/>
      <c r="EI43" s="112"/>
      <c r="EJ43" s="112"/>
      <c r="EK43" s="112"/>
      <c r="EL43" s="112"/>
    </row>
    <row r="44" spans="2:142" ht="15" customHeight="1" thickBot="1" x14ac:dyDescent="0.25">
      <c r="B44" s="64" t="s">
        <v>265</v>
      </c>
      <c r="C44" s="64"/>
      <c r="D44" s="64"/>
      <c r="E44" s="64"/>
      <c r="F44" s="64"/>
      <c r="G44" s="64"/>
      <c r="H44" s="64"/>
      <c r="I44" s="64"/>
      <c r="J44" s="64"/>
      <c r="K44" s="64"/>
      <c r="L44" s="64"/>
      <c r="M44" s="64"/>
      <c r="N44" s="64"/>
      <c r="O44" s="64"/>
      <c r="P44" s="64"/>
      <c r="AA44" s="64"/>
      <c r="AB44" s="64"/>
      <c r="AC44" s="64"/>
      <c r="AD44" s="64"/>
      <c r="AE44" s="64"/>
      <c r="AF44" s="64"/>
      <c r="AG44" s="64"/>
      <c r="AN44" s="66"/>
      <c r="AO44" s="18">
        <f t="shared" ref="AO44:AO78" si="36">P46</f>
        <v>118.31666666666666</v>
      </c>
      <c r="AP44">
        <f t="shared" ref="AP44:AP78" si="37">C46</f>
        <v>0.4</v>
      </c>
      <c r="AQ44">
        <f t="shared" ref="AQ44:AQ78" si="38">SQRT(AP44)</f>
        <v>0.63245553203367588</v>
      </c>
      <c r="AR44">
        <f t="shared" ref="AR44:AR78" si="39">POWER(AP44,2)</f>
        <v>0.16000000000000003</v>
      </c>
      <c r="AS44">
        <f t="shared" ref="AS44:AS78" si="40">1/AP44</f>
        <v>2.5</v>
      </c>
      <c r="AT44">
        <f t="shared" ref="AT44:AT78" si="41">LN(AP44)</f>
        <v>-0.916290731874155</v>
      </c>
      <c r="AU44">
        <f t="shared" ref="AU44:AU78" si="42">EXP(AP44)</f>
        <v>1.4918246976412703</v>
      </c>
      <c r="AV44">
        <f t="shared" ref="AV44:AV78" si="43">B46*C46</f>
        <v>0.12</v>
      </c>
      <c r="AW44">
        <f t="shared" ref="AW44:AW78" si="44">C46*D46</f>
        <v>0.48</v>
      </c>
      <c r="AX44">
        <f t="shared" ref="AX44:AX78" si="45">C46*E46</f>
        <v>0.60000000000000009</v>
      </c>
      <c r="AY44">
        <f t="shared" ref="AY44:AY78" si="46">C46*F46</f>
        <v>12659.2</v>
      </c>
      <c r="AZ44">
        <f t="shared" ref="AZ44:AZ78" si="47">AP44*K46</f>
        <v>24.8</v>
      </c>
      <c r="BA44">
        <f t="shared" ref="BA44:BA78" si="48">AP44*L46</f>
        <v>18.400000000000002</v>
      </c>
      <c r="BB44">
        <f t="shared" ref="BB44:BB78" si="49">AP44*M46</f>
        <v>20</v>
      </c>
      <c r="BC44">
        <f t="shared" ref="BC44:BC78" si="50">AP44*N46</f>
        <v>57040</v>
      </c>
      <c r="BD44">
        <f t="shared" ref="BD44:BD78" si="51">AP44*O46</f>
        <v>1140.8</v>
      </c>
      <c r="BF44" s="19" t="s">
        <v>14</v>
      </c>
      <c r="BG44" s="19">
        <v>1</v>
      </c>
      <c r="BH44" s="19"/>
      <c r="BI44" s="19"/>
      <c r="BJ44" s="19"/>
      <c r="BK44" s="19"/>
      <c r="BL44" s="19"/>
      <c r="BM44" s="19"/>
      <c r="BN44" s="19"/>
      <c r="BO44" s="19"/>
      <c r="BP44" s="19"/>
      <c r="BQ44" s="19"/>
      <c r="BR44" s="19"/>
      <c r="BS44" s="19"/>
      <c r="BT44" s="19"/>
      <c r="BU44" s="19"/>
      <c r="BV44" s="19"/>
      <c r="CV44" s="67" t="s">
        <v>113</v>
      </c>
      <c r="CW44" s="67"/>
      <c r="CX44" s="67"/>
      <c r="CZ44" s="19" t="s">
        <v>114</v>
      </c>
      <c r="DA44" s="19">
        <v>2</v>
      </c>
      <c r="DB44" s="19">
        <v>57237.08601046617</v>
      </c>
      <c r="DC44" s="19">
        <v>28618.543005233085</v>
      </c>
      <c r="DD44" s="19">
        <v>27.391210155896541</v>
      </c>
      <c r="DE44" s="45">
        <v>1.1681309265930773E-7</v>
      </c>
      <c r="DG44" s="112" t="s">
        <v>115</v>
      </c>
      <c r="DH44" s="112"/>
      <c r="DI44" s="112"/>
      <c r="DJ44" s="112"/>
      <c r="DK44" s="112"/>
      <c r="DL44" s="112"/>
      <c r="DM44" s="112"/>
      <c r="DY44" s="19" t="s">
        <v>114</v>
      </c>
      <c r="DZ44" s="19">
        <v>2</v>
      </c>
      <c r="EA44" s="19">
        <v>58594.801336472039</v>
      </c>
      <c r="EB44" s="19">
        <v>29297.40066823602</v>
      </c>
      <c r="EC44" s="19">
        <v>29.227869324232525</v>
      </c>
      <c r="ED44" s="46">
        <v>6.0175770984155043E-8</v>
      </c>
      <c r="EF44" s="112" t="s">
        <v>115</v>
      </c>
      <c r="EG44" s="112"/>
      <c r="EH44" s="112"/>
      <c r="EI44" s="112"/>
      <c r="EJ44" s="112"/>
      <c r="EK44" s="112"/>
      <c r="EL44" s="112"/>
    </row>
    <row r="45" spans="2:142" ht="15" customHeight="1" x14ac:dyDescent="0.2">
      <c r="B45" s="2" t="s">
        <v>0</v>
      </c>
      <c r="C45" s="2" t="s">
        <v>1</v>
      </c>
      <c r="D45" s="2" t="s">
        <v>2</v>
      </c>
      <c r="E45" s="2" t="s">
        <v>3</v>
      </c>
      <c r="F45" s="3" t="s">
        <v>4</v>
      </c>
      <c r="G45" s="3" t="s">
        <v>5</v>
      </c>
      <c r="H45" s="3" t="s">
        <v>6</v>
      </c>
      <c r="I45" s="3" t="s">
        <v>7</v>
      </c>
      <c r="J45" s="3" t="s">
        <v>8</v>
      </c>
      <c r="K45" s="2" t="s">
        <v>9</v>
      </c>
      <c r="L45" s="2" t="s">
        <v>10</v>
      </c>
      <c r="M45" s="2" t="s">
        <v>11</v>
      </c>
      <c r="N45" s="3" t="s">
        <v>12</v>
      </c>
      <c r="O45" s="3" t="s">
        <v>13</v>
      </c>
      <c r="P45" s="44" t="s">
        <v>14</v>
      </c>
      <c r="R45" s="64" t="s">
        <v>298</v>
      </c>
      <c r="S45" s="64"/>
      <c r="T45" s="64"/>
      <c r="U45" s="64"/>
      <c r="V45" s="64"/>
      <c r="W45" s="64"/>
      <c r="X45" s="64"/>
      <c r="Y45" s="64" t="s">
        <v>299</v>
      </c>
      <c r="Z45" s="64"/>
      <c r="AA45" s="64"/>
      <c r="AB45" s="64"/>
      <c r="AC45" s="64"/>
      <c r="AD45" s="64"/>
      <c r="AE45" s="64"/>
      <c r="AF45" s="64" t="s">
        <v>300</v>
      </c>
      <c r="AG45" s="64"/>
      <c r="AH45" s="64"/>
      <c r="AI45" s="64"/>
      <c r="AJ45" s="64"/>
      <c r="AK45" s="64"/>
      <c r="AL45" s="64"/>
      <c r="AN45" s="66"/>
      <c r="AO45" s="18">
        <f t="shared" si="36"/>
        <v>118.75</v>
      </c>
      <c r="AP45">
        <f t="shared" si="37"/>
        <v>0.4</v>
      </c>
      <c r="AQ45">
        <f t="shared" si="38"/>
        <v>0.63245553203367588</v>
      </c>
      <c r="AR45">
        <f t="shared" si="39"/>
        <v>0.16000000000000003</v>
      </c>
      <c r="AS45">
        <f t="shared" si="40"/>
        <v>2.5</v>
      </c>
      <c r="AT45">
        <f t="shared" si="41"/>
        <v>-0.916290731874155</v>
      </c>
      <c r="AU45">
        <f t="shared" si="42"/>
        <v>1.4918246976412703</v>
      </c>
      <c r="AV45">
        <f t="shared" si="43"/>
        <v>0.12</v>
      </c>
      <c r="AW45">
        <f t="shared" si="44"/>
        <v>0.48</v>
      </c>
      <c r="AX45">
        <f t="shared" si="45"/>
        <v>0.60000000000000009</v>
      </c>
      <c r="AY45">
        <f t="shared" si="46"/>
        <v>12659.2</v>
      </c>
      <c r="AZ45">
        <f t="shared" si="47"/>
        <v>24.8</v>
      </c>
      <c r="BA45">
        <f t="shared" si="48"/>
        <v>18.400000000000002</v>
      </c>
      <c r="BB45">
        <f t="shared" si="49"/>
        <v>20</v>
      </c>
      <c r="BC45">
        <f t="shared" si="50"/>
        <v>57040</v>
      </c>
      <c r="BD45">
        <f t="shared" si="51"/>
        <v>1140.8</v>
      </c>
      <c r="BF45" s="19" t="s">
        <v>93</v>
      </c>
      <c r="BG45" s="19">
        <v>0.3811865476707002</v>
      </c>
      <c r="BH45" s="19">
        <v>1</v>
      </c>
      <c r="BI45" s="19"/>
      <c r="BJ45" s="19"/>
      <c r="BK45" s="19"/>
      <c r="BL45" s="19"/>
      <c r="BM45" s="19"/>
      <c r="BN45" s="19"/>
      <c r="BO45" s="19"/>
      <c r="BP45" s="19"/>
      <c r="BQ45" s="19"/>
      <c r="BR45" s="19"/>
      <c r="BS45" s="19"/>
      <c r="BT45" s="19"/>
      <c r="BU45" s="19"/>
      <c r="BV45" s="19"/>
      <c r="CV45" s="14" t="s">
        <v>116</v>
      </c>
      <c r="CW45" s="14" t="s">
        <v>117</v>
      </c>
      <c r="CX45" s="14" t="s">
        <v>118</v>
      </c>
      <c r="CZ45" s="19" t="s">
        <v>118</v>
      </c>
      <c r="DA45" s="19">
        <v>32</v>
      </c>
      <c r="DB45" s="19">
        <v>33433.841402232269</v>
      </c>
      <c r="DC45" s="19">
        <v>1044.8075438197584</v>
      </c>
      <c r="DD45" s="19"/>
      <c r="DE45" s="19"/>
      <c r="DG45" s="117" t="s">
        <v>119</v>
      </c>
      <c r="DH45" s="117"/>
      <c r="DI45" s="117"/>
      <c r="DJ45" s="117"/>
      <c r="DK45" s="117"/>
      <c r="DL45" s="117"/>
      <c r="DM45" s="117"/>
      <c r="DY45" s="19" t="s">
        <v>118</v>
      </c>
      <c r="DZ45" s="19">
        <v>32</v>
      </c>
      <c r="EA45" s="19">
        <v>32076.126076226399</v>
      </c>
      <c r="EB45" s="19">
        <v>1002.378939882075</v>
      </c>
      <c r="EC45" s="19"/>
      <c r="ED45" s="19"/>
      <c r="EF45" s="117" t="s">
        <v>119</v>
      </c>
      <c r="EG45" s="117"/>
      <c r="EH45" s="117"/>
      <c r="EI45" s="117"/>
      <c r="EJ45" s="117"/>
      <c r="EK45" s="117"/>
      <c r="EL45" s="117"/>
    </row>
    <row r="46" spans="2:142" ht="15" customHeight="1" thickBot="1" x14ac:dyDescent="0.25">
      <c r="B46" s="9">
        <v>0.3</v>
      </c>
      <c r="C46" s="9">
        <v>0.4</v>
      </c>
      <c r="D46" s="10">
        <v>1.2</v>
      </c>
      <c r="E46" s="10">
        <v>1.5</v>
      </c>
      <c r="F46" s="10">
        <v>31648</v>
      </c>
      <c r="G46" s="9">
        <v>1</v>
      </c>
      <c r="H46" s="9">
        <v>0</v>
      </c>
      <c r="I46" s="9">
        <v>0</v>
      </c>
      <c r="J46" s="9">
        <v>0</v>
      </c>
      <c r="K46" s="9">
        <v>62</v>
      </c>
      <c r="L46" s="9">
        <v>46</v>
      </c>
      <c r="M46" s="9">
        <v>50</v>
      </c>
      <c r="N46" s="9">
        <v>142600</v>
      </c>
      <c r="O46" s="9">
        <v>2852</v>
      </c>
      <c r="P46" s="10">
        <v>118.31666666666666</v>
      </c>
      <c r="R46" s="1"/>
      <c r="S46" s="1"/>
      <c r="T46" s="1"/>
      <c r="U46" s="1"/>
      <c r="V46" s="1"/>
      <c r="W46" s="1"/>
      <c r="X46" s="1"/>
      <c r="Y46" s="1"/>
      <c r="Z46" s="1"/>
      <c r="AA46" s="1"/>
      <c r="AB46" s="1"/>
      <c r="AC46" s="1"/>
      <c r="AD46" s="1"/>
      <c r="AE46" s="1"/>
      <c r="AF46" s="1"/>
      <c r="AG46" s="1"/>
      <c r="AH46" s="1"/>
      <c r="AI46" s="1"/>
      <c r="AJ46" s="1"/>
      <c r="AK46" s="1"/>
      <c r="AL46" s="1"/>
      <c r="AN46" s="66"/>
      <c r="AO46" s="18">
        <f t="shared" si="36"/>
        <v>134.03333333333333</v>
      </c>
      <c r="AP46">
        <f t="shared" si="37"/>
        <v>0.3</v>
      </c>
      <c r="AQ46">
        <f t="shared" si="38"/>
        <v>0.54772255750516607</v>
      </c>
      <c r="AR46">
        <f t="shared" si="39"/>
        <v>0.09</v>
      </c>
      <c r="AS46">
        <f t="shared" si="40"/>
        <v>3.3333333333333335</v>
      </c>
      <c r="AT46">
        <f t="shared" si="41"/>
        <v>-1.2039728043259361</v>
      </c>
      <c r="AU46">
        <f t="shared" si="42"/>
        <v>1.3498588075760032</v>
      </c>
      <c r="AV46">
        <f t="shared" si="43"/>
        <v>0.09</v>
      </c>
      <c r="AW46">
        <f t="shared" si="44"/>
        <v>0.48</v>
      </c>
      <c r="AX46">
        <f t="shared" si="45"/>
        <v>0.44999999999999996</v>
      </c>
      <c r="AY46">
        <f t="shared" si="46"/>
        <v>9494.4</v>
      </c>
      <c r="AZ46">
        <f t="shared" si="47"/>
        <v>18.599999999999998</v>
      </c>
      <c r="BA46">
        <f t="shared" si="48"/>
        <v>13.799999999999999</v>
      </c>
      <c r="BB46">
        <f t="shared" si="49"/>
        <v>15</v>
      </c>
      <c r="BC46">
        <f t="shared" si="50"/>
        <v>42780</v>
      </c>
      <c r="BD46">
        <f t="shared" si="51"/>
        <v>855.6</v>
      </c>
      <c r="BF46" s="19" t="s">
        <v>94</v>
      </c>
      <c r="BG46" s="19">
        <v>0.39713010257579134</v>
      </c>
      <c r="BH46" s="19">
        <v>0.98980482060007335</v>
      </c>
      <c r="BI46" s="19">
        <v>1</v>
      </c>
      <c r="BJ46" s="19"/>
      <c r="BK46" s="19"/>
      <c r="BL46" s="19"/>
      <c r="BM46" s="19"/>
      <c r="BN46" s="19"/>
      <c r="BO46" s="19"/>
      <c r="BP46" s="19"/>
      <c r="BQ46" s="19"/>
      <c r="BR46" s="19"/>
      <c r="BS46" s="19"/>
      <c r="BT46" s="19"/>
      <c r="BU46" s="19"/>
      <c r="BV46" s="19"/>
      <c r="CV46" s="19">
        <v>1</v>
      </c>
      <c r="CW46" s="19">
        <v>140.24869698546732</v>
      </c>
      <c r="CX46" s="19">
        <v>-21.932030318800656</v>
      </c>
      <c r="CZ46" s="24" t="s">
        <v>120</v>
      </c>
      <c r="DA46" s="24">
        <v>34</v>
      </c>
      <c r="DB46" s="24">
        <v>90670.927412698438</v>
      </c>
      <c r="DC46" s="24"/>
      <c r="DD46" s="24"/>
      <c r="DE46" s="24"/>
      <c r="DG46" s="117"/>
      <c r="DH46" s="117"/>
      <c r="DI46" s="117"/>
      <c r="DJ46" s="117"/>
      <c r="DK46" s="117"/>
      <c r="DL46" s="117"/>
      <c r="DM46" s="117"/>
      <c r="DY46" s="24" t="s">
        <v>120</v>
      </c>
      <c r="DZ46" s="24">
        <v>34</v>
      </c>
      <c r="EA46" s="24">
        <v>90670.927412698438</v>
      </c>
      <c r="EB46" s="24"/>
      <c r="EC46" s="24"/>
      <c r="ED46" s="24"/>
      <c r="EF46" s="117"/>
      <c r="EG46" s="117"/>
      <c r="EH46" s="117"/>
      <c r="EI46" s="117"/>
      <c r="EJ46" s="117"/>
      <c r="EK46" s="117"/>
      <c r="EL46" s="117"/>
    </row>
    <row r="47" spans="2:142" ht="15" customHeight="1" thickBot="1" x14ac:dyDescent="0.25">
      <c r="B47" s="9">
        <v>0.3</v>
      </c>
      <c r="C47" s="9">
        <v>0.4</v>
      </c>
      <c r="D47" s="10">
        <v>1.2</v>
      </c>
      <c r="E47" s="10">
        <v>1.5</v>
      </c>
      <c r="F47" s="10">
        <v>31648</v>
      </c>
      <c r="G47" s="9">
        <v>1</v>
      </c>
      <c r="H47" s="9">
        <v>0</v>
      </c>
      <c r="I47" s="9">
        <v>0</v>
      </c>
      <c r="J47" s="9">
        <v>0</v>
      </c>
      <c r="K47" s="9">
        <v>62</v>
      </c>
      <c r="L47" s="9">
        <v>46</v>
      </c>
      <c r="M47" s="9">
        <v>50</v>
      </c>
      <c r="N47" s="9">
        <v>142600</v>
      </c>
      <c r="O47" s="9">
        <v>2852</v>
      </c>
      <c r="P47" s="10">
        <v>118.75</v>
      </c>
      <c r="R47" s="1"/>
      <c r="S47" s="1"/>
      <c r="T47" s="1"/>
      <c r="U47" s="1"/>
      <c r="V47" s="1"/>
      <c r="W47" s="1"/>
      <c r="X47" s="1"/>
      <c r="Y47" s="1"/>
      <c r="Z47" s="1"/>
      <c r="AA47" s="1"/>
      <c r="AB47" s="1"/>
      <c r="AC47" s="1"/>
      <c r="AD47" s="1"/>
      <c r="AE47" s="1"/>
      <c r="AF47" s="1"/>
      <c r="AG47" s="1"/>
      <c r="AH47" s="1"/>
      <c r="AI47" s="1"/>
      <c r="AJ47" s="1"/>
      <c r="AK47" s="1"/>
      <c r="AL47" s="1"/>
      <c r="AN47" s="66"/>
      <c r="AO47" s="18">
        <f t="shared" si="36"/>
        <v>144.38333333333333</v>
      </c>
      <c r="AP47">
        <f t="shared" si="37"/>
        <v>0.3</v>
      </c>
      <c r="AQ47">
        <f t="shared" si="38"/>
        <v>0.54772255750516607</v>
      </c>
      <c r="AR47">
        <f t="shared" si="39"/>
        <v>0.09</v>
      </c>
      <c r="AS47">
        <f t="shared" si="40"/>
        <v>3.3333333333333335</v>
      </c>
      <c r="AT47">
        <f t="shared" si="41"/>
        <v>-1.2039728043259361</v>
      </c>
      <c r="AU47">
        <f t="shared" si="42"/>
        <v>1.3498588075760032</v>
      </c>
      <c r="AV47">
        <f t="shared" si="43"/>
        <v>0.09</v>
      </c>
      <c r="AW47">
        <f t="shared" si="44"/>
        <v>0.48</v>
      </c>
      <c r="AX47">
        <f t="shared" si="45"/>
        <v>0.44999999999999996</v>
      </c>
      <c r="AY47">
        <f t="shared" si="46"/>
        <v>9494.4</v>
      </c>
      <c r="AZ47">
        <f t="shared" si="47"/>
        <v>18.599999999999998</v>
      </c>
      <c r="BA47">
        <f t="shared" si="48"/>
        <v>13.799999999999999</v>
      </c>
      <c r="BB47">
        <f t="shared" si="49"/>
        <v>15</v>
      </c>
      <c r="BC47">
        <f t="shared" si="50"/>
        <v>42780</v>
      </c>
      <c r="BD47">
        <f t="shared" si="51"/>
        <v>855.6</v>
      </c>
      <c r="BF47" s="19" t="s">
        <v>95</v>
      </c>
      <c r="BG47" s="19">
        <v>0.33467544560817419</v>
      </c>
      <c r="BH47" s="19">
        <v>0.9757145761666085</v>
      </c>
      <c r="BI47" s="19">
        <v>0.9358628297212912</v>
      </c>
      <c r="BJ47" s="19">
        <v>1</v>
      </c>
      <c r="BK47" s="19"/>
      <c r="BL47" s="19"/>
      <c r="BM47" s="19"/>
      <c r="BN47" s="19"/>
      <c r="BO47" s="19"/>
      <c r="BP47" s="19"/>
      <c r="BQ47" s="19"/>
      <c r="BR47" s="19"/>
      <c r="BS47" s="19"/>
      <c r="BT47" s="19"/>
      <c r="BU47" s="19"/>
      <c r="BV47" s="19"/>
      <c r="BX47" s="18"/>
      <c r="CV47" s="19">
        <v>2</v>
      </c>
      <c r="CW47" s="19">
        <v>140.24869698546732</v>
      </c>
      <c r="CX47" s="19">
        <v>-21.498696985467319</v>
      </c>
    </row>
    <row r="48" spans="2:142" ht="15" customHeight="1" x14ac:dyDescent="0.2">
      <c r="B48" s="9">
        <v>0.3</v>
      </c>
      <c r="C48" s="9">
        <v>0.3</v>
      </c>
      <c r="D48" s="10">
        <v>1.6</v>
      </c>
      <c r="E48" s="10">
        <v>1.5</v>
      </c>
      <c r="F48" s="10">
        <v>31648</v>
      </c>
      <c r="G48" s="9">
        <v>1</v>
      </c>
      <c r="H48" s="9">
        <v>0</v>
      </c>
      <c r="I48" s="9">
        <v>0</v>
      </c>
      <c r="J48" s="9">
        <v>0</v>
      </c>
      <c r="K48" s="9">
        <v>62</v>
      </c>
      <c r="L48" s="9">
        <v>46</v>
      </c>
      <c r="M48" s="9">
        <v>50</v>
      </c>
      <c r="N48" s="9">
        <v>142600</v>
      </c>
      <c r="O48" s="9">
        <v>2852</v>
      </c>
      <c r="P48" s="10">
        <v>134.03333333333333</v>
      </c>
      <c r="R48" s="1"/>
      <c r="S48" s="1"/>
      <c r="T48" s="1"/>
      <c r="U48" s="1"/>
      <c r="V48" s="1"/>
      <c r="W48" s="1"/>
      <c r="X48" s="1"/>
      <c r="Y48" s="1"/>
      <c r="Z48" s="1"/>
      <c r="AA48" s="1"/>
      <c r="AB48" s="1"/>
      <c r="AC48" s="1"/>
      <c r="AD48" s="1"/>
      <c r="AE48" s="1"/>
      <c r="AF48" s="1"/>
      <c r="AG48" s="1"/>
      <c r="AH48" s="1"/>
      <c r="AI48" s="1"/>
      <c r="AJ48" s="1"/>
      <c r="AK48" s="1"/>
      <c r="AL48" s="1"/>
      <c r="AN48" s="66"/>
      <c r="AO48" s="18">
        <f t="shared" si="36"/>
        <v>159.93333333333334</v>
      </c>
      <c r="AP48">
        <f t="shared" si="37"/>
        <v>0.3</v>
      </c>
      <c r="AQ48">
        <f t="shared" si="38"/>
        <v>0.54772255750516607</v>
      </c>
      <c r="AR48">
        <f t="shared" si="39"/>
        <v>0.09</v>
      </c>
      <c r="AS48">
        <f t="shared" si="40"/>
        <v>3.3333333333333335</v>
      </c>
      <c r="AT48">
        <f t="shared" si="41"/>
        <v>-1.2039728043259361</v>
      </c>
      <c r="AU48">
        <f t="shared" si="42"/>
        <v>1.3498588075760032</v>
      </c>
      <c r="AV48">
        <f t="shared" si="43"/>
        <v>7.4999999999999997E-2</v>
      </c>
      <c r="AW48">
        <f t="shared" si="44"/>
        <v>0.24</v>
      </c>
      <c r="AX48">
        <f t="shared" si="45"/>
        <v>0.48</v>
      </c>
      <c r="AY48">
        <f t="shared" si="46"/>
        <v>8164.3919999999998</v>
      </c>
      <c r="AZ48">
        <f t="shared" si="47"/>
        <v>28.32</v>
      </c>
      <c r="BA48">
        <f t="shared" si="48"/>
        <v>35.07</v>
      </c>
      <c r="BB48">
        <f t="shared" si="49"/>
        <v>6</v>
      </c>
      <c r="BC48">
        <f t="shared" si="50"/>
        <v>66212.160000000003</v>
      </c>
      <c r="BD48">
        <f t="shared" si="51"/>
        <v>3310.6080000000002</v>
      </c>
      <c r="BF48" s="19" t="s">
        <v>96</v>
      </c>
      <c r="BG48" s="19">
        <v>-0.37955377770250759</v>
      </c>
      <c r="BH48" s="19">
        <v>-0.82441865196515485</v>
      </c>
      <c r="BI48" s="19">
        <v>-0.89487104704846077</v>
      </c>
      <c r="BJ48" s="19">
        <v>-0.69511100907943524</v>
      </c>
      <c r="BK48" s="19">
        <v>1</v>
      </c>
      <c r="BL48" s="19"/>
      <c r="BM48" s="19"/>
      <c r="BN48" s="19"/>
      <c r="BO48" s="19"/>
      <c r="BP48" s="19"/>
      <c r="BQ48" s="19"/>
      <c r="BR48" s="19"/>
      <c r="BS48" s="19"/>
      <c r="BT48" s="19"/>
      <c r="BU48" s="19"/>
      <c r="BV48" s="19"/>
      <c r="BX48" s="18"/>
      <c r="CV48" s="19">
        <v>3</v>
      </c>
      <c r="CW48" s="19">
        <v>140.24869698546732</v>
      </c>
      <c r="CX48" s="19">
        <v>-6.2153636521339877</v>
      </c>
      <c r="CZ48" s="14"/>
      <c r="DA48" s="14" t="s">
        <v>121</v>
      </c>
      <c r="DB48" s="14" t="s">
        <v>88</v>
      </c>
      <c r="DC48" s="14" t="s">
        <v>122</v>
      </c>
      <c r="DD48" s="14" t="s">
        <v>123</v>
      </c>
      <c r="DE48" s="14" t="s">
        <v>124</v>
      </c>
      <c r="DF48" s="14" t="s">
        <v>125</v>
      </c>
      <c r="DG48" s="14" t="s">
        <v>126</v>
      </c>
      <c r="DH48" s="14" t="s">
        <v>127</v>
      </c>
      <c r="DY48" s="14"/>
      <c r="DZ48" s="14" t="s">
        <v>121</v>
      </c>
      <c r="EA48" s="14" t="s">
        <v>88</v>
      </c>
      <c r="EB48" s="14" t="s">
        <v>122</v>
      </c>
      <c r="EC48" s="14" t="s">
        <v>123</v>
      </c>
      <c r="ED48" s="14" t="s">
        <v>124</v>
      </c>
      <c r="EE48" s="14" t="s">
        <v>125</v>
      </c>
      <c r="EF48" s="14" t="s">
        <v>126</v>
      </c>
      <c r="EG48" s="14" t="s">
        <v>127</v>
      </c>
    </row>
    <row r="49" spans="2:143" ht="15" customHeight="1" x14ac:dyDescent="0.2">
      <c r="B49" s="9">
        <v>0.3</v>
      </c>
      <c r="C49" s="9">
        <v>0.3</v>
      </c>
      <c r="D49" s="10">
        <v>1.6</v>
      </c>
      <c r="E49" s="10">
        <v>1.5</v>
      </c>
      <c r="F49" s="10">
        <v>31648</v>
      </c>
      <c r="G49" s="9">
        <v>1</v>
      </c>
      <c r="H49" s="9">
        <v>0</v>
      </c>
      <c r="I49" s="9">
        <v>0</v>
      </c>
      <c r="J49" s="9">
        <v>0</v>
      </c>
      <c r="K49" s="9">
        <v>62</v>
      </c>
      <c r="L49" s="9">
        <v>46</v>
      </c>
      <c r="M49" s="9">
        <v>50</v>
      </c>
      <c r="N49" s="9">
        <v>142600</v>
      </c>
      <c r="O49" s="9">
        <v>2852</v>
      </c>
      <c r="P49" s="10">
        <v>144.38333333333333</v>
      </c>
      <c r="R49" s="1"/>
      <c r="S49" s="1"/>
      <c r="T49" s="1"/>
      <c r="U49" s="1"/>
      <c r="V49" s="1"/>
      <c r="W49" s="1"/>
      <c r="X49" s="1"/>
      <c r="Y49" s="1"/>
      <c r="Z49" s="1"/>
      <c r="AA49" s="1"/>
      <c r="AB49" s="1"/>
      <c r="AC49" s="1"/>
      <c r="AD49" s="1"/>
      <c r="AE49" s="1"/>
      <c r="AF49" s="1"/>
      <c r="AG49" s="1"/>
      <c r="AH49" s="1"/>
      <c r="AI49" s="1"/>
      <c r="AJ49" s="1"/>
      <c r="AK49" s="1"/>
      <c r="AL49" s="1"/>
      <c r="AN49" s="66"/>
      <c r="AO49" s="18">
        <f t="shared" si="36"/>
        <v>186.05</v>
      </c>
      <c r="AP49">
        <f t="shared" si="37"/>
        <v>0.3</v>
      </c>
      <c r="AQ49">
        <f t="shared" si="38"/>
        <v>0.54772255750516607</v>
      </c>
      <c r="AR49">
        <f t="shared" si="39"/>
        <v>0.09</v>
      </c>
      <c r="AS49">
        <f t="shared" si="40"/>
        <v>3.3333333333333335</v>
      </c>
      <c r="AT49">
        <f t="shared" si="41"/>
        <v>-1.2039728043259361</v>
      </c>
      <c r="AU49">
        <f t="shared" si="42"/>
        <v>1.3498588075760032</v>
      </c>
      <c r="AV49">
        <f t="shared" si="43"/>
        <v>7.4999999999999997E-2</v>
      </c>
      <c r="AW49">
        <f t="shared" si="44"/>
        <v>0.24</v>
      </c>
      <c r="AX49">
        <f t="shared" si="45"/>
        <v>0.36</v>
      </c>
      <c r="AY49">
        <f t="shared" si="46"/>
        <v>7039.3919999999998</v>
      </c>
      <c r="AZ49">
        <f t="shared" si="47"/>
        <v>28.32</v>
      </c>
      <c r="BA49">
        <f t="shared" si="48"/>
        <v>35.07</v>
      </c>
      <c r="BB49">
        <f t="shared" si="49"/>
        <v>6</v>
      </c>
      <c r="BC49">
        <f t="shared" si="50"/>
        <v>66212.160000000003</v>
      </c>
      <c r="BD49">
        <f t="shared" si="51"/>
        <v>3310.6080000000002</v>
      </c>
      <c r="BF49" s="19" t="s">
        <v>97</v>
      </c>
      <c r="BG49" s="19">
        <v>0.40252431737564776</v>
      </c>
      <c r="BH49" s="19">
        <v>0.95466451818498976</v>
      </c>
      <c r="BI49" s="19">
        <v>0.9871909756011138</v>
      </c>
      <c r="BJ49" s="19">
        <v>0.87066068213338399</v>
      </c>
      <c r="BK49" s="19">
        <v>-0.95413353838434878</v>
      </c>
      <c r="BL49" s="19">
        <v>1</v>
      </c>
      <c r="BM49" s="19"/>
      <c r="BN49" s="19"/>
      <c r="BO49" s="19"/>
      <c r="BP49" s="19"/>
      <c r="BQ49" s="19"/>
      <c r="BR49" s="19"/>
      <c r="BS49" s="19"/>
      <c r="BT49" s="19"/>
      <c r="BU49" s="19"/>
      <c r="BV49" s="19"/>
      <c r="BX49" s="18"/>
      <c r="CV49" s="19">
        <v>4</v>
      </c>
      <c r="CW49" s="19">
        <v>140.24869698546732</v>
      </c>
      <c r="CX49" s="19">
        <v>4.1346363478660066</v>
      </c>
      <c r="CZ49" s="19" t="s">
        <v>128</v>
      </c>
      <c r="DA49" s="19">
        <v>65.206109117788699</v>
      </c>
      <c r="DB49" s="19">
        <v>12.206745634662218</v>
      </c>
      <c r="DC49" s="19">
        <v>5.3418094444951603</v>
      </c>
      <c r="DD49" s="19">
        <v>7.3491197862069717E-6</v>
      </c>
      <c r="DE49" s="19">
        <v>40.341781919409193</v>
      </c>
      <c r="DF49" s="19">
        <v>90.070436316168212</v>
      </c>
      <c r="DG49" s="19">
        <v>40.341781919409193</v>
      </c>
      <c r="DH49" s="19">
        <v>90.070436316168212</v>
      </c>
      <c r="DY49" s="19" t="s">
        <v>128</v>
      </c>
      <c r="DZ49" s="19">
        <v>67.182063475443826</v>
      </c>
      <c r="EA49" s="19">
        <v>10.693949601078153</v>
      </c>
      <c r="EB49" s="19">
        <v>6.2822498685303882</v>
      </c>
      <c r="EC49" s="19">
        <v>4.806397778924754E-7</v>
      </c>
      <c r="ED49" s="19">
        <v>45.399200959725889</v>
      </c>
      <c r="EE49" s="19">
        <v>88.964925991161763</v>
      </c>
      <c r="EF49" s="19">
        <v>45.399200959725889</v>
      </c>
      <c r="EG49" s="19">
        <v>88.964925991161763</v>
      </c>
    </row>
    <row r="50" spans="2:143" ht="15" customHeight="1" x14ac:dyDescent="0.2">
      <c r="B50" s="21">
        <v>0.25</v>
      </c>
      <c r="C50" s="21">
        <v>0.3</v>
      </c>
      <c r="D50" s="21">
        <v>0.8</v>
      </c>
      <c r="E50" s="21">
        <v>1.6</v>
      </c>
      <c r="F50" s="10">
        <v>27214.639999999999</v>
      </c>
      <c r="G50" s="9">
        <v>0</v>
      </c>
      <c r="H50" s="9">
        <v>1</v>
      </c>
      <c r="I50" s="9">
        <v>0</v>
      </c>
      <c r="J50" s="9">
        <v>0</v>
      </c>
      <c r="K50" s="9">
        <v>94.4</v>
      </c>
      <c r="L50" s="9">
        <v>116.9</v>
      </c>
      <c r="M50" s="9">
        <v>20</v>
      </c>
      <c r="N50" s="9">
        <v>220707.20000000001</v>
      </c>
      <c r="O50" s="9">
        <v>11035.36</v>
      </c>
      <c r="P50" s="10">
        <v>159.93333333333334</v>
      </c>
      <c r="R50" s="1"/>
      <c r="S50" s="1"/>
      <c r="T50" s="1"/>
      <c r="U50" s="1"/>
      <c r="V50" s="1"/>
      <c r="W50" s="1"/>
      <c r="X50" s="1"/>
      <c r="Y50" s="1"/>
      <c r="Z50" s="1"/>
      <c r="AA50" s="1"/>
      <c r="AB50" s="1"/>
      <c r="AC50" s="1"/>
      <c r="AD50" s="1"/>
      <c r="AE50" s="1"/>
      <c r="AF50" s="1"/>
      <c r="AG50" s="1"/>
      <c r="AH50" s="1"/>
      <c r="AI50" s="1"/>
      <c r="AJ50" s="1"/>
      <c r="AK50" s="1"/>
      <c r="AL50" s="1"/>
      <c r="AN50" s="66"/>
      <c r="AO50" s="18">
        <f t="shared" si="36"/>
        <v>168.83333333333334</v>
      </c>
      <c r="AP50">
        <f t="shared" si="37"/>
        <v>0.3</v>
      </c>
      <c r="AQ50">
        <f t="shared" si="38"/>
        <v>0.54772255750516607</v>
      </c>
      <c r="AR50">
        <f t="shared" si="39"/>
        <v>0.09</v>
      </c>
      <c r="AS50">
        <f t="shared" si="40"/>
        <v>3.3333333333333335</v>
      </c>
      <c r="AT50">
        <f t="shared" si="41"/>
        <v>-1.2039728043259361</v>
      </c>
      <c r="AU50">
        <f t="shared" si="42"/>
        <v>1.3498588075760032</v>
      </c>
      <c r="AV50">
        <f t="shared" si="43"/>
        <v>0.09</v>
      </c>
      <c r="AW50">
        <f t="shared" si="44"/>
        <v>0.24</v>
      </c>
      <c r="AX50">
        <f t="shared" si="45"/>
        <v>0.36</v>
      </c>
      <c r="AY50">
        <f t="shared" si="46"/>
        <v>7039.3919999999998</v>
      </c>
      <c r="AZ50">
        <f t="shared" si="47"/>
        <v>28.32</v>
      </c>
      <c r="BA50">
        <f t="shared" si="48"/>
        <v>35.07</v>
      </c>
      <c r="BB50">
        <f t="shared" si="49"/>
        <v>6</v>
      </c>
      <c r="BC50">
        <f t="shared" si="50"/>
        <v>66212.160000000003</v>
      </c>
      <c r="BD50">
        <f t="shared" si="51"/>
        <v>3310.6080000000002</v>
      </c>
      <c r="BF50" s="19" t="s">
        <v>98</v>
      </c>
      <c r="BG50" s="19">
        <v>0.37252837620005647</v>
      </c>
      <c r="BH50" s="19">
        <v>0.99887895843658392</v>
      </c>
      <c r="BI50" s="19">
        <v>0.9823161358714686</v>
      </c>
      <c r="BJ50" s="19">
        <v>0.9849809587407512</v>
      </c>
      <c r="BK50" s="19">
        <v>-0.80039097135457526</v>
      </c>
      <c r="BL50" s="19">
        <v>0.94066587986096628</v>
      </c>
      <c r="BM50" s="19">
        <v>1</v>
      </c>
      <c r="BN50" s="19"/>
      <c r="BO50" s="19"/>
      <c r="BP50" s="19"/>
      <c r="BQ50" s="19"/>
      <c r="BR50" s="19"/>
      <c r="BS50" s="19"/>
      <c r="BT50" s="19"/>
      <c r="BU50" s="19"/>
      <c r="BV50" s="19"/>
      <c r="BX50" s="18"/>
      <c r="CV50" s="19">
        <v>5</v>
      </c>
      <c r="CW50" s="19">
        <v>163.39393831233369</v>
      </c>
      <c r="CX50" s="19">
        <v>-3.460604979000351</v>
      </c>
      <c r="CZ50" s="19" t="s">
        <v>129</v>
      </c>
      <c r="DA50" s="19">
        <v>1.7477386860595376E-8</v>
      </c>
      <c r="DB50" s="19">
        <v>5.546170444689303E-9</v>
      </c>
      <c r="DC50" s="19">
        <v>3.151253109671508</v>
      </c>
      <c r="DD50" s="19">
        <v>3.5169387936552781E-3</v>
      </c>
      <c r="DE50" s="19">
        <v>6.1802073532947982E-9</v>
      </c>
      <c r="DF50" s="19">
        <v>2.8774566367895954E-8</v>
      </c>
      <c r="DG50" s="19">
        <v>6.1802073532947982E-9</v>
      </c>
      <c r="DH50" s="19">
        <v>2.8774566367895954E-8</v>
      </c>
      <c r="DY50" s="19" t="s">
        <v>57</v>
      </c>
      <c r="DZ50" s="19">
        <v>-2.6595730725174586E-10</v>
      </c>
      <c r="EA50" s="19">
        <v>2.4142295983818608E-10</v>
      </c>
      <c r="EB50" s="19">
        <v>-1.1016239194068531</v>
      </c>
      <c r="EC50" s="19">
        <v>0.27884244535556485</v>
      </c>
      <c r="ED50" s="19">
        <v>-7.5771978402297595E-10</v>
      </c>
      <c r="EE50" s="19">
        <v>2.2580516951948423E-10</v>
      </c>
      <c r="EF50" s="19">
        <v>-7.5771978402297595E-10</v>
      </c>
      <c r="EG50" s="19">
        <v>2.2580516951948423E-10</v>
      </c>
    </row>
    <row r="51" spans="2:143" ht="15" customHeight="1" thickBot="1" x14ac:dyDescent="0.25">
      <c r="B51" s="21">
        <v>0.25</v>
      </c>
      <c r="C51" s="21">
        <v>0.3</v>
      </c>
      <c r="D51" s="21">
        <v>0.8</v>
      </c>
      <c r="E51" s="21">
        <v>1.2</v>
      </c>
      <c r="F51" s="10">
        <v>23464.639999999999</v>
      </c>
      <c r="G51" s="9">
        <v>0</v>
      </c>
      <c r="H51" s="9">
        <v>1</v>
      </c>
      <c r="I51" s="9">
        <v>0</v>
      </c>
      <c r="J51" s="9">
        <v>0</v>
      </c>
      <c r="K51" s="9">
        <v>94.4</v>
      </c>
      <c r="L51" s="9">
        <v>116.9</v>
      </c>
      <c r="M51" s="9">
        <v>20</v>
      </c>
      <c r="N51" s="9">
        <v>220707.20000000001</v>
      </c>
      <c r="O51" s="9">
        <v>11035.36</v>
      </c>
      <c r="P51" s="10">
        <v>186.05</v>
      </c>
      <c r="R51" s="1"/>
      <c r="S51" s="1"/>
      <c r="T51" s="1"/>
      <c r="U51" s="1"/>
      <c r="V51" s="1"/>
      <c r="W51" s="1"/>
      <c r="X51" s="1"/>
      <c r="Y51" s="1"/>
      <c r="Z51" s="1"/>
      <c r="AA51" s="1"/>
      <c r="AB51" s="1"/>
      <c r="AC51" s="1"/>
      <c r="AD51" s="1"/>
      <c r="AE51" s="1"/>
      <c r="AF51" s="1"/>
      <c r="AG51" s="1"/>
      <c r="AH51" s="1"/>
      <c r="AI51" s="1"/>
      <c r="AJ51" s="1"/>
      <c r="AK51" s="1"/>
      <c r="AL51" s="1"/>
      <c r="AN51" s="66"/>
      <c r="AO51" s="18">
        <f t="shared" si="36"/>
        <v>110.26666666666667</v>
      </c>
      <c r="AP51">
        <f t="shared" si="37"/>
        <v>0.05</v>
      </c>
      <c r="AQ51">
        <f t="shared" si="38"/>
        <v>0.22360679774997896</v>
      </c>
      <c r="AR51">
        <f t="shared" si="39"/>
        <v>2.5000000000000005E-3</v>
      </c>
      <c r="AS51">
        <f t="shared" si="40"/>
        <v>20</v>
      </c>
      <c r="AT51">
        <f t="shared" si="41"/>
        <v>-2.9957322735539909</v>
      </c>
      <c r="AU51">
        <f t="shared" si="42"/>
        <v>1.0512710963760241</v>
      </c>
      <c r="AV51">
        <f t="shared" si="43"/>
        <v>5.000000000000001E-3</v>
      </c>
      <c r="AW51">
        <f t="shared" si="44"/>
        <v>4.0000000000000008E-2</v>
      </c>
      <c r="AX51">
        <f t="shared" si="45"/>
        <v>0.05</v>
      </c>
      <c r="AY51">
        <f t="shared" si="46"/>
        <v>1833.7275000000002</v>
      </c>
      <c r="AZ51">
        <f t="shared" si="47"/>
        <v>2.0249999999999999</v>
      </c>
      <c r="BA51">
        <f t="shared" si="48"/>
        <v>1.9450000000000001</v>
      </c>
      <c r="BB51">
        <f t="shared" si="49"/>
        <v>2.3600000000000003</v>
      </c>
      <c r="BC51">
        <f t="shared" si="50"/>
        <v>3718.0620000000004</v>
      </c>
      <c r="BD51">
        <f t="shared" si="51"/>
        <v>78.772500000000008</v>
      </c>
      <c r="BF51" s="19" t="s">
        <v>41</v>
      </c>
      <c r="BG51" s="19">
        <v>0.34174069934256673</v>
      </c>
      <c r="BH51" s="19">
        <v>0.96761909138518321</v>
      </c>
      <c r="BI51" s="19">
        <v>0.9302890272817359</v>
      </c>
      <c r="BJ51" s="19">
        <v>0.98434711537676334</v>
      </c>
      <c r="BK51" s="19">
        <v>-0.69253174565520437</v>
      </c>
      <c r="BL51" s="19">
        <v>0.8667294612398776</v>
      </c>
      <c r="BM51" s="19">
        <v>0.97508162402626886</v>
      </c>
      <c r="BN51" s="19">
        <v>1</v>
      </c>
      <c r="BO51" s="19"/>
      <c r="BP51" s="19"/>
      <c r="BQ51" s="19"/>
      <c r="BR51" s="19"/>
      <c r="BS51" s="19"/>
      <c r="BT51" s="19"/>
      <c r="BU51" s="19"/>
      <c r="BV51" s="19"/>
      <c r="BX51" s="18"/>
      <c r="CV51" s="19">
        <v>6</v>
      </c>
      <c r="CW51" s="19">
        <v>150.67093392660422</v>
      </c>
      <c r="CX51" s="19">
        <v>35.379066073395791</v>
      </c>
      <c r="CZ51" s="24" t="s">
        <v>54</v>
      </c>
      <c r="DA51" s="24">
        <v>-1.881918283423478E-19</v>
      </c>
      <c r="DB51" s="24">
        <v>3.9288796188917034E-19</v>
      </c>
      <c r="DC51" s="24">
        <v>-0.47899616836678438</v>
      </c>
      <c r="DD51" s="24">
        <v>0.63519842522384451</v>
      </c>
      <c r="DE51" s="24">
        <v>-9.884784181584803E-19</v>
      </c>
      <c r="DF51" s="24">
        <v>6.1209476147378471E-19</v>
      </c>
      <c r="DG51" s="24">
        <v>-9.884784181584803E-19</v>
      </c>
      <c r="DH51" s="24">
        <v>6.1209476147378471E-19</v>
      </c>
      <c r="DY51" s="24" t="s">
        <v>130</v>
      </c>
      <c r="DZ51" s="24">
        <v>5.188126623771939E-4</v>
      </c>
      <c r="EA51" s="24">
        <v>1.3666568542492136E-4</v>
      </c>
      <c r="EB51" s="24">
        <v>3.7962174686652324</v>
      </c>
      <c r="EC51" s="24">
        <v>6.1861147967111633E-4</v>
      </c>
      <c r="ED51" s="24">
        <v>2.4043377082834242E-4</v>
      </c>
      <c r="EE51" s="24">
        <v>7.9719155392604538E-4</v>
      </c>
      <c r="EF51" s="24">
        <v>2.4043377082834242E-4</v>
      </c>
      <c r="EG51" s="24">
        <v>7.9719155392604538E-4</v>
      </c>
    </row>
    <row r="52" spans="2:143" ht="15" customHeight="1" x14ac:dyDescent="0.2">
      <c r="B52" s="21">
        <v>0.3</v>
      </c>
      <c r="C52" s="21">
        <v>0.3</v>
      </c>
      <c r="D52" s="21">
        <v>0.8</v>
      </c>
      <c r="E52" s="21">
        <v>1.2</v>
      </c>
      <c r="F52" s="10">
        <v>23464.639999999999</v>
      </c>
      <c r="G52" s="9">
        <v>0</v>
      </c>
      <c r="H52" s="9">
        <v>1</v>
      </c>
      <c r="I52" s="9">
        <v>0</v>
      </c>
      <c r="J52" s="9">
        <v>0</v>
      </c>
      <c r="K52" s="9">
        <v>94.4</v>
      </c>
      <c r="L52" s="9">
        <v>116.9</v>
      </c>
      <c r="M52" s="9">
        <v>20</v>
      </c>
      <c r="N52" s="9">
        <v>220707.20000000001</v>
      </c>
      <c r="O52" s="9">
        <v>11035.36</v>
      </c>
      <c r="P52" s="10">
        <v>168.83333333333334</v>
      </c>
      <c r="R52" s="1"/>
      <c r="S52" s="1"/>
      <c r="T52" s="1"/>
      <c r="U52" s="1"/>
      <c r="V52" s="1"/>
      <c r="W52" s="1"/>
      <c r="X52" s="1"/>
      <c r="Y52" s="1"/>
      <c r="Z52" s="1"/>
      <c r="AA52" s="1"/>
      <c r="AB52" s="1"/>
      <c r="AC52" s="1"/>
      <c r="AD52" s="1"/>
      <c r="AE52" s="1"/>
      <c r="AF52" s="1"/>
      <c r="AG52" s="1"/>
      <c r="AH52" s="1"/>
      <c r="AI52" s="1"/>
      <c r="AJ52" s="1"/>
      <c r="AK52" s="1"/>
      <c r="AL52" s="1"/>
      <c r="AN52" s="66"/>
      <c r="AO52" s="18">
        <f t="shared" si="36"/>
        <v>107.78333333333333</v>
      </c>
      <c r="AP52">
        <f t="shared" si="37"/>
        <v>0.05</v>
      </c>
      <c r="AQ52">
        <f t="shared" si="38"/>
        <v>0.22360679774997896</v>
      </c>
      <c r="AR52">
        <f t="shared" si="39"/>
        <v>2.5000000000000005E-3</v>
      </c>
      <c r="AS52">
        <f t="shared" si="40"/>
        <v>20</v>
      </c>
      <c r="AT52">
        <f t="shared" si="41"/>
        <v>-2.9957322735539909</v>
      </c>
      <c r="AU52">
        <f t="shared" si="42"/>
        <v>1.0512710963760241</v>
      </c>
      <c r="AV52">
        <f t="shared" si="43"/>
        <v>5.000000000000001E-3</v>
      </c>
      <c r="AW52">
        <f t="shared" si="44"/>
        <v>4.0000000000000008E-2</v>
      </c>
      <c r="AX52">
        <f t="shared" si="45"/>
        <v>0.05</v>
      </c>
      <c r="AY52">
        <f t="shared" si="46"/>
        <v>1646.2275000000002</v>
      </c>
      <c r="AZ52">
        <f t="shared" si="47"/>
        <v>2.0249999999999999</v>
      </c>
      <c r="BA52">
        <f t="shared" si="48"/>
        <v>1.9450000000000001</v>
      </c>
      <c r="BB52">
        <f t="shared" si="49"/>
        <v>2.3600000000000003</v>
      </c>
      <c r="BC52">
        <f t="shared" si="50"/>
        <v>3718.0620000000004</v>
      </c>
      <c r="BD52">
        <f t="shared" si="51"/>
        <v>78.772500000000008</v>
      </c>
      <c r="BF52" s="19" t="s">
        <v>99</v>
      </c>
      <c r="BG52" s="19">
        <v>0.31867705135167801</v>
      </c>
      <c r="BH52" s="19">
        <v>0.90858042644868708</v>
      </c>
      <c r="BI52" s="19">
        <v>0.88097201197409236</v>
      </c>
      <c r="BJ52" s="19">
        <v>0.91665142318595294</v>
      </c>
      <c r="BK52" s="19">
        <v>-0.68362219994926032</v>
      </c>
      <c r="BL52" s="19">
        <v>0.83039536441311845</v>
      </c>
      <c r="BM52" s="19">
        <v>0.91408520760325074</v>
      </c>
      <c r="BN52" s="19">
        <v>0.93205986340847424</v>
      </c>
      <c r="BO52" s="19">
        <v>1</v>
      </c>
      <c r="BP52" s="19"/>
      <c r="BQ52" s="19"/>
      <c r="BR52" s="19"/>
      <c r="BS52" s="19"/>
      <c r="BT52" s="19"/>
      <c r="BU52" s="19"/>
      <c r="BV52" s="19"/>
      <c r="BX52" s="18"/>
      <c r="CV52" s="19">
        <v>7</v>
      </c>
      <c r="CW52" s="19">
        <v>150.67093392660422</v>
      </c>
      <c r="CX52" s="19">
        <v>18.162399406729122</v>
      </c>
    </row>
    <row r="53" spans="2:143" ht="15" customHeight="1" x14ac:dyDescent="0.2">
      <c r="B53" s="9">
        <v>0.1</v>
      </c>
      <c r="C53" s="9">
        <v>0.05</v>
      </c>
      <c r="D53" s="10">
        <v>0.8</v>
      </c>
      <c r="E53" s="10">
        <v>1</v>
      </c>
      <c r="F53" s="10">
        <v>36674.550000000003</v>
      </c>
      <c r="G53" s="9">
        <v>0</v>
      </c>
      <c r="H53" s="9">
        <v>0</v>
      </c>
      <c r="I53" s="9">
        <v>1</v>
      </c>
      <c r="J53" s="9">
        <v>0</v>
      </c>
      <c r="K53" s="9">
        <v>40.5</v>
      </c>
      <c r="L53" s="9">
        <v>38.9</v>
      </c>
      <c r="M53" s="9">
        <v>47.2</v>
      </c>
      <c r="N53" s="9">
        <v>74361.240000000005</v>
      </c>
      <c r="O53" s="9">
        <v>1575.45</v>
      </c>
      <c r="P53" s="10">
        <v>110.26666666666667</v>
      </c>
      <c r="R53" s="1"/>
      <c r="S53" s="1"/>
      <c r="T53" s="1"/>
      <c r="U53" s="1"/>
      <c r="V53" s="1"/>
      <c r="W53" s="1"/>
      <c r="X53" s="1"/>
      <c r="Y53" s="1"/>
      <c r="Z53" s="1"/>
      <c r="AA53" s="1"/>
      <c r="AB53" s="1"/>
      <c r="AC53" s="1"/>
      <c r="AD53" s="1"/>
      <c r="AE53" s="1"/>
      <c r="AF53" s="1"/>
      <c r="AG53" s="1"/>
      <c r="AH53" s="1"/>
      <c r="AI53" s="1"/>
      <c r="AJ53" s="1"/>
      <c r="AK53" s="1"/>
      <c r="AL53" s="1"/>
      <c r="AN53" s="66"/>
      <c r="AO53" s="18">
        <f t="shared" si="36"/>
        <v>114.5</v>
      </c>
      <c r="AP53">
        <f t="shared" si="37"/>
        <v>0.2</v>
      </c>
      <c r="AQ53">
        <f t="shared" si="38"/>
        <v>0.44721359549995793</v>
      </c>
      <c r="AR53">
        <f t="shared" si="39"/>
        <v>4.0000000000000008E-2</v>
      </c>
      <c r="AS53">
        <f t="shared" si="40"/>
        <v>5</v>
      </c>
      <c r="AT53">
        <f t="shared" si="41"/>
        <v>-1.6094379124341003</v>
      </c>
      <c r="AU53">
        <f t="shared" si="42"/>
        <v>1.2214027581601699</v>
      </c>
      <c r="AV53">
        <f t="shared" si="43"/>
        <v>2.0000000000000004E-2</v>
      </c>
      <c r="AW53">
        <f t="shared" si="44"/>
        <v>0.16000000000000003</v>
      </c>
      <c r="AX53">
        <f t="shared" si="45"/>
        <v>0.2</v>
      </c>
      <c r="AY53">
        <f t="shared" si="46"/>
        <v>7334.9100000000008</v>
      </c>
      <c r="AZ53">
        <f t="shared" si="47"/>
        <v>8.1</v>
      </c>
      <c r="BA53">
        <f t="shared" si="48"/>
        <v>7.78</v>
      </c>
      <c r="BB53">
        <f t="shared" si="49"/>
        <v>9.4400000000000013</v>
      </c>
      <c r="BC53">
        <f t="shared" si="50"/>
        <v>14872.248000000001</v>
      </c>
      <c r="BD53">
        <f t="shared" si="51"/>
        <v>315.09000000000003</v>
      </c>
      <c r="BF53" s="19" t="s">
        <v>100</v>
      </c>
      <c r="BG53" s="19">
        <v>0.33187009215362678</v>
      </c>
      <c r="BH53" s="19">
        <v>0.97181369584352373</v>
      </c>
      <c r="BI53" s="19">
        <v>0.94540839260728016</v>
      </c>
      <c r="BJ53" s="19">
        <v>0.9765220460751296</v>
      </c>
      <c r="BK53" s="19">
        <v>-0.74410633221657796</v>
      </c>
      <c r="BL53" s="19">
        <v>0.89489414715196847</v>
      </c>
      <c r="BM53" s="19">
        <v>0.97689026783703536</v>
      </c>
      <c r="BN53" s="19">
        <v>0.97440844336107946</v>
      </c>
      <c r="BO53" s="19">
        <v>0.92935341523464665</v>
      </c>
      <c r="BP53" s="19">
        <v>1</v>
      </c>
      <c r="BQ53" s="19"/>
      <c r="BR53" s="19"/>
      <c r="BS53" s="19"/>
      <c r="BT53" s="19"/>
      <c r="BU53" s="19"/>
      <c r="BV53" s="19"/>
      <c r="BX53" s="18"/>
      <c r="CV53" s="19">
        <v>8</v>
      </c>
      <c r="CW53" s="19">
        <v>111.47016374318591</v>
      </c>
      <c r="CX53" s="19">
        <v>-1.2034970765192412</v>
      </c>
      <c r="CZ53" s="118" t="s">
        <v>131</v>
      </c>
      <c r="DA53" s="118"/>
      <c r="DB53" s="118"/>
      <c r="DC53" s="118"/>
      <c r="DD53" s="118"/>
      <c r="DU53" s="111" t="s">
        <v>131</v>
      </c>
      <c r="DV53" s="111"/>
      <c r="DW53" s="111"/>
      <c r="DX53" s="111"/>
      <c r="DY53" s="111"/>
    </row>
    <row r="54" spans="2:143" ht="15" customHeight="1" x14ac:dyDescent="0.2">
      <c r="B54" s="9">
        <v>0.1</v>
      </c>
      <c r="C54" s="9">
        <v>0.05</v>
      </c>
      <c r="D54" s="10">
        <v>0.8</v>
      </c>
      <c r="E54" s="10">
        <v>1</v>
      </c>
      <c r="F54" s="10">
        <v>32924.550000000003</v>
      </c>
      <c r="G54" s="9">
        <v>0</v>
      </c>
      <c r="H54" s="9">
        <v>0</v>
      </c>
      <c r="I54" s="9">
        <v>1</v>
      </c>
      <c r="J54" s="9">
        <v>0</v>
      </c>
      <c r="K54" s="9">
        <v>40.5</v>
      </c>
      <c r="L54" s="9">
        <v>38.9</v>
      </c>
      <c r="M54" s="9">
        <v>47.2</v>
      </c>
      <c r="N54" s="9">
        <v>74361.240000000005</v>
      </c>
      <c r="O54" s="9">
        <v>1575.45</v>
      </c>
      <c r="P54" s="10">
        <v>107.78333333333333</v>
      </c>
      <c r="R54" s="1"/>
      <c r="S54" s="1"/>
      <c r="T54" s="1"/>
      <c r="U54" s="1"/>
      <c r="V54" s="1"/>
      <c r="W54" s="1"/>
      <c r="X54" s="1"/>
      <c r="Y54" s="1"/>
      <c r="Z54" s="1"/>
      <c r="AA54" s="1"/>
      <c r="AB54" s="1"/>
      <c r="AC54" s="1"/>
      <c r="AD54" s="1"/>
      <c r="AE54" s="1"/>
      <c r="AF54" s="1"/>
      <c r="AG54" s="1"/>
      <c r="AH54" s="1"/>
      <c r="AI54" s="1"/>
      <c r="AJ54" s="1"/>
      <c r="AK54" s="1"/>
      <c r="AL54" s="1"/>
      <c r="AN54" s="66"/>
      <c r="AO54" s="18">
        <f t="shared" si="36"/>
        <v>81.583333333333329</v>
      </c>
      <c r="AP54">
        <f t="shared" si="37"/>
        <v>0.3</v>
      </c>
      <c r="AQ54">
        <f t="shared" si="38"/>
        <v>0.54772255750516607</v>
      </c>
      <c r="AR54">
        <f t="shared" si="39"/>
        <v>0.09</v>
      </c>
      <c r="AS54">
        <f t="shared" si="40"/>
        <v>3.3333333333333335</v>
      </c>
      <c r="AT54">
        <f t="shared" si="41"/>
        <v>-1.2039728043259361</v>
      </c>
      <c r="AU54">
        <f t="shared" si="42"/>
        <v>1.3498588075760032</v>
      </c>
      <c r="AV54">
        <f t="shared" si="43"/>
        <v>7.4999999999999997E-2</v>
      </c>
      <c r="AW54">
        <f t="shared" si="44"/>
        <v>0.36</v>
      </c>
      <c r="AX54">
        <f t="shared" si="45"/>
        <v>0.36</v>
      </c>
      <c r="AY54">
        <f t="shared" si="46"/>
        <v>10294.998000000001</v>
      </c>
      <c r="AZ54">
        <f t="shared" si="47"/>
        <v>30.57</v>
      </c>
      <c r="BA54">
        <f t="shared" si="48"/>
        <v>11.58</v>
      </c>
      <c r="BB54">
        <f t="shared" si="49"/>
        <v>3.75</v>
      </c>
      <c r="BC54">
        <f t="shared" si="50"/>
        <v>14750.025</v>
      </c>
      <c r="BD54">
        <f t="shared" si="51"/>
        <v>1180.002</v>
      </c>
      <c r="BF54" s="19" t="s">
        <v>101</v>
      </c>
      <c r="BG54" s="19">
        <v>0.25768545244141472</v>
      </c>
      <c r="BH54" s="19">
        <v>0.96796215871067093</v>
      </c>
      <c r="BI54" s="19">
        <v>0.95837430315168293</v>
      </c>
      <c r="BJ54" s="19">
        <v>0.94887114478235823</v>
      </c>
      <c r="BK54" s="19">
        <v>-0.80632238025278236</v>
      </c>
      <c r="BL54" s="19">
        <v>0.92629068285824834</v>
      </c>
      <c r="BM54" s="19">
        <v>0.96799224985625432</v>
      </c>
      <c r="BN54" s="19">
        <v>0.92752957950022896</v>
      </c>
      <c r="BO54" s="19">
        <v>0.92619903022769801</v>
      </c>
      <c r="BP54" s="19">
        <v>0.94949428452557272</v>
      </c>
      <c r="BQ54" s="19">
        <v>1</v>
      </c>
      <c r="BR54" s="19"/>
      <c r="BS54" s="19"/>
      <c r="BT54" s="19"/>
      <c r="BU54" s="19"/>
      <c r="BV54" s="19"/>
      <c r="BX54" s="18"/>
      <c r="CV54" s="19">
        <v>9</v>
      </c>
      <c r="CW54" s="19">
        <v>106.86811260552294</v>
      </c>
      <c r="CX54" s="19">
        <v>0.91522072781039299</v>
      </c>
    </row>
    <row r="55" spans="2:143" ht="15.75" customHeight="1" thickBot="1" x14ac:dyDescent="0.25">
      <c r="B55" s="9">
        <v>0.1</v>
      </c>
      <c r="C55" s="9">
        <v>0.2</v>
      </c>
      <c r="D55" s="10">
        <v>0.8</v>
      </c>
      <c r="E55" s="10">
        <v>1</v>
      </c>
      <c r="F55" s="10">
        <v>36674.550000000003</v>
      </c>
      <c r="G55" s="9">
        <v>0</v>
      </c>
      <c r="H55" s="9">
        <v>0</v>
      </c>
      <c r="I55" s="9">
        <v>1</v>
      </c>
      <c r="J55" s="9">
        <v>0</v>
      </c>
      <c r="K55" s="9">
        <v>40.5</v>
      </c>
      <c r="L55" s="9">
        <v>38.9</v>
      </c>
      <c r="M55" s="9">
        <v>47.2</v>
      </c>
      <c r="N55" s="9">
        <v>74361.240000000005</v>
      </c>
      <c r="O55" s="9">
        <v>1575.45</v>
      </c>
      <c r="P55" s="10">
        <v>114.5</v>
      </c>
      <c r="R55" s="1"/>
      <c r="S55" s="1"/>
      <c r="T55" s="1"/>
      <c r="U55" s="1"/>
      <c r="V55" s="1"/>
      <c r="W55" s="1"/>
      <c r="X55" s="1"/>
      <c r="Y55" s="1"/>
      <c r="Z55" s="1"/>
      <c r="AA55" s="1"/>
      <c r="AB55" s="1"/>
      <c r="AC55" s="1"/>
      <c r="AD55" s="1"/>
      <c r="AE55" s="1"/>
      <c r="AF55" s="1"/>
      <c r="AG55" s="1"/>
      <c r="AH55" s="1"/>
      <c r="AI55" s="1"/>
      <c r="AJ55" s="1"/>
      <c r="AK55" s="1"/>
      <c r="AL55" s="1"/>
      <c r="AN55" s="66"/>
      <c r="AO55" s="18">
        <f t="shared" si="36"/>
        <v>76.033333333333331</v>
      </c>
      <c r="AP55">
        <f t="shared" si="37"/>
        <v>0.15</v>
      </c>
      <c r="AQ55">
        <f t="shared" si="38"/>
        <v>0.3872983346207417</v>
      </c>
      <c r="AR55">
        <f t="shared" si="39"/>
        <v>2.2499999999999999E-2</v>
      </c>
      <c r="AS55">
        <f t="shared" si="40"/>
        <v>6.666666666666667</v>
      </c>
      <c r="AT55">
        <f t="shared" si="41"/>
        <v>-1.8971199848858813</v>
      </c>
      <c r="AU55">
        <f t="shared" si="42"/>
        <v>1.1618342427282831</v>
      </c>
      <c r="AV55">
        <f t="shared" si="43"/>
        <v>3.3000000000000002E-2</v>
      </c>
      <c r="AW55">
        <f t="shared" si="44"/>
        <v>0.12</v>
      </c>
      <c r="AX55">
        <f t="shared" si="45"/>
        <v>0.18</v>
      </c>
      <c r="AY55">
        <f t="shared" si="46"/>
        <v>4767</v>
      </c>
      <c r="AZ55">
        <f t="shared" si="47"/>
        <v>10.199999999999999</v>
      </c>
      <c r="BA55">
        <f t="shared" si="48"/>
        <v>6</v>
      </c>
      <c r="BB55">
        <f t="shared" si="49"/>
        <v>1.7999999999999998</v>
      </c>
      <c r="BC55">
        <f t="shared" si="50"/>
        <v>4896</v>
      </c>
      <c r="BD55">
        <f t="shared" si="51"/>
        <v>408</v>
      </c>
      <c r="BF55" s="19" t="s">
        <v>102</v>
      </c>
      <c r="BG55" s="19">
        <v>0.62387504865152366</v>
      </c>
      <c r="BH55" s="19">
        <v>0.79662086373304974</v>
      </c>
      <c r="BI55" s="19">
        <v>0.7997742654053932</v>
      </c>
      <c r="BJ55" s="19">
        <v>0.75074865106507938</v>
      </c>
      <c r="BK55" s="19">
        <v>-0.68222838872363867</v>
      </c>
      <c r="BL55" s="19">
        <v>0.78018261506060627</v>
      </c>
      <c r="BM55" s="19">
        <v>0.78974864151671387</v>
      </c>
      <c r="BN55" s="19">
        <v>0.75712614944860857</v>
      </c>
      <c r="BO55" s="19">
        <v>0.64679983237775363</v>
      </c>
      <c r="BP55" s="19">
        <v>0.74324858891342149</v>
      </c>
      <c r="BQ55" s="19">
        <v>0.66905007759481583</v>
      </c>
      <c r="BR55" s="19">
        <v>1</v>
      </c>
      <c r="BS55" s="19"/>
      <c r="BT55" s="19"/>
      <c r="BU55" s="19"/>
      <c r="BV55" s="19"/>
      <c r="BX55" s="18"/>
      <c r="CV55" s="19">
        <v>10</v>
      </c>
      <c r="CW55" s="19">
        <v>111.47016374318591</v>
      </c>
      <c r="CX55" s="19">
        <v>3.0298362568140931</v>
      </c>
      <c r="DF55" s="111" t="s">
        <v>132</v>
      </c>
      <c r="DG55" s="111"/>
      <c r="DH55" s="111"/>
      <c r="DI55" s="111"/>
      <c r="DJ55" s="111"/>
      <c r="DK55" s="111"/>
      <c r="DL55" s="111"/>
      <c r="DM55" s="111"/>
      <c r="DN55" s="111"/>
      <c r="DO55" s="111"/>
      <c r="DP55" s="111"/>
      <c r="DQ55" s="111"/>
      <c r="DR55" s="111"/>
      <c r="EA55" s="111" t="s">
        <v>132</v>
      </c>
      <c r="EB55" s="111"/>
      <c r="EC55" s="111"/>
      <c r="ED55" s="111"/>
      <c r="EE55" s="111"/>
      <c r="EF55" s="111"/>
      <c r="EG55" s="111"/>
      <c r="EH55" s="111"/>
      <c r="EI55" s="111"/>
      <c r="EJ55" s="111"/>
      <c r="EK55" s="111"/>
      <c r="EL55" s="111"/>
      <c r="EM55" s="111"/>
    </row>
    <row r="56" spans="2:143" ht="15" customHeight="1" thickBot="1" x14ac:dyDescent="0.25">
      <c r="B56" s="21">
        <v>0.25</v>
      </c>
      <c r="C56" s="21">
        <v>0.3</v>
      </c>
      <c r="D56" s="21">
        <v>1.2</v>
      </c>
      <c r="E56" s="21">
        <v>1.2</v>
      </c>
      <c r="F56" s="10">
        <v>34316.660000000003</v>
      </c>
      <c r="G56" s="9">
        <v>0</v>
      </c>
      <c r="H56" s="9">
        <v>1</v>
      </c>
      <c r="I56" s="9">
        <v>0</v>
      </c>
      <c r="J56" s="9">
        <v>0</v>
      </c>
      <c r="K56" s="9">
        <v>101.9</v>
      </c>
      <c r="L56" s="9">
        <v>38.6</v>
      </c>
      <c r="M56" s="9">
        <v>12.5</v>
      </c>
      <c r="N56" s="9">
        <v>49166.75</v>
      </c>
      <c r="O56" s="9">
        <v>3933.34</v>
      </c>
      <c r="P56" s="10">
        <v>81.583333333333329</v>
      </c>
      <c r="R56" s="1"/>
      <c r="S56" s="1"/>
      <c r="T56" s="1"/>
      <c r="U56" s="1"/>
      <c r="V56" s="1"/>
      <c r="W56" s="1"/>
      <c r="X56" s="1"/>
      <c r="Y56" s="1"/>
      <c r="Z56" s="1"/>
      <c r="AA56" s="1"/>
      <c r="AB56" s="1"/>
      <c r="AC56" s="1"/>
      <c r="AD56" s="1"/>
      <c r="AE56" s="1"/>
      <c r="AF56" s="1"/>
      <c r="AG56" s="1"/>
      <c r="AH56" s="1"/>
      <c r="AI56" s="1"/>
      <c r="AJ56" s="1"/>
      <c r="AK56" s="1"/>
      <c r="AL56" s="1"/>
      <c r="AN56" s="66"/>
      <c r="AO56" s="18">
        <f t="shared" si="36"/>
        <v>207.13333333333335</v>
      </c>
      <c r="AP56">
        <f t="shared" si="37"/>
        <v>0.3</v>
      </c>
      <c r="AQ56">
        <f t="shared" si="38"/>
        <v>0.54772255750516607</v>
      </c>
      <c r="AR56">
        <f t="shared" si="39"/>
        <v>0.09</v>
      </c>
      <c r="AS56">
        <f t="shared" si="40"/>
        <v>3.3333333333333335</v>
      </c>
      <c r="AT56">
        <f t="shared" si="41"/>
        <v>-1.2039728043259361</v>
      </c>
      <c r="AU56">
        <f t="shared" si="42"/>
        <v>1.3498588075760032</v>
      </c>
      <c r="AV56">
        <f t="shared" si="43"/>
        <v>7.4999999999999997E-2</v>
      </c>
      <c r="AW56">
        <f t="shared" si="44"/>
        <v>0.36</v>
      </c>
      <c r="AX56">
        <f t="shared" si="45"/>
        <v>0.3</v>
      </c>
      <c r="AY56">
        <f t="shared" si="46"/>
        <v>8987.9249999999993</v>
      </c>
      <c r="AZ56">
        <f t="shared" si="47"/>
        <v>21.45</v>
      </c>
      <c r="BA56">
        <f t="shared" si="48"/>
        <v>19.05</v>
      </c>
      <c r="BB56">
        <f t="shared" si="49"/>
        <v>18</v>
      </c>
      <c r="BC56">
        <f t="shared" si="50"/>
        <v>81724.5</v>
      </c>
      <c r="BD56">
        <f t="shared" si="51"/>
        <v>1362.075</v>
      </c>
      <c r="BF56" s="19" t="s">
        <v>103</v>
      </c>
      <c r="BG56" s="19">
        <v>0.53954545694097311</v>
      </c>
      <c r="BH56" s="19">
        <v>0.75662893416494059</v>
      </c>
      <c r="BI56" s="19">
        <v>0.75328297151736445</v>
      </c>
      <c r="BJ56" s="19">
        <v>0.71645526457693853</v>
      </c>
      <c r="BK56" s="19">
        <v>-0.61543315449745362</v>
      </c>
      <c r="BL56" s="19">
        <v>0.72591393480936151</v>
      </c>
      <c r="BM56" s="19">
        <v>0.75061124076521601</v>
      </c>
      <c r="BN56" s="19">
        <v>0.73434981097520768</v>
      </c>
      <c r="BO56" s="19">
        <v>0.5497859463788427</v>
      </c>
      <c r="BP56" s="19">
        <v>0.71813929868028659</v>
      </c>
      <c r="BQ56" s="19">
        <v>0.58988499732539257</v>
      </c>
      <c r="BR56" s="19">
        <v>0.81271904255318472</v>
      </c>
      <c r="BS56" s="19">
        <v>1</v>
      </c>
      <c r="BT56" s="19"/>
      <c r="BU56" s="19"/>
      <c r="BV56" s="19"/>
      <c r="BX56" s="18"/>
      <c r="CV56" s="19">
        <v>11</v>
      </c>
      <c r="CW56" s="19">
        <v>94.158891959763494</v>
      </c>
      <c r="CX56" s="19">
        <v>-12.575558626430166</v>
      </c>
      <c r="DF56" s="14" t="s">
        <v>118</v>
      </c>
      <c r="DG56" s="14" t="s">
        <v>133</v>
      </c>
      <c r="DH56" s="14" t="s">
        <v>134</v>
      </c>
      <c r="DJ56" t="s">
        <v>80</v>
      </c>
      <c r="DU56"/>
      <c r="DV56"/>
      <c r="DW56"/>
      <c r="EA56" s="14" t="s">
        <v>118</v>
      </c>
      <c r="EB56" s="14" t="s">
        <v>133</v>
      </c>
      <c r="EC56" s="14" t="s">
        <v>134</v>
      </c>
      <c r="EE56" t="s">
        <v>80</v>
      </c>
    </row>
    <row r="57" spans="2:143" ht="15" customHeight="1" thickBot="1" x14ac:dyDescent="0.25">
      <c r="B57" s="21">
        <v>0.22</v>
      </c>
      <c r="C57" s="21">
        <v>0.15</v>
      </c>
      <c r="D57" s="21">
        <v>0.8</v>
      </c>
      <c r="E57" s="21">
        <v>1.2</v>
      </c>
      <c r="F57" s="10">
        <v>31780</v>
      </c>
      <c r="G57" s="9">
        <v>0</v>
      </c>
      <c r="H57" s="9">
        <v>0</v>
      </c>
      <c r="I57" s="9">
        <v>0</v>
      </c>
      <c r="J57" s="9">
        <v>1</v>
      </c>
      <c r="K57" s="9">
        <v>68</v>
      </c>
      <c r="L57" s="9">
        <v>40</v>
      </c>
      <c r="M57" s="9">
        <v>12</v>
      </c>
      <c r="N57" s="9">
        <v>32640</v>
      </c>
      <c r="O57" s="9">
        <v>2720</v>
      </c>
      <c r="P57" s="10">
        <v>76.033333333333331</v>
      </c>
      <c r="R57" s="1"/>
      <c r="S57" s="1"/>
      <c r="T57" s="1"/>
      <c r="U57" s="1"/>
      <c r="V57" s="1"/>
      <c r="W57" s="1"/>
      <c r="X57" s="1"/>
      <c r="Y57" s="1"/>
      <c r="Z57" s="1"/>
      <c r="AA57" s="1"/>
      <c r="AB57" s="1"/>
      <c r="AC57" s="1"/>
      <c r="AD57" s="1"/>
      <c r="AE57" s="1"/>
      <c r="AF57" s="1"/>
      <c r="AG57" s="1"/>
      <c r="AH57" s="1"/>
      <c r="AI57" s="1"/>
      <c r="AJ57" s="1"/>
      <c r="AK57" s="1"/>
      <c r="AL57" s="1"/>
      <c r="AN57" s="66"/>
      <c r="AO57" s="18">
        <f t="shared" si="36"/>
        <v>49.466666666666661</v>
      </c>
      <c r="AP57">
        <f t="shared" si="37"/>
        <v>0.05</v>
      </c>
      <c r="AQ57">
        <f t="shared" si="38"/>
        <v>0.22360679774997896</v>
      </c>
      <c r="AR57">
        <f t="shared" si="39"/>
        <v>2.5000000000000005E-3</v>
      </c>
      <c r="AS57">
        <f t="shared" si="40"/>
        <v>20</v>
      </c>
      <c r="AT57">
        <f t="shared" si="41"/>
        <v>-2.9957322735539909</v>
      </c>
      <c r="AU57">
        <f t="shared" si="42"/>
        <v>1.0512710963760241</v>
      </c>
      <c r="AV57">
        <f t="shared" si="43"/>
        <v>1.4999999999999999E-2</v>
      </c>
      <c r="AW57">
        <f t="shared" si="44"/>
        <v>4.0000000000000008E-2</v>
      </c>
      <c r="AX57">
        <f t="shared" si="45"/>
        <v>4.0000000000000008E-2</v>
      </c>
      <c r="AY57">
        <f t="shared" si="46"/>
        <v>1540.1000000000001</v>
      </c>
      <c r="AZ57">
        <f t="shared" si="47"/>
        <v>4.9000000000000004</v>
      </c>
      <c r="BA57">
        <f t="shared" si="48"/>
        <v>3.8000000000000003</v>
      </c>
      <c r="BB57">
        <f t="shared" si="49"/>
        <v>0.5</v>
      </c>
      <c r="BC57">
        <f t="shared" si="50"/>
        <v>3724</v>
      </c>
      <c r="BD57">
        <f t="shared" si="51"/>
        <v>372.40000000000003</v>
      </c>
      <c r="BF57" s="19" t="s">
        <v>104</v>
      </c>
      <c r="BG57" s="19">
        <v>0.42241137038429982</v>
      </c>
      <c r="BH57" s="19">
        <v>0.77140243910546691</v>
      </c>
      <c r="BI57" s="19">
        <v>0.72325022484861534</v>
      </c>
      <c r="BJ57" s="19">
        <v>0.82051267538353445</v>
      </c>
      <c r="BK57" s="19">
        <v>-0.49849137675368277</v>
      </c>
      <c r="BL57" s="19">
        <v>0.65621838851577752</v>
      </c>
      <c r="BM57" s="19">
        <v>0.78525260919107542</v>
      </c>
      <c r="BN57" s="19">
        <v>0.80286820169623641</v>
      </c>
      <c r="BO57" s="19">
        <v>0.84788024764685765</v>
      </c>
      <c r="BP57" s="19">
        <v>0.7925869979936111</v>
      </c>
      <c r="BQ57" s="19">
        <v>0.79745106690780609</v>
      </c>
      <c r="BR57" s="19">
        <v>0.46915648777190733</v>
      </c>
      <c r="BS57" s="19">
        <v>0.41404809314869362</v>
      </c>
      <c r="BT57" s="19">
        <v>1</v>
      </c>
      <c r="BU57" s="19"/>
      <c r="BV57" s="19"/>
      <c r="BX57" s="18"/>
      <c r="CV57" s="19">
        <v>12</v>
      </c>
      <c r="CW57" s="19">
        <v>83.132896070567355</v>
      </c>
      <c r="CX57" s="19">
        <v>-7.0995627372340238</v>
      </c>
      <c r="DF57" s="19">
        <v>-21.932030318800656</v>
      </c>
      <c r="DG57">
        <f>AVERAGE(DF57:DF58)</f>
        <v>-21.715363652133988</v>
      </c>
      <c r="DH57">
        <f>VAR(DF57:DF58)</f>
        <v>9.3888888888890534E-2</v>
      </c>
      <c r="DU57"/>
      <c r="DV57"/>
      <c r="DW57"/>
      <c r="EA57" s="19">
        <v>-17.439900000000002</v>
      </c>
      <c r="EB57">
        <f>AVERAGE(EA57:EA58)</f>
        <v>-17.22325</v>
      </c>
      <c r="EC57">
        <f>VAR(EA57:EA58)</f>
        <v>9.3874445000001167E-2</v>
      </c>
      <c r="EE57" s="43" t="s">
        <v>81</v>
      </c>
      <c r="EF57" s="43"/>
    </row>
    <row r="58" spans="2:143" ht="15" customHeight="1" x14ac:dyDescent="0.2">
      <c r="B58" s="21">
        <v>0.25</v>
      </c>
      <c r="C58" s="21">
        <v>0.3</v>
      </c>
      <c r="D58" s="21">
        <v>1.2</v>
      </c>
      <c r="E58" s="10">
        <v>1</v>
      </c>
      <c r="F58" s="21">
        <v>29959.75</v>
      </c>
      <c r="G58" s="9">
        <v>0</v>
      </c>
      <c r="H58" s="9">
        <v>1</v>
      </c>
      <c r="I58" s="9">
        <v>0</v>
      </c>
      <c r="J58" s="9">
        <v>0</v>
      </c>
      <c r="K58" s="9">
        <v>71.5</v>
      </c>
      <c r="L58" s="9">
        <v>63.5</v>
      </c>
      <c r="M58" s="9">
        <v>60</v>
      </c>
      <c r="N58" s="9">
        <v>272415</v>
      </c>
      <c r="O58" s="9">
        <v>4540.25</v>
      </c>
      <c r="P58" s="10">
        <v>207.13333333333335</v>
      </c>
      <c r="R58" s="1"/>
      <c r="S58" s="1"/>
      <c r="T58" s="1"/>
      <c r="U58" s="1"/>
      <c r="V58" s="1"/>
      <c r="W58" s="1"/>
      <c r="X58" s="1"/>
      <c r="Y58" s="1"/>
      <c r="Z58" s="1"/>
      <c r="AA58" s="1"/>
      <c r="AB58" s="1"/>
      <c r="AC58" s="1"/>
      <c r="AD58" s="1"/>
      <c r="AE58" s="1"/>
      <c r="AF58" s="1"/>
      <c r="AG58" s="1"/>
      <c r="AH58" s="1"/>
      <c r="AI58" s="1"/>
      <c r="AJ58" s="1"/>
      <c r="AK58" s="1"/>
      <c r="AL58" s="1"/>
      <c r="AN58" s="66"/>
      <c r="AO58" s="18">
        <f t="shared" si="36"/>
        <v>66.38333333333334</v>
      </c>
      <c r="AP58">
        <f t="shared" si="37"/>
        <v>0.05</v>
      </c>
      <c r="AQ58">
        <f t="shared" si="38"/>
        <v>0.22360679774997896</v>
      </c>
      <c r="AR58">
        <f t="shared" si="39"/>
        <v>2.5000000000000005E-3</v>
      </c>
      <c r="AS58">
        <f t="shared" si="40"/>
        <v>20</v>
      </c>
      <c r="AT58">
        <f t="shared" si="41"/>
        <v>-2.9957322735539909</v>
      </c>
      <c r="AU58">
        <f t="shared" si="42"/>
        <v>1.0512710963760241</v>
      </c>
      <c r="AV58">
        <f t="shared" si="43"/>
        <v>7.4999999999999997E-3</v>
      </c>
      <c r="AW58">
        <f t="shared" si="44"/>
        <v>4.0000000000000008E-2</v>
      </c>
      <c r="AX58">
        <f t="shared" si="45"/>
        <v>0.05</v>
      </c>
      <c r="AY58">
        <f t="shared" si="46"/>
        <v>1800.6855</v>
      </c>
      <c r="AZ58">
        <f t="shared" si="47"/>
        <v>2.3149999999999999</v>
      </c>
      <c r="BA58">
        <f t="shared" si="48"/>
        <v>2.415</v>
      </c>
      <c r="BB58">
        <f t="shared" si="49"/>
        <v>1.33</v>
      </c>
      <c r="BC58">
        <f t="shared" si="50"/>
        <v>2974.2656999999999</v>
      </c>
      <c r="BD58">
        <f t="shared" si="51"/>
        <v>111.81449999999998</v>
      </c>
      <c r="BF58" s="19" t="s">
        <v>105</v>
      </c>
      <c r="BG58" s="22">
        <v>0.76872621997848745</v>
      </c>
      <c r="BH58" s="19">
        <v>0.64683588401594339</v>
      </c>
      <c r="BI58" s="19">
        <v>0.62223307208429246</v>
      </c>
      <c r="BJ58" s="19">
        <v>0.64586111809630942</v>
      </c>
      <c r="BK58" s="19">
        <v>-0.44647912633129633</v>
      </c>
      <c r="BL58" s="19">
        <v>0.57611397203749115</v>
      </c>
      <c r="BM58" s="19">
        <v>0.64883044604189111</v>
      </c>
      <c r="BN58" s="19">
        <v>0.6526076397044227</v>
      </c>
      <c r="BO58" s="19">
        <v>0.54247990415347114</v>
      </c>
      <c r="BP58" s="19">
        <v>0.61749372516018908</v>
      </c>
      <c r="BQ58" s="19">
        <v>0.51520165945816443</v>
      </c>
      <c r="BR58" s="19">
        <v>0.78747424011266487</v>
      </c>
      <c r="BS58" s="19">
        <v>0.73870783809394303</v>
      </c>
      <c r="BT58" s="19">
        <v>0.64815219282673509</v>
      </c>
      <c r="BU58" s="19">
        <v>1</v>
      </c>
      <c r="BV58" s="19"/>
      <c r="CV58" s="19">
        <v>13</v>
      </c>
      <c r="CW58" s="19">
        <v>195.31211700049954</v>
      </c>
      <c r="CX58" s="19">
        <v>11.821216332833814</v>
      </c>
      <c r="DF58" s="19">
        <v>-21.498696985467319</v>
      </c>
      <c r="DG58">
        <f>AVERAGE(DF59:DF60)</f>
        <v>-1.0403636521339905</v>
      </c>
      <c r="DH58">
        <f>VAR(DF59:DF60)</f>
        <v>53.561249999999937</v>
      </c>
      <c r="DJ58" s="43" t="s">
        <v>81</v>
      </c>
      <c r="DK58" s="43"/>
      <c r="DU58"/>
      <c r="DV58"/>
      <c r="DW58"/>
      <c r="EA58" s="19">
        <v>-17.006599999999999</v>
      </c>
      <c r="EB58">
        <f>AVERAGE(EA59:EA60)</f>
        <v>3.4517999999999995</v>
      </c>
      <c r="EC58">
        <f>VAR(EA59:EA60)</f>
        <v>53.561249999999994</v>
      </c>
      <c r="EE58" s="19" t="s">
        <v>83</v>
      </c>
      <c r="EF58" s="19">
        <v>0.23291719047358386</v>
      </c>
    </row>
    <row r="59" spans="2:143" ht="15" customHeight="1" thickBot="1" x14ac:dyDescent="0.25">
      <c r="B59" s="21">
        <v>0.3</v>
      </c>
      <c r="C59" s="21">
        <v>0.05</v>
      </c>
      <c r="D59" s="21">
        <v>0.8</v>
      </c>
      <c r="E59" s="21">
        <v>0.8</v>
      </c>
      <c r="F59" s="21">
        <v>30802</v>
      </c>
      <c r="G59" s="9">
        <v>0</v>
      </c>
      <c r="H59" s="9">
        <v>0</v>
      </c>
      <c r="I59" s="9">
        <v>1</v>
      </c>
      <c r="J59" s="9">
        <v>0</v>
      </c>
      <c r="K59" s="9">
        <v>98</v>
      </c>
      <c r="L59" s="9">
        <v>76</v>
      </c>
      <c r="M59" s="9">
        <v>10</v>
      </c>
      <c r="N59" s="9">
        <v>74480</v>
      </c>
      <c r="O59" s="9">
        <v>7448</v>
      </c>
      <c r="P59" s="10">
        <v>49.466666666666661</v>
      </c>
      <c r="R59" s="1"/>
      <c r="S59" s="1"/>
      <c r="T59" s="1"/>
      <c r="U59" s="1"/>
      <c r="V59" s="1"/>
      <c r="W59" s="1"/>
      <c r="X59" s="1"/>
      <c r="Y59" s="1"/>
      <c r="Z59" s="1"/>
      <c r="AA59" s="1"/>
      <c r="AB59" s="1"/>
      <c r="AC59" s="1"/>
      <c r="AD59" s="1"/>
      <c r="AE59" s="1"/>
      <c r="AF59" s="1"/>
      <c r="AG59" s="1"/>
      <c r="AH59" s="1"/>
      <c r="AI59" s="1"/>
      <c r="AJ59" s="1"/>
      <c r="AK59" s="1"/>
      <c r="AL59" s="1"/>
      <c r="AN59" s="66"/>
      <c r="AO59" s="18">
        <f t="shared" si="36"/>
        <v>50.1</v>
      </c>
      <c r="AP59">
        <f t="shared" si="37"/>
        <v>0.05</v>
      </c>
      <c r="AQ59">
        <f t="shared" si="38"/>
        <v>0.22360679774997896</v>
      </c>
      <c r="AR59">
        <f t="shared" si="39"/>
        <v>2.5000000000000005E-3</v>
      </c>
      <c r="AS59">
        <f t="shared" si="40"/>
        <v>20</v>
      </c>
      <c r="AT59">
        <f t="shared" si="41"/>
        <v>-2.9957322735539909</v>
      </c>
      <c r="AU59">
        <f t="shared" si="42"/>
        <v>1.0512710963760241</v>
      </c>
      <c r="AV59">
        <f t="shared" si="43"/>
        <v>7.4999999999999997E-3</v>
      </c>
      <c r="AW59">
        <f t="shared" si="44"/>
        <v>4.0000000000000008E-2</v>
      </c>
      <c r="AX59">
        <f t="shared" si="45"/>
        <v>0.05</v>
      </c>
      <c r="AY59">
        <f t="shared" si="46"/>
        <v>1470.3400000000001</v>
      </c>
      <c r="AZ59">
        <f t="shared" si="47"/>
        <v>4.7600000000000007</v>
      </c>
      <c r="BA59">
        <f t="shared" si="48"/>
        <v>2.6750000000000003</v>
      </c>
      <c r="BB59">
        <f t="shared" si="49"/>
        <v>0.77</v>
      </c>
      <c r="BC59">
        <f t="shared" si="50"/>
        <v>3921.7640000000001</v>
      </c>
      <c r="BD59">
        <f t="shared" si="51"/>
        <v>254.66</v>
      </c>
      <c r="BF59" s="24" t="s">
        <v>106</v>
      </c>
      <c r="BG59" s="24">
        <v>0.63337559583790892</v>
      </c>
      <c r="BH59" s="24">
        <v>0.61201946409798469</v>
      </c>
      <c r="BI59" s="24">
        <v>0.6136235824042322</v>
      </c>
      <c r="BJ59" s="24">
        <v>0.56625883740184868</v>
      </c>
      <c r="BK59" s="24">
        <v>-0.50292721096471849</v>
      </c>
      <c r="BL59" s="24">
        <v>0.59364490043773377</v>
      </c>
      <c r="BM59" s="24">
        <v>0.6040896859302568</v>
      </c>
      <c r="BN59" s="24">
        <v>0.58717949106065592</v>
      </c>
      <c r="BO59" s="24">
        <v>0.386429147136229</v>
      </c>
      <c r="BP59" s="24">
        <v>0.56434340894393842</v>
      </c>
      <c r="BQ59" s="24">
        <v>0.41362306539042126</v>
      </c>
      <c r="BR59" s="24">
        <v>0.86893355886776646</v>
      </c>
      <c r="BS59" s="24">
        <v>0.93830937995477159</v>
      </c>
      <c r="BT59" s="24">
        <v>0.2715613594226014</v>
      </c>
      <c r="BU59" s="24">
        <v>0.8041751398273298</v>
      </c>
      <c r="BV59" s="24">
        <v>1</v>
      </c>
      <c r="CD59" s="47"/>
      <c r="CV59" s="19">
        <v>14</v>
      </c>
      <c r="CW59" s="19">
        <v>104.3110961127805</v>
      </c>
      <c r="CX59" s="19">
        <v>-54.844429446113843</v>
      </c>
      <c r="DF59" s="19">
        <v>-6.2153636521339877</v>
      </c>
      <c r="DG59">
        <f>AVERAGE(DF61:DF62)</f>
        <v>15.95923054719772</v>
      </c>
      <c r="DH59">
        <f>VAR(DF61:DF62)</f>
        <v>754.26002372916935</v>
      </c>
      <c r="DJ59" s="19" t="s">
        <v>83</v>
      </c>
      <c r="DK59" s="19">
        <v>0.14867091927121623</v>
      </c>
      <c r="DU59"/>
      <c r="DV59"/>
      <c r="DW59"/>
      <c r="EA59" s="19">
        <v>-1.7232000000000001</v>
      </c>
      <c r="EB59">
        <f>AVERAGE(EA61:EA62)</f>
        <v>4.2591499999999991</v>
      </c>
      <c r="EC59">
        <f>VAR(EA61:EA62)</f>
        <v>341.04100944499999</v>
      </c>
      <c r="EE59" s="19" t="s">
        <v>86</v>
      </c>
      <c r="EF59" s="19">
        <v>5.4250417618107741E-2</v>
      </c>
    </row>
    <row r="60" spans="2:143" ht="15" customHeight="1" x14ac:dyDescent="0.2">
      <c r="B60" s="21">
        <v>0.15</v>
      </c>
      <c r="C60" s="21">
        <v>0.05</v>
      </c>
      <c r="D60" s="21">
        <v>0.8</v>
      </c>
      <c r="E60" s="10">
        <v>1</v>
      </c>
      <c r="F60" s="21">
        <v>36013.71</v>
      </c>
      <c r="G60" s="9">
        <v>0</v>
      </c>
      <c r="H60" s="9">
        <v>0</v>
      </c>
      <c r="I60" s="9">
        <v>1</v>
      </c>
      <c r="J60" s="9">
        <v>0</v>
      </c>
      <c r="K60" s="9">
        <v>46.3</v>
      </c>
      <c r="L60" s="9">
        <v>48.3</v>
      </c>
      <c r="M60" s="9">
        <v>26.6</v>
      </c>
      <c r="N60" s="9">
        <v>59485.313999999991</v>
      </c>
      <c r="O60" s="9">
        <v>2236.2899999999995</v>
      </c>
      <c r="P60" s="10">
        <v>66.38333333333334</v>
      </c>
      <c r="R60" s="1"/>
      <c r="S60" s="1"/>
      <c r="T60" s="1"/>
      <c r="U60" s="1"/>
      <c r="V60" s="1"/>
      <c r="W60" s="1"/>
      <c r="X60" s="1"/>
      <c r="Y60" s="1"/>
      <c r="Z60" s="1"/>
      <c r="AA60" s="1"/>
      <c r="AB60" s="1"/>
      <c r="AC60" s="1"/>
      <c r="AD60" s="1"/>
      <c r="AE60" s="1"/>
      <c r="AF60" s="1"/>
      <c r="AG60" s="1"/>
      <c r="AH60" s="1"/>
      <c r="AI60" s="1"/>
      <c r="AJ60" s="1"/>
      <c r="AK60" s="1"/>
      <c r="AL60" s="1"/>
      <c r="AN60" s="66"/>
      <c r="AO60" s="18">
        <f t="shared" si="36"/>
        <v>278.8</v>
      </c>
      <c r="AP60">
        <f t="shared" si="37"/>
        <v>0.3</v>
      </c>
      <c r="AQ60">
        <f t="shared" si="38"/>
        <v>0.54772255750516607</v>
      </c>
      <c r="AR60">
        <f t="shared" si="39"/>
        <v>0.09</v>
      </c>
      <c r="AS60">
        <f t="shared" si="40"/>
        <v>3.3333333333333335</v>
      </c>
      <c r="AT60">
        <f t="shared" si="41"/>
        <v>-1.2039728043259361</v>
      </c>
      <c r="AU60">
        <f t="shared" si="42"/>
        <v>1.3498588075760032</v>
      </c>
      <c r="AV60">
        <f t="shared" si="43"/>
        <v>7.4999999999999997E-2</v>
      </c>
      <c r="AW60">
        <f t="shared" si="44"/>
        <v>0.24</v>
      </c>
      <c r="AX60">
        <f t="shared" si="45"/>
        <v>0.36</v>
      </c>
      <c r="AY60">
        <f t="shared" si="46"/>
        <v>7473</v>
      </c>
      <c r="AZ60">
        <f t="shared" si="47"/>
        <v>43.5</v>
      </c>
      <c r="BA60">
        <f t="shared" si="48"/>
        <v>27.599999999999998</v>
      </c>
      <c r="BB60">
        <f t="shared" si="49"/>
        <v>13.5</v>
      </c>
      <c r="BC60">
        <f t="shared" si="50"/>
        <v>180090</v>
      </c>
      <c r="BD60">
        <f t="shared" si="51"/>
        <v>4002</v>
      </c>
      <c r="CD60" s="47"/>
      <c r="CV60" s="19">
        <v>15</v>
      </c>
      <c r="CW60" s="19">
        <v>101.78399887270437</v>
      </c>
      <c r="CX60" s="19">
        <v>-35.400665539371033</v>
      </c>
      <c r="DF60" s="19">
        <v>4.1346363478660066</v>
      </c>
      <c r="DG60">
        <f>AVERAGE(DF63:DF64)</f>
        <v>8.4794511651049405</v>
      </c>
      <c r="DH60">
        <f>VAR(DF63:DF64)</f>
        <v>187.51897329994569</v>
      </c>
      <c r="DJ60" s="19" t="s">
        <v>86</v>
      </c>
      <c r="DK60" s="19">
        <v>2.2103042236948492E-2</v>
      </c>
      <c r="DU60"/>
      <c r="DV60"/>
      <c r="DW60"/>
      <c r="EA60" s="19">
        <v>8.6267999999999994</v>
      </c>
      <c r="EB60">
        <f>AVERAGE(EA63:EA64)</f>
        <v>3.0382499999999997</v>
      </c>
      <c r="EC60">
        <f>VAR(EA63:EA64)</f>
        <v>17.257225005000006</v>
      </c>
      <c r="EE60" s="19" t="s">
        <v>87</v>
      </c>
      <c r="EF60" s="19">
        <v>-8.7995545406850759E-3</v>
      </c>
    </row>
    <row r="61" spans="2:143" ht="15" customHeight="1" x14ac:dyDescent="0.2">
      <c r="B61" s="21">
        <v>0.15</v>
      </c>
      <c r="C61" s="21">
        <v>0.05</v>
      </c>
      <c r="D61" s="21">
        <v>0.8</v>
      </c>
      <c r="E61" s="10">
        <v>1</v>
      </c>
      <c r="F61" s="21">
        <v>29406.799999999999</v>
      </c>
      <c r="G61" s="9">
        <v>0</v>
      </c>
      <c r="H61" s="9">
        <v>0</v>
      </c>
      <c r="I61" s="9">
        <v>1</v>
      </c>
      <c r="J61" s="9">
        <v>0</v>
      </c>
      <c r="K61" s="9">
        <v>95.2</v>
      </c>
      <c r="L61" s="9">
        <v>53.5</v>
      </c>
      <c r="M61" s="9">
        <v>15.4</v>
      </c>
      <c r="N61" s="9">
        <v>78435.28</v>
      </c>
      <c r="O61" s="9">
        <v>5093.2</v>
      </c>
      <c r="P61" s="10">
        <v>50.1</v>
      </c>
      <c r="R61" s="1"/>
      <c r="S61" s="1"/>
      <c r="T61" s="1"/>
      <c r="U61" s="1"/>
      <c r="V61" s="1"/>
      <c r="W61" s="1"/>
      <c r="X61" s="1"/>
      <c r="Y61" s="1"/>
      <c r="Z61" s="1"/>
      <c r="AA61" s="1"/>
      <c r="AB61" s="1"/>
      <c r="AC61" s="1"/>
      <c r="AD61" s="1"/>
      <c r="AE61" s="1"/>
      <c r="AF61" s="1"/>
      <c r="AG61" s="1"/>
      <c r="AH61" s="1"/>
      <c r="AI61" s="1"/>
      <c r="AJ61" s="1"/>
      <c r="AK61" s="1"/>
      <c r="AL61" s="1"/>
      <c r="AN61" s="66"/>
      <c r="AO61" s="18">
        <f t="shared" si="36"/>
        <v>45.233333333333334</v>
      </c>
      <c r="AP61">
        <f t="shared" si="37"/>
        <v>0.3</v>
      </c>
      <c r="AQ61">
        <f t="shared" si="38"/>
        <v>0.54772255750516607</v>
      </c>
      <c r="AR61">
        <f t="shared" si="39"/>
        <v>0.09</v>
      </c>
      <c r="AS61">
        <f t="shared" si="40"/>
        <v>3.3333333333333335</v>
      </c>
      <c r="AT61">
        <f t="shared" si="41"/>
        <v>-1.2039728043259361</v>
      </c>
      <c r="AU61">
        <f t="shared" si="42"/>
        <v>1.3498588075760032</v>
      </c>
      <c r="AV61">
        <f t="shared" si="43"/>
        <v>7.4999999999999997E-2</v>
      </c>
      <c r="AW61">
        <f t="shared" si="44"/>
        <v>0.24</v>
      </c>
      <c r="AX61">
        <f t="shared" si="45"/>
        <v>0.36</v>
      </c>
      <c r="AY61">
        <f t="shared" si="46"/>
        <v>9820.7999999999993</v>
      </c>
      <c r="AZ61">
        <f t="shared" si="47"/>
        <v>12.6</v>
      </c>
      <c r="BA61">
        <f t="shared" si="48"/>
        <v>12.6</v>
      </c>
      <c r="BB61">
        <f t="shared" si="49"/>
        <v>6</v>
      </c>
      <c r="BC61">
        <f t="shared" si="50"/>
        <v>10584</v>
      </c>
      <c r="BD61">
        <f t="shared" si="51"/>
        <v>529.19999999999993</v>
      </c>
      <c r="BI61" s="67" t="s">
        <v>139</v>
      </c>
      <c r="BJ61" s="67"/>
      <c r="BK61" s="67"/>
      <c r="BL61" s="67"/>
      <c r="BM61" s="67"/>
      <c r="BN61" s="67"/>
      <c r="BO61" s="67"/>
      <c r="BP61" s="67"/>
      <c r="BQ61" s="67"/>
      <c r="BR61" s="67"/>
      <c r="BS61" s="67"/>
      <c r="CD61" s="48"/>
      <c r="CE61" s="48"/>
      <c r="CF61" s="48"/>
      <c r="CH61" s="48"/>
      <c r="CI61" s="48"/>
      <c r="CJ61" s="48"/>
      <c r="CK61" s="48"/>
      <c r="CL61" s="48"/>
      <c r="CM61" s="48"/>
      <c r="CN61" s="82" t="s">
        <v>140</v>
      </c>
      <c r="CO61" s="82"/>
      <c r="CP61" s="82"/>
      <c r="CQ61" s="82"/>
      <c r="CR61" s="82"/>
      <c r="CS61" s="82"/>
      <c r="CT61" s="48"/>
      <c r="CV61" s="19">
        <v>16</v>
      </c>
      <c r="CW61" s="19">
        <v>104.51704036169752</v>
      </c>
      <c r="CX61" s="19">
        <v>-54.417040361697524</v>
      </c>
      <c r="DF61" s="19">
        <v>-3.460604979000351</v>
      </c>
      <c r="DG61">
        <f>AVERAGE(DF65:DF66)</f>
        <v>1.972528492312243</v>
      </c>
      <c r="DH61">
        <f>VAR(DF65:DF66)</f>
        <v>2.2357994177517995</v>
      </c>
      <c r="DJ61" s="19" t="s">
        <v>87</v>
      </c>
      <c r="DK61" s="19">
        <v>-4.3090088280588273E-2</v>
      </c>
      <c r="DU61"/>
      <c r="DV61"/>
      <c r="DW61"/>
      <c r="EA61" s="19">
        <v>-8.7992000000000008</v>
      </c>
      <c r="EB61">
        <f>AVERAGE(EA65:EA66)</f>
        <v>6.8506999999999998</v>
      </c>
      <c r="EC61">
        <f>VAR(EA65:EA66)</f>
        <v>22.556357779999999</v>
      </c>
      <c r="EE61" s="19" t="s">
        <v>88</v>
      </c>
      <c r="EF61" s="19">
        <v>700.00130235591735</v>
      </c>
    </row>
    <row r="62" spans="2:143" ht="15" customHeight="1" thickBot="1" x14ac:dyDescent="0.25">
      <c r="B62" s="9">
        <v>0.25</v>
      </c>
      <c r="C62" s="9">
        <v>0.3</v>
      </c>
      <c r="D62" s="10">
        <v>0.8</v>
      </c>
      <c r="E62" s="10">
        <v>1.2</v>
      </c>
      <c r="F62" s="23">
        <v>24910</v>
      </c>
      <c r="G62" s="9">
        <v>0</v>
      </c>
      <c r="H62" s="9">
        <v>1</v>
      </c>
      <c r="I62" s="9">
        <v>0</v>
      </c>
      <c r="J62" s="9">
        <v>0</v>
      </c>
      <c r="K62" s="9">
        <v>145</v>
      </c>
      <c r="L62" s="9">
        <v>92</v>
      </c>
      <c r="M62" s="9">
        <v>45</v>
      </c>
      <c r="N62" s="9">
        <v>600300</v>
      </c>
      <c r="O62" s="9">
        <v>13340</v>
      </c>
      <c r="P62" s="10">
        <v>278.8</v>
      </c>
      <c r="R62" s="1"/>
      <c r="S62" s="1"/>
      <c r="T62" s="1"/>
      <c r="U62" s="1"/>
      <c r="V62" s="1"/>
      <c r="W62" s="1"/>
      <c r="X62" s="1"/>
      <c r="Y62" s="1"/>
      <c r="Z62" s="1"/>
      <c r="AA62" s="1"/>
      <c r="AB62" s="1"/>
      <c r="AC62" s="1"/>
      <c r="AD62" s="1"/>
      <c r="AE62" s="1"/>
      <c r="AF62" s="1"/>
      <c r="AG62" s="1"/>
      <c r="AH62" s="1"/>
      <c r="AI62" s="1"/>
      <c r="AJ62" s="1"/>
      <c r="AK62" s="1"/>
      <c r="AL62" s="1"/>
      <c r="AN62" s="66"/>
      <c r="AO62" s="18">
        <f t="shared" si="36"/>
        <v>102.65</v>
      </c>
      <c r="AP62">
        <f t="shared" si="37"/>
        <v>0.3</v>
      </c>
      <c r="AQ62">
        <f t="shared" si="38"/>
        <v>0.54772255750516607</v>
      </c>
      <c r="AR62">
        <f t="shared" si="39"/>
        <v>0.09</v>
      </c>
      <c r="AS62">
        <f t="shared" si="40"/>
        <v>3.3333333333333335</v>
      </c>
      <c r="AT62">
        <f t="shared" si="41"/>
        <v>-1.2039728043259361</v>
      </c>
      <c r="AU62">
        <f t="shared" si="42"/>
        <v>1.3498588075760032</v>
      </c>
      <c r="AV62">
        <f t="shared" si="43"/>
        <v>7.4999999999999997E-2</v>
      </c>
      <c r="AW62">
        <f t="shared" si="44"/>
        <v>0.24</v>
      </c>
      <c r="AX62">
        <f t="shared" si="45"/>
        <v>0.36</v>
      </c>
      <c r="AY62">
        <f t="shared" si="46"/>
        <v>9765</v>
      </c>
      <c r="AZ62">
        <f t="shared" si="47"/>
        <v>15</v>
      </c>
      <c r="BA62">
        <f t="shared" si="48"/>
        <v>11.7</v>
      </c>
      <c r="BB62">
        <f t="shared" si="49"/>
        <v>13.29</v>
      </c>
      <c r="BC62">
        <f t="shared" si="50"/>
        <v>25915.5</v>
      </c>
      <c r="BD62">
        <f t="shared" si="51"/>
        <v>585</v>
      </c>
      <c r="BX62" s="82" t="s">
        <v>142</v>
      </c>
      <c r="BY62" s="82"/>
      <c r="BZ62" s="82"/>
      <c r="CA62" s="82"/>
      <c r="CB62" s="82"/>
      <c r="CC62" s="82"/>
      <c r="CD62" s="48"/>
      <c r="CE62" s="82" t="s">
        <v>143</v>
      </c>
      <c r="CF62" s="82"/>
      <c r="CG62" s="82"/>
      <c r="CH62" s="82"/>
      <c r="CI62" s="82"/>
      <c r="CJ62" s="82"/>
      <c r="CK62" s="82"/>
      <c r="CL62" s="82"/>
      <c r="CN62" s="82"/>
      <c r="CO62" s="82"/>
      <c r="CP62" s="82"/>
      <c r="CQ62" s="82"/>
      <c r="CR62" s="82"/>
      <c r="CS62" s="82"/>
      <c r="CT62" s="47"/>
      <c r="CU62" s="47"/>
      <c r="CV62" s="19">
        <v>17</v>
      </c>
      <c r="CW62" s="19">
        <v>284.47285291667896</v>
      </c>
      <c r="CX62" s="19">
        <v>-5.6728529166789485</v>
      </c>
      <c r="DF62" s="19">
        <v>35.379066073395791</v>
      </c>
      <c r="DG62">
        <f>AVERAGE(DF67:DF68)</f>
        <v>-9.8375606818320946</v>
      </c>
      <c r="DH62">
        <f>VAR(DF67:DF68)</f>
        <v>14.993265489246511</v>
      </c>
      <c r="DJ62" s="19" t="s">
        <v>88</v>
      </c>
      <c r="DK62" s="19">
        <v>591.36027225734347</v>
      </c>
      <c r="DU62"/>
      <c r="DV62"/>
      <c r="DW62"/>
      <c r="EA62" s="19">
        <v>17.317499999999999</v>
      </c>
      <c r="EB62">
        <f>AVERAGE(EA67:EA68)</f>
        <v>-9.1317500000000003</v>
      </c>
      <c r="EC62">
        <f>VAR(EA67:EA68)</f>
        <v>3.5503130449999958</v>
      </c>
      <c r="EE62" s="24" t="s">
        <v>89</v>
      </c>
      <c r="EF62" s="24">
        <v>17</v>
      </c>
    </row>
    <row r="63" spans="2:143" ht="15" customHeight="1" thickBot="1" x14ac:dyDescent="0.25">
      <c r="B63" s="9">
        <v>0.25</v>
      </c>
      <c r="C63" s="9">
        <v>0.3</v>
      </c>
      <c r="D63" s="10">
        <v>0.8</v>
      </c>
      <c r="E63" s="10">
        <v>1.2</v>
      </c>
      <c r="F63" s="23">
        <v>32736</v>
      </c>
      <c r="G63" s="9">
        <v>0</v>
      </c>
      <c r="H63" s="9">
        <v>1</v>
      </c>
      <c r="I63" s="9">
        <v>0</v>
      </c>
      <c r="J63" s="9">
        <v>0</v>
      </c>
      <c r="K63" s="9">
        <v>42</v>
      </c>
      <c r="L63" s="9">
        <v>42</v>
      </c>
      <c r="M63" s="9">
        <v>20</v>
      </c>
      <c r="N63" s="9">
        <v>35280</v>
      </c>
      <c r="O63" s="9">
        <v>1764</v>
      </c>
      <c r="P63" s="10">
        <v>45.233333333333334</v>
      </c>
      <c r="R63" s="1"/>
      <c r="S63" s="1"/>
      <c r="T63" s="1"/>
      <c r="U63" s="1"/>
      <c r="V63" s="1"/>
      <c r="W63" s="1"/>
      <c r="X63" s="1"/>
      <c r="Y63" s="1"/>
      <c r="Z63" s="1"/>
      <c r="AA63" s="1"/>
      <c r="AB63" s="1"/>
      <c r="AC63" s="1"/>
      <c r="AD63" s="1"/>
      <c r="AE63" s="1"/>
      <c r="AF63" s="1"/>
      <c r="AG63" s="1"/>
      <c r="AH63" s="1"/>
      <c r="AI63" s="1"/>
      <c r="AJ63" s="1"/>
      <c r="AK63" s="1"/>
      <c r="AL63" s="1"/>
      <c r="AN63" s="66"/>
      <c r="AO63" s="18">
        <f t="shared" si="36"/>
        <v>57.3</v>
      </c>
      <c r="AP63">
        <f t="shared" si="37"/>
        <v>0.3</v>
      </c>
      <c r="AQ63">
        <f t="shared" si="38"/>
        <v>0.54772255750516607</v>
      </c>
      <c r="AR63">
        <f t="shared" si="39"/>
        <v>0.09</v>
      </c>
      <c r="AS63">
        <f t="shared" si="40"/>
        <v>3.3333333333333335</v>
      </c>
      <c r="AT63">
        <f t="shared" si="41"/>
        <v>-1.2039728043259361</v>
      </c>
      <c r="AU63">
        <f t="shared" si="42"/>
        <v>1.3498588075760032</v>
      </c>
      <c r="AV63">
        <f t="shared" si="43"/>
        <v>7.4999999999999997E-2</v>
      </c>
      <c r="AW63">
        <f t="shared" si="44"/>
        <v>0.24</v>
      </c>
      <c r="AX63">
        <f t="shared" si="45"/>
        <v>0.36</v>
      </c>
      <c r="AY63">
        <f t="shared" si="46"/>
        <v>7780.1429999999991</v>
      </c>
      <c r="AZ63">
        <f t="shared" si="47"/>
        <v>30.629999999999995</v>
      </c>
      <c r="BA63">
        <f t="shared" si="48"/>
        <v>25.17</v>
      </c>
      <c r="BB63">
        <f t="shared" si="49"/>
        <v>3.3</v>
      </c>
      <c r="BC63">
        <f t="shared" si="50"/>
        <v>28268.427000000003</v>
      </c>
      <c r="BD63">
        <f t="shared" si="51"/>
        <v>2569.857</v>
      </c>
      <c r="BX63" s="82"/>
      <c r="BY63" s="82"/>
      <c r="BZ63" s="82"/>
      <c r="CA63" s="82"/>
      <c r="CB63" s="82"/>
      <c r="CC63" s="82"/>
      <c r="CD63" s="48"/>
      <c r="CE63" s="82"/>
      <c r="CF63" s="82"/>
      <c r="CG63" s="82"/>
      <c r="CH63" s="82"/>
      <c r="CI63" s="82"/>
      <c r="CJ63" s="82"/>
      <c r="CK63" s="82"/>
      <c r="CL63" s="82"/>
      <c r="CN63" s="82"/>
      <c r="CO63" s="82"/>
      <c r="CP63" s="82"/>
      <c r="CQ63" s="82"/>
      <c r="CR63" s="82"/>
      <c r="CS63" s="82"/>
      <c r="CT63" s="47"/>
      <c r="CU63" s="47"/>
      <c r="CV63" s="19">
        <v>18</v>
      </c>
      <c r="CW63" s="19">
        <v>85.140178543240197</v>
      </c>
      <c r="CX63" s="19">
        <v>-39.906845209906862</v>
      </c>
      <c r="DF63" s="19">
        <v>18.162399406729122</v>
      </c>
      <c r="DG63">
        <f>AVERAGE(DF69:DF70)</f>
        <v>-21.511606556640015</v>
      </c>
      <c r="DH63">
        <f>VAR(DF69:DF70)</f>
        <v>2222.1541635620606</v>
      </c>
      <c r="DJ63" s="24" t="s">
        <v>89</v>
      </c>
      <c r="DK63" s="24">
        <v>17</v>
      </c>
      <c r="DU63"/>
      <c r="DV63"/>
      <c r="DW63"/>
      <c r="EA63" s="19">
        <v>0.1008</v>
      </c>
      <c r="EB63">
        <f>AVERAGE(EA69:EA70)</f>
        <v>-18.262799999999999</v>
      </c>
      <c r="EC63">
        <f>VAR(EA69:EA70)</f>
        <v>2681.8144371200001</v>
      </c>
    </row>
    <row r="64" spans="2:143" ht="15" customHeight="1" thickBot="1" x14ac:dyDescent="0.25">
      <c r="B64" s="9">
        <v>0.25</v>
      </c>
      <c r="C64" s="9">
        <v>0.3</v>
      </c>
      <c r="D64" s="10">
        <v>0.8</v>
      </c>
      <c r="E64" s="10">
        <v>1.2</v>
      </c>
      <c r="F64" s="23">
        <v>32550</v>
      </c>
      <c r="G64" s="9">
        <v>0</v>
      </c>
      <c r="H64" s="9">
        <v>1</v>
      </c>
      <c r="I64" s="9">
        <v>0</v>
      </c>
      <c r="J64" s="9">
        <v>0</v>
      </c>
      <c r="K64" s="9">
        <v>50</v>
      </c>
      <c r="L64" s="9">
        <v>39</v>
      </c>
      <c r="M64" s="9">
        <v>44.3</v>
      </c>
      <c r="N64" s="9">
        <v>86385</v>
      </c>
      <c r="O64" s="9">
        <v>1950</v>
      </c>
      <c r="P64" s="10">
        <v>102.65</v>
      </c>
      <c r="R64" s="1"/>
      <c r="S64" s="1"/>
      <c r="T64" s="1"/>
      <c r="U64" s="1"/>
      <c r="V64" s="1"/>
      <c r="W64" s="1"/>
      <c r="X64" s="1"/>
      <c r="Y64" s="1"/>
      <c r="Z64" s="1"/>
      <c r="AA64" s="1"/>
      <c r="AB64" s="1"/>
      <c r="AC64" s="1"/>
      <c r="AD64" s="1"/>
      <c r="AE64" s="1"/>
      <c r="AF64" s="1"/>
      <c r="AG64" s="1"/>
      <c r="AH64" s="1"/>
      <c r="AI64" s="1"/>
      <c r="AJ64" s="1"/>
      <c r="AK64" s="1"/>
      <c r="AL64" s="1"/>
      <c r="AN64" s="66"/>
      <c r="AO64" s="18">
        <f t="shared" si="36"/>
        <v>66.38333333333334</v>
      </c>
      <c r="AP64">
        <f t="shared" si="37"/>
        <v>0.1</v>
      </c>
      <c r="AQ64">
        <f t="shared" si="38"/>
        <v>0.31622776601683794</v>
      </c>
      <c r="AR64">
        <f t="shared" si="39"/>
        <v>1.0000000000000002E-2</v>
      </c>
      <c r="AS64">
        <f t="shared" si="40"/>
        <v>10</v>
      </c>
      <c r="AT64">
        <f t="shared" si="41"/>
        <v>-2.3025850929940455</v>
      </c>
      <c r="AU64">
        <f t="shared" si="42"/>
        <v>1.1051709180756477</v>
      </c>
      <c r="AV64">
        <f t="shared" si="43"/>
        <v>1.4999999999999999E-2</v>
      </c>
      <c r="AW64">
        <f t="shared" si="44"/>
        <v>8.0000000000000016E-2</v>
      </c>
      <c r="AX64">
        <f t="shared" si="45"/>
        <v>0.1</v>
      </c>
      <c r="AY64">
        <f t="shared" si="46"/>
        <v>3353.2790000000005</v>
      </c>
      <c r="AZ64">
        <f t="shared" si="47"/>
        <v>3.1100000000000003</v>
      </c>
      <c r="BA64">
        <f t="shared" si="48"/>
        <v>3.1100000000000003</v>
      </c>
      <c r="BB64">
        <f t="shared" si="49"/>
        <v>5.3000000000000007</v>
      </c>
      <c r="BC64">
        <f t="shared" si="50"/>
        <v>5126.2130000000006</v>
      </c>
      <c r="BD64">
        <f t="shared" si="51"/>
        <v>96.721000000000004</v>
      </c>
      <c r="BX64" s="48"/>
      <c r="BY64" s="48"/>
      <c r="BZ64" s="48"/>
      <c r="CA64" s="48"/>
      <c r="CB64" s="48"/>
      <c r="CC64" s="48"/>
      <c r="CD64" s="48"/>
      <c r="CE64" s="82"/>
      <c r="CF64" s="82"/>
      <c r="CG64" s="82"/>
      <c r="CH64" s="82"/>
      <c r="CI64" s="82"/>
      <c r="CJ64" s="82"/>
      <c r="CK64" s="82"/>
      <c r="CL64" s="82"/>
      <c r="CM64" s="48"/>
      <c r="CN64" s="82"/>
      <c r="CO64" s="82"/>
      <c r="CP64" s="82"/>
      <c r="CQ64" s="82"/>
      <c r="CR64" s="82"/>
      <c r="CS64" s="82"/>
      <c r="CT64" s="47"/>
      <c r="CU64" s="47"/>
      <c r="CV64" s="19">
        <v>19</v>
      </c>
      <c r="CW64" s="19">
        <v>112.86166094368362</v>
      </c>
      <c r="CX64" s="19">
        <v>-10.211660943683611</v>
      </c>
      <c r="DF64" s="19">
        <v>-1.2034970765192412</v>
      </c>
      <c r="DG64">
        <f>AVERAGE(DF71:DF72)</f>
        <v>-44.908852950534282</v>
      </c>
      <c r="DH64">
        <f>VAR(DF71:DF72)</f>
        <v>180.81125569160622</v>
      </c>
      <c r="DU64"/>
      <c r="DV64"/>
      <c r="DW64"/>
      <c r="EA64" s="19">
        <v>5.9756999999999998</v>
      </c>
      <c r="EB64">
        <f>AVERAGE(EA71:EA72)</f>
        <v>-43.429249999999996</v>
      </c>
      <c r="EC64">
        <f>VAR(EA71:EA72)</f>
        <v>323.0805740450005</v>
      </c>
      <c r="EE64" t="s">
        <v>91</v>
      </c>
    </row>
    <row r="65" spans="2:143" ht="15" customHeight="1" thickBot="1" x14ac:dyDescent="0.25">
      <c r="B65" s="9">
        <v>0.25</v>
      </c>
      <c r="C65" s="9">
        <v>0.3</v>
      </c>
      <c r="D65" s="10">
        <v>0.8</v>
      </c>
      <c r="E65" s="10">
        <v>1.2</v>
      </c>
      <c r="F65" s="23">
        <v>25933.809999999998</v>
      </c>
      <c r="G65" s="9">
        <v>0</v>
      </c>
      <c r="H65" s="9">
        <v>1</v>
      </c>
      <c r="I65" s="9">
        <v>0</v>
      </c>
      <c r="J65" s="9">
        <v>0</v>
      </c>
      <c r="K65" s="9">
        <v>102.1</v>
      </c>
      <c r="L65" s="9">
        <v>83.9</v>
      </c>
      <c r="M65" s="9">
        <v>11</v>
      </c>
      <c r="N65" s="9">
        <v>94228.090000000011</v>
      </c>
      <c r="O65" s="9">
        <v>8566.19</v>
      </c>
      <c r="P65" s="10">
        <v>57.3</v>
      </c>
      <c r="R65" s="64" t="s">
        <v>301</v>
      </c>
      <c r="S65" s="64"/>
      <c r="T65" s="64"/>
      <c r="U65" s="64"/>
      <c r="V65" s="64"/>
      <c r="W65" s="64"/>
      <c r="X65" s="64"/>
      <c r="Y65" s="64" t="s">
        <v>302</v>
      </c>
      <c r="Z65" s="64"/>
      <c r="AA65" s="64"/>
      <c r="AB65" s="64"/>
      <c r="AC65" s="64"/>
      <c r="AD65" s="64"/>
      <c r="AE65" s="64"/>
      <c r="AF65" s="64" t="s">
        <v>303</v>
      </c>
      <c r="AG65" s="64"/>
      <c r="AH65" s="64"/>
      <c r="AI65" s="64"/>
      <c r="AJ65" s="64"/>
      <c r="AK65" s="64"/>
      <c r="AL65" s="64"/>
      <c r="AN65" s="66"/>
      <c r="AO65" s="18">
        <f t="shared" si="36"/>
        <v>123.01666666666667</v>
      </c>
      <c r="AP65">
        <f t="shared" si="37"/>
        <v>0.1</v>
      </c>
      <c r="AQ65">
        <f t="shared" si="38"/>
        <v>0.31622776601683794</v>
      </c>
      <c r="AR65">
        <f t="shared" si="39"/>
        <v>1.0000000000000002E-2</v>
      </c>
      <c r="AS65">
        <f t="shared" si="40"/>
        <v>10</v>
      </c>
      <c r="AT65">
        <f t="shared" si="41"/>
        <v>-2.3025850929940455</v>
      </c>
      <c r="AU65">
        <f t="shared" si="42"/>
        <v>1.1051709180756477</v>
      </c>
      <c r="AV65">
        <f t="shared" si="43"/>
        <v>1.4999999999999999E-2</v>
      </c>
      <c r="AW65">
        <f t="shared" si="44"/>
        <v>8.0000000000000016E-2</v>
      </c>
      <c r="AX65">
        <f t="shared" si="45"/>
        <v>0.1</v>
      </c>
      <c r="AY65">
        <f t="shared" si="46"/>
        <v>3273.7550000000001</v>
      </c>
      <c r="AZ65">
        <f t="shared" si="47"/>
        <v>5.0500000000000007</v>
      </c>
      <c r="BA65">
        <f t="shared" si="48"/>
        <v>3.49</v>
      </c>
      <c r="BB65">
        <f t="shared" si="49"/>
        <v>3.73</v>
      </c>
      <c r="BC65">
        <f t="shared" si="50"/>
        <v>6573.9385000000002</v>
      </c>
      <c r="BD65">
        <f t="shared" si="51"/>
        <v>176.245</v>
      </c>
      <c r="BX65" s="48"/>
      <c r="BY65" s="48"/>
      <c r="BZ65" s="48"/>
      <c r="CA65" s="48"/>
      <c r="CB65" s="48"/>
      <c r="CC65" s="48"/>
      <c r="CD65" s="48"/>
      <c r="CE65" s="48"/>
      <c r="CF65" s="48"/>
      <c r="CH65" s="48"/>
      <c r="CI65" s="48"/>
      <c r="CJ65" s="48"/>
      <c r="CK65" s="48"/>
      <c r="CL65" s="48"/>
      <c r="CM65" s="48"/>
      <c r="CN65" s="48"/>
      <c r="CO65" s="47"/>
      <c r="CP65" s="48"/>
      <c r="CQ65" s="48"/>
      <c r="CR65" s="48"/>
      <c r="CS65" s="48"/>
      <c r="CT65" s="48"/>
      <c r="CV65" s="19">
        <v>20</v>
      </c>
      <c r="CW65" s="19">
        <v>106.79167038545249</v>
      </c>
      <c r="CX65" s="19">
        <v>-49.491670385452494</v>
      </c>
      <c r="DF65" s="19">
        <v>0.91522072781039299</v>
      </c>
      <c r="DG65">
        <f>AVERAGE(DF73:DF74)</f>
        <v>-22.789849063292905</v>
      </c>
      <c r="DH65">
        <f>VAR(DF73:DF74)</f>
        <v>585.98311416639422</v>
      </c>
      <c r="DJ65" t="s">
        <v>91</v>
      </c>
      <c r="DU65"/>
      <c r="DV65"/>
      <c r="DW65"/>
      <c r="EA65" s="19">
        <v>3.4923999999999999</v>
      </c>
      <c r="EB65">
        <f>AVERAGE(EA73:EA74)</f>
        <v>-21.953150000000001</v>
      </c>
      <c r="EC65">
        <f>VAR(EA73:EA74)</f>
        <v>645.71601612499978</v>
      </c>
      <c r="EE65" s="14"/>
      <c r="EF65" s="14" t="s">
        <v>107</v>
      </c>
      <c r="EG65" s="14" t="s">
        <v>108</v>
      </c>
      <c r="EH65" s="14" t="s">
        <v>109</v>
      </c>
      <c r="EI65" s="14" t="s">
        <v>110</v>
      </c>
      <c r="EJ65" s="14" t="s">
        <v>111</v>
      </c>
    </row>
    <row r="66" spans="2:143" ht="15" customHeight="1" x14ac:dyDescent="0.2">
      <c r="B66" s="9">
        <v>0.15</v>
      </c>
      <c r="C66" s="9">
        <v>0.1</v>
      </c>
      <c r="D66" s="10">
        <v>0.8</v>
      </c>
      <c r="E66" s="10">
        <v>1</v>
      </c>
      <c r="F66" s="23">
        <v>33532.79</v>
      </c>
      <c r="G66" s="9">
        <v>0</v>
      </c>
      <c r="H66" s="9">
        <v>0</v>
      </c>
      <c r="I66" s="9">
        <v>1</v>
      </c>
      <c r="J66" s="9">
        <v>0</v>
      </c>
      <c r="K66" s="9">
        <v>31.1</v>
      </c>
      <c r="L66" s="9">
        <v>31.1</v>
      </c>
      <c r="M66" s="9">
        <v>53</v>
      </c>
      <c r="N66" s="9">
        <v>51262.130000000005</v>
      </c>
      <c r="O66" s="9">
        <v>967.21</v>
      </c>
      <c r="P66" s="10">
        <v>66.38333333333334</v>
      </c>
      <c r="R66" s="1"/>
      <c r="S66" s="1"/>
      <c r="T66" s="1"/>
      <c r="U66" s="1"/>
      <c r="V66" s="1"/>
      <c r="W66" s="1"/>
      <c r="X66" s="1"/>
      <c r="Y66" s="1"/>
      <c r="Z66" s="1"/>
      <c r="AA66" s="1"/>
      <c r="AB66" s="1"/>
      <c r="AC66" s="1"/>
      <c r="AD66" s="1"/>
      <c r="AE66" s="1"/>
      <c r="AF66" s="1"/>
      <c r="AG66" s="1"/>
      <c r="AH66" s="1"/>
      <c r="AI66" s="1"/>
      <c r="AJ66" s="1"/>
      <c r="AK66" s="1"/>
      <c r="AL66" s="1"/>
      <c r="AN66" s="66"/>
      <c r="AO66" s="18">
        <f t="shared" si="36"/>
        <v>109.33333333333334</v>
      </c>
      <c r="AP66">
        <f t="shared" si="37"/>
        <v>0.1</v>
      </c>
      <c r="AQ66">
        <f t="shared" si="38"/>
        <v>0.31622776601683794</v>
      </c>
      <c r="AR66">
        <f t="shared" si="39"/>
        <v>1.0000000000000002E-2</v>
      </c>
      <c r="AS66">
        <f t="shared" si="40"/>
        <v>10</v>
      </c>
      <c r="AT66">
        <f t="shared" si="41"/>
        <v>-2.3025850929940455</v>
      </c>
      <c r="AU66">
        <f t="shared" si="42"/>
        <v>1.1051709180756477</v>
      </c>
      <c r="AV66">
        <f t="shared" si="43"/>
        <v>1.4999999999999999E-2</v>
      </c>
      <c r="AW66">
        <f t="shared" si="44"/>
        <v>8.0000000000000016E-2</v>
      </c>
      <c r="AX66">
        <f t="shared" si="45"/>
        <v>0.1</v>
      </c>
      <c r="AY66">
        <f t="shared" si="46"/>
        <v>3260.7750000000001</v>
      </c>
      <c r="AZ66">
        <f t="shared" si="47"/>
        <v>4.3500000000000005</v>
      </c>
      <c r="BA66">
        <f t="shared" si="48"/>
        <v>4.3500000000000005</v>
      </c>
      <c r="BB66">
        <f t="shared" si="49"/>
        <v>5.1000000000000005</v>
      </c>
      <c r="BC66">
        <f t="shared" si="50"/>
        <v>9650.4750000000004</v>
      </c>
      <c r="BD66">
        <f t="shared" si="51"/>
        <v>189.22500000000002</v>
      </c>
      <c r="BX66" s="48"/>
      <c r="BY66" s="48"/>
      <c r="BZ66" s="48"/>
      <c r="CA66" s="48"/>
      <c r="CB66" s="48"/>
      <c r="CC66" s="48"/>
      <c r="CD66" s="48"/>
      <c r="CE66" s="48"/>
      <c r="CF66" s="48"/>
      <c r="CH66" s="48"/>
      <c r="CI66" s="48"/>
      <c r="CJ66" s="48"/>
      <c r="CK66" s="48"/>
      <c r="CL66" s="48"/>
      <c r="CM66" s="48"/>
      <c r="CN66" s="48"/>
      <c r="CO66" s="47"/>
      <c r="CP66" s="48"/>
      <c r="CQ66" s="48"/>
      <c r="CR66" s="48"/>
      <c r="CS66" s="48"/>
      <c r="CT66" s="48"/>
      <c r="CV66" s="19">
        <v>21</v>
      </c>
      <c r="CW66" s="19">
        <v>94.693002106422753</v>
      </c>
      <c r="CX66" s="19">
        <v>-28.309668773089413</v>
      </c>
      <c r="DF66" s="19">
        <v>3.0298362568140931</v>
      </c>
      <c r="DG66">
        <f>AVERAGE(DF75:DF76)</f>
        <v>-29.851665664568053</v>
      </c>
      <c r="DH66">
        <f>VAR(DF75:DF76)</f>
        <v>771.45957087272654</v>
      </c>
      <c r="DJ66" s="14"/>
      <c r="DK66" s="14" t="s">
        <v>107</v>
      </c>
      <c r="DL66" s="14" t="s">
        <v>108</v>
      </c>
      <c r="DM66" s="14" t="s">
        <v>109</v>
      </c>
      <c r="DN66" s="14" t="s">
        <v>110</v>
      </c>
      <c r="DO66" s="14" t="s">
        <v>111</v>
      </c>
      <c r="DU66"/>
      <c r="DV66"/>
      <c r="DW66"/>
      <c r="EA66" s="19">
        <v>10.209</v>
      </c>
      <c r="EB66">
        <f>AVERAGE(EA75:EA76)</f>
        <v>-31.886200000000002</v>
      </c>
      <c r="EC66">
        <f>VAR(EA75:EA76)</f>
        <v>1202.5784988799999</v>
      </c>
      <c r="EE66" s="19" t="s">
        <v>114</v>
      </c>
      <c r="EF66" s="19">
        <v>1</v>
      </c>
      <c r="EG66" s="19">
        <v>421614.8340352755</v>
      </c>
      <c r="EH66" s="19">
        <v>421614.8340352755</v>
      </c>
      <c r="EI66" s="19">
        <v>0.86043523510964937</v>
      </c>
      <c r="EJ66" s="19">
        <v>0.36830301826099876</v>
      </c>
    </row>
    <row r="67" spans="2:143" ht="15" customHeight="1" x14ac:dyDescent="0.2">
      <c r="B67" s="9">
        <v>0.15</v>
      </c>
      <c r="C67" s="9">
        <v>0.1</v>
      </c>
      <c r="D67" s="10">
        <v>0.8</v>
      </c>
      <c r="E67" s="10">
        <v>1</v>
      </c>
      <c r="F67" s="23">
        <v>32737.55</v>
      </c>
      <c r="G67" s="9">
        <v>0</v>
      </c>
      <c r="H67" s="9">
        <v>0</v>
      </c>
      <c r="I67" s="9">
        <v>1</v>
      </c>
      <c r="J67" s="9">
        <v>0</v>
      </c>
      <c r="K67" s="9">
        <v>50.5</v>
      </c>
      <c r="L67" s="9">
        <v>34.9</v>
      </c>
      <c r="M67" s="9">
        <v>37.299999999999997</v>
      </c>
      <c r="N67" s="9">
        <v>65739.384999999995</v>
      </c>
      <c r="O67" s="9">
        <v>1762.4499999999998</v>
      </c>
      <c r="P67" s="10">
        <v>123.01666666666667</v>
      </c>
      <c r="R67" s="1"/>
      <c r="S67" s="1"/>
      <c r="T67" s="1"/>
      <c r="U67" s="1"/>
      <c r="V67" s="1"/>
      <c r="W67" s="1"/>
      <c r="X67" s="1"/>
      <c r="Y67" s="1"/>
      <c r="Z67" s="1"/>
      <c r="AA67" s="1"/>
      <c r="AB67" s="1"/>
      <c r="AC67" s="1"/>
      <c r="AD67" s="1"/>
      <c r="AE67" s="1"/>
      <c r="AF67" s="1"/>
      <c r="AG67" s="1"/>
      <c r="AH67" s="1"/>
      <c r="AI67" s="1"/>
      <c r="AJ67" s="1"/>
      <c r="AK67" s="1"/>
      <c r="AL67" s="1"/>
      <c r="AN67" s="66"/>
      <c r="AO67" s="18">
        <f t="shared" si="36"/>
        <v>110.15</v>
      </c>
      <c r="AP67">
        <f t="shared" si="37"/>
        <v>0.15</v>
      </c>
      <c r="AQ67">
        <f t="shared" si="38"/>
        <v>0.3872983346207417</v>
      </c>
      <c r="AR67">
        <f t="shared" si="39"/>
        <v>2.2499999999999999E-2</v>
      </c>
      <c r="AS67">
        <f t="shared" si="40"/>
        <v>6.666666666666667</v>
      </c>
      <c r="AT67">
        <f t="shared" si="41"/>
        <v>-1.8971199848858813</v>
      </c>
      <c r="AU67">
        <f t="shared" si="42"/>
        <v>1.1618342427282831</v>
      </c>
      <c r="AV67">
        <f t="shared" si="43"/>
        <v>2.2499999999999999E-2</v>
      </c>
      <c r="AW67">
        <f t="shared" si="44"/>
        <v>0.12</v>
      </c>
      <c r="AX67">
        <f t="shared" si="45"/>
        <v>0.15</v>
      </c>
      <c r="AY67">
        <f t="shared" si="46"/>
        <v>4206.87</v>
      </c>
      <c r="AZ67">
        <f t="shared" si="47"/>
        <v>20.82</v>
      </c>
      <c r="BA67">
        <f t="shared" si="48"/>
        <v>6.9749999999999996</v>
      </c>
      <c r="BB67">
        <f t="shared" si="49"/>
        <v>1.4850000000000001</v>
      </c>
      <c r="BC67">
        <f t="shared" si="50"/>
        <v>9584.487000000001</v>
      </c>
      <c r="BD67">
        <f t="shared" si="51"/>
        <v>968.13000000000011</v>
      </c>
      <c r="BX67" s="48"/>
      <c r="BY67" s="48"/>
      <c r="BZ67" s="48"/>
      <c r="CA67" s="48"/>
      <c r="CB67" s="48"/>
      <c r="CC67" s="48"/>
      <c r="CD67" s="48"/>
      <c r="CE67" s="48"/>
      <c r="CF67" s="48"/>
      <c r="CH67" s="48"/>
      <c r="CI67" s="48"/>
      <c r="CJ67" s="48"/>
      <c r="CK67" s="48"/>
      <c r="CL67" s="48"/>
      <c r="CM67" s="48"/>
      <c r="CN67" s="48"/>
      <c r="CO67" s="47"/>
      <c r="CP67" s="48"/>
      <c r="CQ67" s="48"/>
      <c r="CR67" s="48"/>
      <c r="CS67" s="48"/>
      <c r="CT67" s="48"/>
      <c r="CV67" s="19">
        <v>22</v>
      </c>
      <c r="CW67" s="19">
        <v>101.94834987424586</v>
      </c>
      <c r="CX67" s="19">
        <v>21.068316792420802</v>
      </c>
      <c r="DF67" s="19">
        <v>-12.575558626430166</v>
      </c>
      <c r="DG67">
        <f>AVERAGE(DF77:DF78)</f>
        <v>-3.6206759903343055</v>
      </c>
      <c r="DH67">
        <f>VAR(DF77:DF78)</f>
        <v>1219.0927292538674</v>
      </c>
      <c r="DJ67" s="19" t="s">
        <v>114</v>
      </c>
      <c r="DK67" s="19">
        <v>1</v>
      </c>
      <c r="DL67" s="19">
        <v>118564.45460684691</v>
      </c>
      <c r="DM67" s="19">
        <v>118564.45460684691</v>
      </c>
      <c r="DN67" s="19">
        <v>0.33903943654006363</v>
      </c>
      <c r="DO67" s="19">
        <v>0.56903365446928711</v>
      </c>
      <c r="DU67"/>
      <c r="DV67"/>
      <c r="DW67"/>
      <c r="EA67" s="19">
        <v>-10.4641</v>
      </c>
      <c r="EB67">
        <f>AVERAGE(EA77:EA78)</f>
        <v>-1.9088499999999993</v>
      </c>
      <c r="EC67">
        <f>VAR(EA77:EA78)</f>
        <v>1228.7362072050003</v>
      </c>
      <c r="EE67" s="19" t="s">
        <v>118</v>
      </c>
      <c r="EF67" s="19">
        <v>15</v>
      </c>
      <c r="EG67" s="19">
        <v>7350027.3494997062</v>
      </c>
      <c r="EH67" s="19">
        <v>490001.82329998043</v>
      </c>
      <c r="EI67" s="19"/>
      <c r="EJ67" s="19"/>
    </row>
    <row r="68" spans="2:143" ht="15" customHeight="1" thickBot="1" x14ac:dyDescent="0.25">
      <c r="B68" s="9">
        <v>0.15</v>
      </c>
      <c r="C68" s="9">
        <v>0.1</v>
      </c>
      <c r="D68" s="10">
        <v>0.8</v>
      </c>
      <c r="E68" s="10">
        <v>1</v>
      </c>
      <c r="F68" s="23">
        <v>32607.75</v>
      </c>
      <c r="G68" s="9">
        <v>0</v>
      </c>
      <c r="H68" s="9">
        <v>0</v>
      </c>
      <c r="I68" s="9">
        <v>1</v>
      </c>
      <c r="J68" s="9">
        <v>0</v>
      </c>
      <c r="K68" s="9">
        <v>43.5</v>
      </c>
      <c r="L68" s="9">
        <v>43.5</v>
      </c>
      <c r="M68" s="9">
        <v>51</v>
      </c>
      <c r="N68" s="9">
        <v>96504.75</v>
      </c>
      <c r="O68" s="9">
        <v>1892.25</v>
      </c>
      <c r="P68" s="10">
        <v>109.33333333333334</v>
      </c>
      <c r="R68" s="1"/>
      <c r="S68" s="1"/>
      <c r="T68" s="1"/>
      <c r="U68" s="1"/>
      <c r="V68" s="1"/>
      <c r="W68" s="1"/>
      <c r="X68" s="1"/>
      <c r="Y68" s="1"/>
      <c r="Z68" s="1"/>
      <c r="AA68" s="1"/>
      <c r="AB68" s="1"/>
      <c r="AC68" s="1"/>
      <c r="AD68" s="1"/>
      <c r="AE68" s="1"/>
      <c r="AF68" s="1"/>
      <c r="AG68" s="1"/>
      <c r="AH68" s="1"/>
      <c r="AI68" s="1"/>
      <c r="AJ68" s="1"/>
      <c r="AK68" s="1"/>
      <c r="AL68" s="1"/>
      <c r="AN68" s="66"/>
      <c r="AO68" s="18">
        <f t="shared" si="36"/>
        <v>103.55</v>
      </c>
      <c r="AP68">
        <f t="shared" si="37"/>
        <v>0.15</v>
      </c>
      <c r="AQ68">
        <f t="shared" si="38"/>
        <v>0.3872983346207417</v>
      </c>
      <c r="AR68">
        <f t="shared" si="39"/>
        <v>2.2499999999999999E-2</v>
      </c>
      <c r="AS68">
        <f t="shared" si="40"/>
        <v>6.666666666666667</v>
      </c>
      <c r="AT68">
        <f t="shared" si="41"/>
        <v>-1.8971199848858813</v>
      </c>
      <c r="AU68">
        <f t="shared" si="42"/>
        <v>1.1618342427282831</v>
      </c>
      <c r="AV68">
        <f t="shared" si="43"/>
        <v>2.2499999999999999E-2</v>
      </c>
      <c r="AW68">
        <f t="shared" si="44"/>
        <v>0.12</v>
      </c>
      <c r="AX68">
        <f t="shared" si="45"/>
        <v>0.15</v>
      </c>
      <c r="AY68">
        <f t="shared" si="46"/>
        <v>4551.8220000000001</v>
      </c>
      <c r="AZ68">
        <f t="shared" si="47"/>
        <v>16.02</v>
      </c>
      <c r="BA68">
        <f t="shared" si="48"/>
        <v>5.835</v>
      </c>
      <c r="BB68">
        <f t="shared" si="49"/>
        <v>0.96</v>
      </c>
      <c r="BC68">
        <f t="shared" si="50"/>
        <v>3988.3391999999999</v>
      </c>
      <c r="BD68">
        <f t="shared" si="51"/>
        <v>623.17799999999988</v>
      </c>
      <c r="BX68" s="48"/>
      <c r="BY68" s="48"/>
      <c r="BZ68" s="48"/>
      <c r="CA68" s="48"/>
      <c r="CB68" s="48"/>
      <c r="CC68" s="48"/>
      <c r="CD68" s="48"/>
      <c r="CE68" s="48"/>
      <c r="CF68" s="48"/>
      <c r="CH68" s="48"/>
      <c r="CI68" s="48"/>
      <c r="CJ68" s="48"/>
      <c r="CK68" s="48"/>
      <c r="CL68" s="48"/>
      <c r="CM68" s="48"/>
      <c r="CN68" s="48"/>
      <c r="CO68" s="47"/>
      <c r="CP68" s="48"/>
      <c r="CQ68" s="48"/>
      <c r="CR68" s="48"/>
      <c r="CS68" s="48"/>
      <c r="CT68" s="48"/>
      <c r="CV68" s="19">
        <v>23</v>
      </c>
      <c r="CW68" s="19">
        <v>118.34045369232038</v>
      </c>
      <c r="CX68" s="19">
        <v>-9.0071203589870379</v>
      </c>
      <c r="DF68" s="19">
        <v>-7.0995627372340238</v>
      </c>
      <c r="DG68">
        <f>AVERAGE(DF79:DF80)</f>
        <v>2.6105555034420789</v>
      </c>
      <c r="DH68">
        <f>VAR(DF79:DF80)</f>
        <v>269.94078488893621</v>
      </c>
      <c r="DJ68" s="19" t="s">
        <v>118</v>
      </c>
      <c r="DK68" s="19">
        <v>15</v>
      </c>
      <c r="DL68" s="19">
        <v>5245604.5740641905</v>
      </c>
      <c r="DM68" s="19">
        <v>349706.97160427936</v>
      </c>
      <c r="DN68" s="19"/>
      <c r="DO68" s="19"/>
      <c r="DU68"/>
      <c r="DV68"/>
      <c r="DW68"/>
      <c r="EA68" s="19">
        <v>-7.7994000000000003</v>
      </c>
      <c r="EB68">
        <f>AVERAGE(EA79:EA80)</f>
        <v>2.7318499999999997</v>
      </c>
      <c r="EC68">
        <f>VAR(EA79:EA80)</f>
        <v>133.548458805</v>
      </c>
      <c r="EE68" s="24" t="s">
        <v>120</v>
      </c>
      <c r="EF68" s="24">
        <v>16</v>
      </c>
      <c r="EG68" s="24">
        <v>7771642.1835349817</v>
      </c>
      <c r="EH68" s="24"/>
      <c r="EI68" s="24"/>
      <c r="EJ68" s="24"/>
    </row>
    <row r="69" spans="2:143" ht="15" customHeight="1" thickBot="1" x14ac:dyDescent="0.25">
      <c r="B69" s="37">
        <v>0.15</v>
      </c>
      <c r="C69" s="37">
        <v>0.15</v>
      </c>
      <c r="D69" s="37">
        <v>0.8</v>
      </c>
      <c r="E69" s="37">
        <v>1</v>
      </c>
      <c r="F69" s="37">
        <v>28045.8</v>
      </c>
      <c r="G69" s="9">
        <v>0</v>
      </c>
      <c r="H69" s="9">
        <v>0</v>
      </c>
      <c r="I69" s="9">
        <v>0</v>
      </c>
      <c r="J69" s="9">
        <v>0</v>
      </c>
      <c r="K69" s="9">
        <v>138.80000000000001</v>
      </c>
      <c r="L69" s="9">
        <v>46.5</v>
      </c>
      <c r="M69" s="9">
        <v>9.9</v>
      </c>
      <c r="N69" s="9">
        <v>63896.580000000009</v>
      </c>
      <c r="O69" s="9">
        <v>6454.2000000000007</v>
      </c>
      <c r="P69" s="10">
        <v>110.15</v>
      </c>
      <c r="R69" s="1"/>
      <c r="S69" s="1"/>
      <c r="T69" s="1"/>
      <c r="U69" s="1"/>
      <c r="V69" s="1"/>
      <c r="W69" s="1"/>
      <c r="X69" s="1"/>
      <c r="Y69" s="1"/>
      <c r="Z69" s="1"/>
      <c r="AA69" s="1"/>
      <c r="AB69" s="1"/>
      <c r="AC69" s="1"/>
      <c r="AD69" s="1"/>
      <c r="AE69" s="1"/>
      <c r="AF69" s="1"/>
      <c r="AG69" s="1"/>
      <c r="AH69" s="1"/>
      <c r="AI69" s="1"/>
      <c r="AJ69" s="1"/>
      <c r="AK69" s="1"/>
      <c r="AL69" s="1"/>
      <c r="AN69" s="66"/>
      <c r="AO69" s="18">
        <f t="shared" si="36"/>
        <v>136.41666666666666</v>
      </c>
      <c r="AP69">
        <f t="shared" si="37"/>
        <v>0.15</v>
      </c>
      <c r="AQ69">
        <f t="shared" si="38"/>
        <v>0.3872983346207417</v>
      </c>
      <c r="AR69">
        <f t="shared" si="39"/>
        <v>2.2499999999999999E-2</v>
      </c>
      <c r="AS69">
        <f t="shared" si="40"/>
        <v>6.666666666666667</v>
      </c>
      <c r="AT69">
        <f t="shared" si="41"/>
        <v>-1.8971199848858813</v>
      </c>
      <c r="AU69">
        <f t="shared" si="42"/>
        <v>1.1618342427282831</v>
      </c>
      <c r="AV69">
        <f t="shared" si="43"/>
        <v>2.2499999999999999E-2</v>
      </c>
      <c r="AW69">
        <f t="shared" si="44"/>
        <v>0.12</v>
      </c>
      <c r="AX69">
        <f t="shared" si="45"/>
        <v>0.15</v>
      </c>
      <c r="AY69">
        <f t="shared" si="46"/>
        <v>4808.5709999999999</v>
      </c>
      <c r="AZ69">
        <f t="shared" si="47"/>
        <v>12.255000000000001</v>
      </c>
      <c r="BA69">
        <f t="shared" si="48"/>
        <v>11.37</v>
      </c>
      <c r="BB69">
        <f t="shared" si="49"/>
        <v>1.4549999999999998</v>
      </c>
      <c r="BC69">
        <f t="shared" si="50"/>
        <v>9010.6112999999987</v>
      </c>
      <c r="BD69">
        <f t="shared" si="51"/>
        <v>928.92899999999986</v>
      </c>
      <c r="BX69" s="48"/>
      <c r="BY69" s="48"/>
      <c r="BZ69" s="48"/>
      <c r="CA69" s="48"/>
      <c r="CB69" s="48"/>
      <c r="CC69" s="48"/>
      <c r="CD69" s="48"/>
      <c r="CE69" s="48"/>
      <c r="CF69" s="48"/>
      <c r="CH69" s="48"/>
      <c r="CI69" s="48"/>
      <c r="CJ69" s="48"/>
      <c r="CK69" s="48"/>
      <c r="CL69" s="48"/>
      <c r="CM69" s="48"/>
      <c r="CN69" s="48"/>
      <c r="CO69" s="47"/>
      <c r="CP69" s="48"/>
      <c r="CQ69" s="48"/>
      <c r="CR69" s="48"/>
      <c r="CS69" s="48"/>
      <c r="CT69" s="48"/>
      <c r="CV69" s="19">
        <v>24</v>
      </c>
      <c r="CW69" s="19">
        <v>95.92176863412881</v>
      </c>
      <c r="CX69" s="19">
        <v>14.228231365871196</v>
      </c>
      <c r="DF69" s="19">
        <v>11.821216332833814</v>
      </c>
      <c r="DG69">
        <f>AVERAGE(DF81:DF82)</f>
        <v>31.308501843430264</v>
      </c>
      <c r="DH69">
        <f>VAR(DF81:DF82)</f>
        <v>96.432476128550888</v>
      </c>
      <c r="DJ69" s="24" t="s">
        <v>120</v>
      </c>
      <c r="DK69" s="24">
        <v>16</v>
      </c>
      <c r="DL69" s="24">
        <v>5364169.0286710374</v>
      </c>
      <c r="DM69" s="24"/>
      <c r="DN69" s="24"/>
      <c r="DO69" s="24"/>
      <c r="DU69"/>
      <c r="DV69"/>
      <c r="DW69"/>
      <c r="EA69" s="19">
        <v>18.355599999999999</v>
      </c>
      <c r="EB69">
        <f>AVERAGE(EA81:EA82)</f>
        <v>30.895049999999998</v>
      </c>
      <c r="EC69">
        <f>VAR(EA81:EA82)</f>
        <v>132.31577812499995</v>
      </c>
    </row>
    <row r="70" spans="2:143" ht="15" customHeight="1" thickBot="1" x14ac:dyDescent="0.25">
      <c r="B70" s="37">
        <v>0.15</v>
      </c>
      <c r="C70" s="37">
        <v>0.15</v>
      </c>
      <c r="D70" s="37">
        <v>0.8</v>
      </c>
      <c r="E70" s="37">
        <v>1</v>
      </c>
      <c r="F70" s="23">
        <v>30345.48</v>
      </c>
      <c r="G70" s="9">
        <v>0</v>
      </c>
      <c r="H70" s="9">
        <v>0</v>
      </c>
      <c r="I70" s="9">
        <v>0</v>
      </c>
      <c r="J70" s="9">
        <v>0</v>
      </c>
      <c r="K70" s="9">
        <v>106.8</v>
      </c>
      <c r="L70" s="9">
        <v>38.9</v>
      </c>
      <c r="M70" s="9">
        <v>6.4</v>
      </c>
      <c r="N70" s="9">
        <v>26588.928</v>
      </c>
      <c r="O70" s="9">
        <v>4154.5199999999995</v>
      </c>
      <c r="P70" s="10">
        <v>103.55</v>
      </c>
      <c r="R70" s="1"/>
      <c r="S70" s="1"/>
      <c r="T70" s="1"/>
      <c r="U70" s="1"/>
      <c r="V70" s="1"/>
      <c r="W70" s="1"/>
      <c r="X70" s="1"/>
      <c r="Y70" s="1"/>
      <c r="Z70" s="1"/>
      <c r="AA70" s="1"/>
      <c r="AB70" s="1"/>
      <c r="AC70" s="1"/>
      <c r="AD70" s="1"/>
      <c r="AE70" s="1"/>
      <c r="AF70" s="1"/>
      <c r="AG70" s="1"/>
      <c r="AH70" s="1"/>
      <c r="AI70" s="1"/>
      <c r="AJ70" s="1"/>
      <c r="AK70" s="1"/>
      <c r="AL70" s="1"/>
      <c r="AN70" s="66"/>
      <c r="AO70" s="18">
        <f t="shared" si="36"/>
        <v>150.03333333333333</v>
      </c>
      <c r="AP70">
        <f t="shared" si="37"/>
        <v>0.15</v>
      </c>
      <c r="AQ70">
        <f t="shared" si="38"/>
        <v>0.3872983346207417</v>
      </c>
      <c r="AR70">
        <f t="shared" si="39"/>
        <v>2.2499999999999999E-2</v>
      </c>
      <c r="AS70">
        <f t="shared" si="40"/>
        <v>6.666666666666667</v>
      </c>
      <c r="AT70">
        <f t="shared" si="41"/>
        <v>-1.8971199848858813</v>
      </c>
      <c r="AU70">
        <f t="shared" si="42"/>
        <v>1.1618342427282831</v>
      </c>
      <c r="AV70">
        <f t="shared" si="43"/>
        <v>2.2499999999999999E-2</v>
      </c>
      <c r="AW70">
        <f t="shared" si="44"/>
        <v>0.12</v>
      </c>
      <c r="AX70">
        <f t="shared" si="45"/>
        <v>0.15</v>
      </c>
      <c r="AY70">
        <f t="shared" si="46"/>
        <v>4977.6269999999995</v>
      </c>
      <c r="AZ70">
        <f t="shared" si="47"/>
        <v>15.764999999999999</v>
      </c>
      <c r="BA70">
        <f t="shared" si="48"/>
        <v>7.23</v>
      </c>
      <c r="BB70">
        <f t="shared" si="49"/>
        <v>0.89999999999999991</v>
      </c>
      <c r="BC70">
        <f t="shared" si="50"/>
        <v>4559.2379999999994</v>
      </c>
      <c r="BD70">
        <f t="shared" si="51"/>
        <v>759.87299999999993</v>
      </c>
      <c r="BX70" s="48"/>
      <c r="BY70" s="48"/>
      <c r="BZ70" s="48"/>
      <c r="CA70" s="48"/>
      <c r="CB70" s="48"/>
      <c r="CC70" s="48"/>
      <c r="CD70" s="48"/>
      <c r="CE70" s="48"/>
      <c r="CF70" s="48"/>
      <c r="CH70" s="48"/>
      <c r="CI70" s="48"/>
      <c r="CJ70" s="48"/>
      <c r="CK70" s="48"/>
      <c r="CL70" s="48"/>
      <c r="CM70" s="48"/>
      <c r="CN70" s="48"/>
      <c r="CO70" s="47"/>
      <c r="CP70" s="48"/>
      <c r="CQ70" s="48"/>
      <c r="CR70" s="48"/>
      <c r="CS70" s="48"/>
      <c r="CT70" s="48"/>
      <c r="CV70" s="19">
        <v>25</v>
      </c>
      <c r="CW70" s="19">
        <v>79.185289488707781</v>
      </c>
      <c r="CX70" s="19">
        <v>24.364710511292216</v>
      </c>
      <c r="DF70" s="19">
        <v>-54.844429446113843</v>
      </c>
      <c r="DG70">
        <f>AVERAGE(DF83:DF84)</f>
        <v>51.657080972537592</v>
      </c>
      <c r="DH70">
        <f>VAR(DF83:DF84)</f>
        <v>495.0779941608771</v>
      </c>
      <c r="DU70"/>
      <c r="DV70"/>
      <c r="DW70"/>
      <c r="EA70" s="19">
        <v>-54.8812</v>
      </c>
      <c r="EB70">
        <f>AVERAGE(EA83:EA84)</f>
        <v>50.299749999999996</v>
      </c>
      <c r="EC70">
        <f>VAR(EA83:EA84)</f>
        <v>579.90216240499922</v>
      </c>
      <c r="EE70" s="14"/>
      <c r="EF70" s="14" t="s">
        <v>121</v>
      </c>
      <c r="EG70" s="14" t="s">
        <v>88</v>
      </c>
      <c r="EH70" s="14" t="s">
        <v>122</v>
      </c>
      <c r="EI70" s="14" t="s">
        <v>123</v>
      </c>
      <c r="EJ70" s="14" t="s">
        <v>124</v>
      </c>
      <c r="EK70" s="14" t="s">
        <v>125</v>
      </c>
      <c r="EL70" s="14" t="s">
        <v>126</v>
      </c>
      <c r="EM70" s="14" t="s">
        <v>127</v>
      </c>
    </row>
    <row r="71" spans="2:143" ht="15" customHeight="1" x14ac:dyDescent="0.2">
      <c r="B71" s="37">
        <v>0.15</v>
      </c>
      <c r="C71" s="37">
        <v>0.15</v>
      </c>
      <c r="D71" s="37">
        <v>0.8</v>
      </c>
      <c r="E71" s="37">
        <v>1</v>
      </c>
      <c r="F71" s="23">
        <v>32057.14</v>
      </c>
      <c r="G71" s="9">
        <v>0</v>
      </c>
      <c r="H71" s="9">
        <v>0</v>
      </c>
      <c r="I71" s="9">
        <v>0</v>
      </c>
      <c r="J71" s="9">
        <v>0</v>
      </c>
      <c r="K71" s="9">
        <v>81.7</v>
      </c>
      <c r="L71" s="9">
        <v>75.8</v>
      </c>
      <c r="M71" s="9">
        <v>9.6999999999999993</v>
      </c>
      <c r="N71" s="9">
        <v>60070.741999999991</v>
      </c>
      <c r="O71" s="9">
        <v>6192.86</v>
      </c>
      <c r="P71" s="10">
        <v>136.41666666666666</v>
      </c>
      <c r="R71" s="1"/>
      <c r="S71" s="1"/>
      <c r="T71" s="1"/>
      <c r="U71" s="1"/>
      <c r="V71" s="1"/>
      <c r="W71" s="1"/>
      <c r="X71" s="1"/>
      <c r="Y71" s="1"/>
      <c r="Z71" s="1"/>
      <c r="AA71" s="1"/>
      <c r="AB71" s="1"/>
      <c r="AC71" s="1"/>
      <c r="AD71" s="1"/>
      <c r="AE71" s="1"/>
      <c r="AF71" s="1"/>
      <c r="AG71" s="1"/>
      <c r="AH71" s="1"/>
      <c r="AI71" s="1"/>
      <c r="AJ71" s="1"/>
      <c r="AK71" s="1"/>
      <c r="AL71" s="1"/>
      <c r="AN71" s="66"/>
      <c r="AO71" s="18">
        <f t="shared" si="36"/>
        <v>116.96666666666665</v>
      </c>
      <c r="AP71">
        <f t="shared" si="37"/>
        <v>0.15</v>
      </c>
      <c r="AQ71">
        <f t="shared" si="38"/>
        <v>0.3872983346207417</v>
      </c>
      <c r="AR71">
        <f t="shared" si="39"/>
        <v>2.2499999999999999E-2</v>
      </c>
      <c r="AS71">
        <f t="shared" si="40"/>
        <v>6.666666666666667</v>
      </c>
      <c r="AT71">
        <f t="shared" si="41"/>
        <v>-1.8971199848858813</v>
      </c>
      <c r="AU71">
        <f t="shared" si="42"/>
        <v>1.1618342427282831</v>
      </c>
      <c r="AV71">
        <f t="shared" si="43"/>
        <v>2.2499999999999999E-2</v>
      </c>
      <c r="AW71">
        <f t="shared" si="44"/>
        <v>0.12</v>
      </c>
      <c r="AX71">
        <f t="shared" si="45"/>
        <v>0.15</v>
      </c>
      <c r="AY71">
        <f t="shared" si="46"/>
        <v>4241.3939999999993</v>
      </c>
      <c r="AZ71">
        <f t="shared" si="47"/>
        <v>15.254999999999999</v>
      </c>
      <c r="BA71">
        <f t="shared" si="48"/>
        <v>9.18</v>
      </c>
      <c r="BB71">
        <f t="shared" si="49"/>
        <v>0.78</v>
      </c>
      <c r="BC71">
        <f t="shared" si="50"/>
        <v>4854.7512000000006</v>
      </c>
      <c r="BD71">
        <f t="shared" si="51"/>
        <v>933.60600000000011</v>
      </c>
      <c r="BX71" s="48"/>
      <c r="BY71" s="48"/>
      <c r="BZ71" s="48"/>
      <c r="CA71" s="48"/>
      <c r="CB71" s="48"/>
      <c r="CC71" s="48"/>
      <c r="CD71" s="48"/>
      <c r="CE71" s="48"/>
      <c r="CF71" s="48"/>
      <c r="CH71" s="48"/>
      <c r="CI71" s="48"/>
      <c r="CJ71" s="48"/>
      <c r="CK71" s="48"/>
      <c r="CL71" s="48"/>
      <c r="CM71" s="48"/>
      <c r="CN71" s="48"/>
      <c r="CO71" s="47"/>
      <c r="CP71" s="48"/>
      <c r="CQ71" s="48"/>
      <c r="CR71" s="48"/>
      <c r="CS71" s="48"/>
      <c r="CT71" s="48"/>
      <c r="CV71" s="19">
        <v>26</v>
      </c>
      <c r="CW71" s="19">
        <v>98.164373491098345</v>
      </c>
      <c r="CX71" s="19">
        <v>38.252293175568312</v>
      </c>
      <c r="DF71" s="19">
        <v>-35.400665539371033</v>
      </c>
      <c r="DG71">
        <f>AVERAGE(DF85:DF86)</f>
        <v>6.8374300727805917</v>
      </c>
      <c r="DH71">
        <f>VAR(DF85:DF86)</f>
        <v>282.25591967537378</v>
      </c>
      <c r="DJ71" s="14"/>
      <c r="DK71" s="14" t="s">
        <v>121</v>
      </c>
      <c r="DL71" s="14" t="s">
        <v>88</v>
      </c>
      <c r="DM71" s="14" t="s">
        <v>122</v>
      </c>
      <c r="DN71" s="14" t="s">
        <v>123</v>
      </c>
      <c r="DO71" s="14" t="s">
        <v>124</v>
      </c>
      <c r="DP71" s="14" t="s">
        <v>125</v>
      </c>
      <c r="DQ71" s="14" t="s">
        <v>126</v>
      </c>
      <c r="DR71" s="14" t="s">
        <v>127</v>
      </c>
      <c r="DU71"/>
      <c r="DV71"/>
      <c r="DW71"/>
      <c r="EA71" s="19">
        <v>-30.7194</v>
      </c>
      <c r="EB71">
        <f>AVERAGE(EA85:EA86)</f>
        <v>5.6837</v>
      </c>
      <c r="EC71">
        <f>VAR(EA85:EA86)</f>
        <v>258.68570882</v>
      </c>
      <c r="EE71" s="19" t="s">
        <v>128</v>
      </c>
      <c r="EF71" s="19">
        <v>439.13417444249188</v>
      </c>
      <c r="EG71" s="19">
        <v>170.25657794415096</v>
      </c>
      <c r="EH71" s="19">
        <v>2.5792493878652989</v>
      </c>
      <c r="EI71" s="19">
        <v>2.0945898835800829E-2</v>
      </c>
      <c r="EJ71" s="19">
        <v>76.240868754869041</v>
      </c>
      <c r="EK71" s="19">
        <v>802.02748013011478</v>
      </c>
      <c r="EL71" s="19">
        <v>76.240868754869041</v>
      </c>
      <c r="EM71" s="19">
        <v>802.02748013011478</v>
      </c>
    </row>
    <row r="72" spans="2:143" ht="15" customHeight="1" thickBot="1" x14ac:dyDescent="0.25">
      <c r="B72" s="37">
        <v>0.15</v>
      </c>
      <c r="C72" s="37">
        <v>0.15</v>
      </c>
      <c r="D72" s="37">
        <v>0.8</v>
      </c>
      <c r="E72" s="37">
        <v>1</v>
      </c>
      <c r="F72" s="23">
        <v>33184.18</v>
      </c>
      <c r="G72" s="9">
        <v>0</v>
      </c>
      <c r="H72" s="9">
        <v>0</v>
      </c>
      <c r="I72" s="9">
        <v>0</v>
      </c>
      <c r="J72" s="9">
        <v>0</v>
      </c>
      <c r="K72" s="9">
        <v>105.1</v>
      </c>
      <c r="L72" s="9">
        <v>48.2</v>
      </c>
      <c r="M72" s="9">
        <v>6</v>
      </c>
      <c r="N72" s="9">
        <v>30394.92</v>
      </c>
      <c r="O72" s="9">
        <v>5065.82</v>
      </c>
      <c r="P72" s="10">
        <v>150.03333333333333</v>
      </c>
      <c r="R72" s="1"/>
      <c r="S72" s="1"/>
      <c r="T72" s="1"/>
      <c r="U72" s="1"/>
      <c r="V72" s="1"/>
      <c r="W72" s="1"/>
      <c r="X72" s="1"/>
      <c r="Y72" s="1"/>
      <c r="Z72" s="1"/>
      <c r="AA72" s="1"/>
      <c r="AB72" s="1"/>
      <c r="AC72" s="1"/>
      <c r="AD72" s="1"/>
      <c r="AE72" s="1"/>
      <c r="AF72" s="1"/>
      <c r="AG72" s="1"/>
      <c r="AH72" s="1"/>
      <c r="AI72" s="1"/>
      <c r="AJ72" s="1"/>
      <c r="AK72" s="1"/>
      <c r="AL72" s="1"/>
      <c r="AN72" s="66"/>
      <c r="AO72" s="18">
        <f t="shared" si="36"/>
        <v>94.566666666666663</v>
      </c>
      <c r="AP72">
        <f t="shared" si="37"/>
        <v>0.15</v>
      </c>
      <c r="AQ72">
        <f t="shared" si="38"/>
        <v>0.3872983346207417</v>
      </c>
      <c r="AR72">
        <f t="shared" si="39"/>
        <v>2.2499999999999999E-2</v>
      </c>
      <c r="AS72">
        <f t="shared" si="40"/>
        <v>6.666666666666667</v>
      </c>
      <c r="AT72">
        <f t="shared" si="41"/>
        <v>-1.8971199848858813</v>
      </c>
      <c r="AU72">
        <f t="shared" si="42"/>
        <v>1.1618342427282831</v>
      </c>
      <c r="AV72">
        <f t="shared" si="43"/>
        <v>2.2499999999999999E-2</v>
      </c>
      <c r="AW72">
        <f t="shared" si="44"/>
        <v>0.12</v>
      </c>
      <c r="AX72">
        <f t="shared" si="45"/>
        <v>0.15</v>
      </c>
      <c r="AY72">
        <f t="shared" si="46"/>
        <v>4571.5694999999996</v>
      </c>
      <c r="AZ72">
        <f t="shared" si="47"/>
        <v>10.244999999999999</v>
      </c>
      <c r="BA72">
        <f t="shared" si="48"/>
        <v>8.8349999999999991</v>
      </c>
      <c r="BB72">
        <f t="shared" si="49"/>
        <v>0.75</v>
      </c>
      <c r="BC72">
        <f t="shared" si="50"/>
        <v>3017.1524999999997</v>
      </c>
      <c r="BD72">
        <f t="shared" si="51"/>
        <v>603.43049999999994</v>
      </c>
      <c r="BX72" s="48"/>
      <c r="BY72" s="48"/>
      <c r="BZ72" s="48"/>
      <c r="CA72" s="48"/>
      <c r="CB72" s="48"/>
      <c r="CC72" s="48"/>
      <c r="CD72" s="48"/>
      <c r="CE72" s="48"/>
      <c r="CF72" s="48"/>
      <c r="CH72" s="48"/>
      <c r="CI72" s="48"/>
      <c r="CJ72" s="48"/>
      <c r="CK72" s="48"/>
      <c r="CL72" s="48"/>
      <c r="CM72" s="48"/>
      <c r="CN72" s="48"/>
      <c r="CO72" s="47"/>
      <c r="CP72" s="48"/>
      <c r="CQ72" s="48"/>
      <c r="CR72" s="48"/>
      <c r="CS72" s="48"/>
      <c r="CT72" s="48"/>
      <c r="CV72" s="19">
        <v>27</v>
      </c>
      <c r="CW72" s="19">
        <v>82.642880278484881</v>
      </c>
      <c r="CX72" s="19">
        <v>67.39045305484845</v>
      </c>
      <c r="DF72" s="19">
        <v>-54.417040361697524</v>
      </c>
      <c r="DG72">
        <f>AVERAGE(DF87:DF88)</f>
        <v>38.354721954149781</v>
      </c>
      <c r="DH72">
        <f>VAR(DF87:DF88)</f>
        <v>63.920081807643783</v>
      </c>
      <c r="DJ72" s="19" t="s">
        <v>128</v>
      </c>
      <c r="DK72" s="19">
        <v>417.41810362880818</v>
      </c>
      <c r="DL72" s="19">
        <v>143.80934240930159</v>
      </c>
      <c r="DM72" s="19">
        <v>2.9025798785782473</v>
      </c>
      <c r="DN72" s="19">
        <v>1.0937305865178285E-2</v>
      </c>
      <c r="DO72" s="19">
        <v>110.89574610325235</v>
      </c>
      <c r="DP72" s="19">
        <v>723.94046115436402</v>
      </c>
      <c r="DQ72" s="19">
        <v>110.89574610325235</v>
      </c>
      <c r="DR72" s="19">
        <v>723.94046115436402</v>
      </c>
      <c r="DU72" s="64" t="s">
        <v>335</v>
      </c>
      <c r="DV72" s="64"/>
      <c r="DW72" s="64"/>
      <c r="DX72" s="64"/>
      <c r="DY72" s="64"/>
      <c r="EA72" s="19">
        <v>-56.139099999999999</v>
      </c>
      <c r="EB72">
        <f>AVERAGE(EA87:EA88)</f>
        <v>38.063249999999996</v>
      </c>
      <c r="EC72">
        <f>VAR(EA87:EA88)</f>
        <v>38.294376125000781</v>
      </c>
      <c r="EE72" s="24" t="s">
        <v>144</v>
      </c>
      <c r="EF72" s="24">
        <v>-6.4351542477069215</v>
      </c>
      <c r="EG72" s="24">
        <v>6.9374500294665502</v>
      </c>
      <c r="EH72" s="24">
        <v>-0.92759648291142327</v>
      </c>
      <c r="EI72" s="24">
        <v>0.36830301826100065</v>
      </c>
      <c r="EJ72" s="24">
        <v>-21.221978960357042</v>
      </c>
      <c r="EK72" s="24">
        <v>8.3516704649431972</v>
      </c>
      <c r="EL72" s="24">
        <v>-21.221978960357042</v>
      </c>
      <c r="EM72" s="24">
        <v>8.3516704649431972</v>
      </c>
    </row>
    <row r="73" spans="2:143" ht="15" customHeight="1" thickBot="1" x14ac:dyDescent="0.25">
      <c r="B73" s="37">
        <v>0.15</v>
      </c>
      <c r="C73" s="37">
        <v>0.15</v>
      </c>
      <c r="D73" s="37">
        <v>0.8</v>
      </c>
      <c r="E73" s="37">
        <v>1</v>
      </c>
      <c r="F73" s="23">
        <v>28275.96</v>
      </c>
      <c r="G73" s="9">
        <v>0</v>
      </c>
      <c r="H73" s="9">
        <v>0</v>
      </c>
      <c r="I73" s="9">
        <v>0</v>
      </c>
      <c r="J73" s="9">
        <v>0</v>
      </c>
      <c r="K73" s="9">
        <v>101.7</v>
      </c>
      <c r="L73" s="9">
        <v>61.2</v>
      </c>
      <c r="M73" s="9">
        <v>5.2</v>
      </c>
      <c r="N73" s="9">
        <v>32365.008000000005</v>
      </c>
      <c r="O73" s="9">
        <v>6224.0400000000009</v>
      </c>
      <c r="P73" s="10">
        <v>116.96666666666665</v>
      </c>
      <c r="R73" s="1"/>
      <c r="S73" s="1"/>
      <c r="T73" s="1"/>
      <c r="U73" s="1"/>
      <c r="V73" s="1"/>
      <c r="W73" s="1"/>
      <c r="X73" s="1"/>
      <c r="Y73" s="1"/>
      <c r="Z73" s="1"/>
      <c r="AA73" s="1"/>
      <c r="AB73" s="1"/>
      <c r="AC73" s="1"/>
      <c r="AD73" s="1"/>
      <c r="AE73" s="1"/>
      <c r="AF73" s="1"/>
      <c r="AG73" s="1"/>
      <c r="AH73" s="1"/>
      <c r="AI73" s="1"/>
      <c r="AJ73" s="1"/>
      <c r="AK73" s="1"/>
      <c r="AL73" s="1"/>
      <c r="AN73" s="66"/>
      <c r="AO73" s="18">
        <f t="shared" si="36"/>
        <v>76.399999999999991</v>
      </c>
      <c r="AP73">
        <f t="shared" si="37"/>
        <v>0.15</v>
      </c>
      <c r="AQ73">
        <f t="shared" si="38"/>
        <v>0.3872983346207417</v>
      </c>
      <c r="AR73">
        <f t="shared" si="39"/>
        <v>2.2499999999999999E-2</v>
      </c>
      <c r="AS73">
        <f t="shared" si="40"/>
        <v>6.666666666666667</v>
      </c>
      <c r="AT73">
        <f t="shared" si="41"/>
        <v>-1.8971199848858813</v>
      </c>
      <c r="AU73">
        <f t="shared" si="42"/>
        <v>1.1618342427282831</v>
      </c>
      <c r="AV73">
        <f t="shared" si="43"/>
        <v>2.2499999999999999E-2</v>
      </c>
      <c r="AW73">
        <f t="shared" si="44"/>
        <v>0.12</v>
      </c>
      <c r="AX73">
        <f t="shared" si="45"/>
        <v>0.15</v>
      </c>
      <c r="AY73">
        <f t="shared" si="46"/>
        <v>4825.9589999999998</v>
      </c>
      <c r="AZ73">
        <f t="shared" si="47"/>
        <v>9.33</v>
      </c>
      <c r="BA73">
        <f t="shared" si="48"/>
        <v>14.654999999999999</v>
      </c>
      <c r="BB73">
        <f t="shared" si="49"/>
        <v>0.72</v>
      </c>
      <c r="BC73">
        <f t="shared" si="50"/>
        <v>4375.3968000000004</v>
      </c>
      <c r="BD73">
        <f t="shared" si="51"/>
        <v>911.54100000000005</v>
      </c>
      <c r="BX73" s="48"/>
      <c r="BY73" s="48"/>
      <c r="BZ73" s="48"/>
      <c r="CA73" s="48"/>
      <c r="CB73" s="48"/>
      <c r="CC73" s="48"/>
      <c r="CD73" s="48"/>
      <c r="CE73" s="48"/>
      <c r="CF73" s="48"/>
      <c r="CH73" s="48"/>
      <c r="CI73" s="48"/>
      <c r="CJ73" s="48"/>
      <c r="CK73" s="48"/>
      <c r="CL73" s="48"/>
      <c r="CM73" s="48"/>
      <c r="CN73" s="48"/>
      <c r="CO73" s="47"/>
      <c r="CP73" s="48"/>
      <c r="CQ73" s="48"/>
      <c r="CR73" s="48"/>
      <c r="CS73" s="48"/>
      <c r="CT73" s="48"/>
      <c r="CV73" s="19">
        <v>28</v>
      </c>
      <c r="CW73" s="19">
        <v>81.04295777643992</v>
      </c>
      <c r="CX73" s="19">
        <v>35.923708890226735</v>
      </c>
      <c r="CZ73" s="64" t="s">
        <v>332</v>
      </c>
      <c r="DA73" s="64"/>
      <c r="DB73" s="64"/>
      <c r="DC73" s="64"/>
      <c r="DD73" s="64"/>
      <c r="DF73" s="19">
        <v>-5.6728529166789485</v>
      </c>
      <c r="DG73">
        <f>AVERAGE(DF89:DF90)</f>
        <v>-33.611567122884473</v>
      </c>
      <c r="DH73">
        <f>VAR(DF89:DF90)</f>
        <v>0.19460891224293128</v>
      </c>
      <c r="DJ73" s="24" t="s">
        <v>144</v>
      </c>
      <c r="DK73" s="24">
        <v>-3.2760856119817428</v>
      </c>
      <c r="DL73" s="24">
        <v>5.6263939005176562</v>
      </c>
      <c r="DM73" s="24">
        <v>-0.58227093052982415</v>
      </c>
      <c r="DN73" s="24">
        <v>0.56903365446928511</v>
      </c>
      <c r="DO73" s="24">
        <v>-15.268460334380386</v>
      </c>
      <c r="DP73" s="24">
        <v>8.716289110416902</v>
      </c>
      <c r="DQ73" s="24">
        <v>-15.268460334380386</v>
      </c>
      <c r="DR73" s="24">
        <v>8.716289110416902</v>
      </c>
      <c r="DU73" s="59"/>
      <c r="DV73" s="59"/>
      <c r="DW73" s="59"/>
      <c r="DX73" s="59"/>
      <c r="DY73" s="59"/>
      <c r="EA73" s="19">
        <v>-3.9849000000000001</v>
      </c>
      <c r="EB73">
        <f>AVERAGE(EA89:EA90)</f>
        <v>-32.827550000000002</v>
      </c>
      <c r="EC73">
        <f>VAR(EA89:EA90)</f>
        <v>4.2862992049999926</v>
      </c>
    </row>
    <row r="74" spans="2:143" ht="15" customHeight="1" x14ac:dyDescent="0.2">
      <c r="B74" s="37">
        <v>0.15</v>
      </c>
      <c r="C74" s="37">
        <v>0.15</v>
      </c>
      <c r="D74" s="37">
        <v>0.8</v>
      </c>
      <c r="E74" s="37">
        <v>1</v>
      </c>
      <c r="F74" s="23">
        <v>30477.13</v>
      </c>
      <c r="G74" s="9">
        <v>0</v>
      </c>
      <c r="H74" s="9">
        <v>0</v>
      </c>
      <c r="I74" s="9">
        <v>0</v>
      </c>
      <c r="J74" s="9">
        <v>0</v>
      </c>
      <c r="K74" s="9">
        <v>68.3</v>
      </c>
      <c r="L74" s="9">
        <v>58.9</v>
      </c>
      <c r="M74" s="9">
        <v>5</v>
      </c>
      <c r="N74" s="9">
        <v>20114.349999999999</v>
      </c>
      <c r="O74" s="9">
        <v>4022.87</v>
      </c>
      <c r="P74" s="10">
        <v>94.566666666666663</v>
      </c>
      <c r="R74" s="1"/>
      <c r="S74" s="1"/>
      <c r="T74" s="1"/>
      <c r="U74" s="1"/>
      <c r="V74" s="1"/>
      <c r="W74" s="1"/>
      <c r="X74" s="1"/>
      <c r="Y74" s="1"/>
      <c r="Z74" s="1"/>
      <c r="AA74" s="1"/>
      <c r="AB74" s="1"/>
      <c r="AC74" s="1"/>
      <c r="AD74" s="1"/>
      <c r="AE74" s="1"/>
      <c r="AF74" s="1"/>
      <c r="AG74" s="1"/>
      <c r="AH74" s="1"/>
      <c r="AI74" s="1"/>
      <c r="AJ74" s="1"/>
      <c r="AK74" s="1"/>
      <c r="AL74" s="1"/>
      <c r="AN74" s="66"/>
      <c r="AO74" s="18">
        <f t="shared" si="36"/>
        <v>130.26666666666668</v>
      </c>
      <c r="AP74">
        <f t="shared" si="37"/>
        <v>0.15</v>
      </c>
      <c r="AQ74">
        <f t="shared" si="38"/>
        <v>0.3872983346207417</v>
      </c>
      <c r="AR74">
        <f t="shared" si="39"/>
        <v>2.2499999999999999E-2</v>
      </c>
      <c r="AS74">
        <f t="shared" si="40"/>
        <v>6.666666666666667</v>
      </c>
      <c r="AT74">
        <f t="shared" si="41"/>
        <v>-1.8971199848858813</v>
      </c>
      <c r="AU74">
        <f t="shared" si="42"/>
        <v>1.1618342427282831</v>
      </c>
      <c r="AV74">
        <f t="shared" si="43"/>
        <v>2.2499999999999999E-2</v>
      </c>
      <c r="AW74">
        <f t="shared" si="44"/>
        <v>0.12</v>
      </c>
      <c r="AX74">
        <f t="shared" si="45"/>
        <v>0.15</v>
      </c>
      <c r="AY74">
        <f t="shared" si="46"/>
        <v>4505.0999999999995</v>
      </c>
      <c r="AZ74">
        <f t="shared" si="47"/>
        <v>9.24</v>
      </c>
      <c r="BA74">
        <f t="shared" si="48"/>
        <v>10.875</v>
      </c>
      <c r="BB74">
        <f t="shared" si="49"/>
        <v>1.365</v>
      </c>
      <c r="BC74">
        <f t="shared" si="50"/>
        <v>6096.0899999999992</v>
      </c>
      <c r="BD74">
        <f t="shared" si="51"/>
        <v>669.9</v>
      </c>
      <c r="BX74" s="48"/>
      <c r="BY74" s="48"/>
      <c r="BZ74" s="48"/>
      <c r="CA74" s="48"/>
      <c r="CB74" s="48"/>
      <c r="CC74" s="48"/>
      <c r="CD74" s="48"/>
      <c r="CE74" s="48"/>
      <c r="CF74" s="48"/>
      <c r="CH74" s="48"/>
      <c r="CI74" s="48"/>
      <c r="CJ74" s="48"/>
      <c r="CK74" s="48"/>
      <c r="CL74" s="48"/>
      <c r="CM74" s="48"/>
      <c r="CN74" s="48"/>
      <c r="CO74" s="47"/>
      <c r="CP74" s="48"/>
      <c r="CQ74" s="48"/>
      <c r="CR74" s="48"/>
      <c r="CS74" s="48"/>
      <c r="CT74" s="48"/>
      <c r="CV74" s="19">
        <v>29</v>
      </c>
      <c r="CW74" s="19">
        <v>75.849507647580651</v>
      </c>
      <c r="CX74" s="19">
        <v>18.717159019086012</v>
      </c>
      <c r="CZ74" s="59"/>
      <c r="DA74" s="59"/>
      <c r="DB74" s="59"/>
      <c r="DC74" s="59"/>
      <c r="DD74" s="59"/>
      <c r="DF74" s="19">
        <v>-39.906845209906862</v>
      </c>
      <c r="DU74" s="64" t="s">
        <v>275</v>
      </c>
      <c r="DV74" s="64"/>
      <c r="DW74" s="64"/>
      <c r="DX74" s="64"/>
      <c r="DY74" s="64"/>
      <c r="EA74" s="19">
        <v>-39.921399999999998</v>
      </c>
    </row>
    <row r="75" spans="2:143" ht="15" customHeight="1" x14ac:dyDescent="0.2">
      <c r="B75" s="37">
        <v>0.15</v>
      </c>
      <c r="C75" s="37">
        <v>0.15</v>
      </c>
      <c r="D75" s="37">
        <v>0.8</v>
      </c>
      <c r="E75" s="37">
        <v>1</v>
      </c>
      <c r="F75" s="23">
        <v>32173.059999999998</v>
      </c>
      <c r="G75" s="9">
        <v>0</v>
      </c>
      <c r="H75" s="9">
        <v>0</v>
      </c>
      <c r="I75" s="9">
        <v>0</v>
      </c>
      <c r="J75" s="9">
        <v>0</v>
      </c>
      <c r="K75" s="9">
        <v>62.2</v>
      </c>
      <c r="L75" s="9">
        <v>97.7</v>
      </c>
      <c r="M75" s="9">
        <v>4.8</v>
      </c>
      <c r="N75" s="9">
        <v>29169.312000000002</v>
      </c>
      <c r="O75" s="9">
        <v>6076.9400000000005</v>
      </c>
      <c r="P75" s="10">
        <v>76.399999999999991</v>
      </c>
      <c r="R75" s="1"/>
      <c r="S75" s="1"/>
      <c r="T75" s="1"/>
      <c r="U75" s="1"/>
      <c r="V75" s="1"/>
      <c r="W75" s="1"/>
      <c r="X75" s="1"/>
      <c r="Y75" s="1"/>
      <c r="Z75" s="1"/>
      <c r="AA75" s="1"/>
      <c r="AB75" s="1"/>
      <c r="AC75" s="1"/>
      <c r="AD75" s="1"/>
      <c r="AE75" s="1"/>
      <c r="AF75" s="1"/>
      <c r="AG75" s="1"/>
      <c r="AH75" s="1"/>
      <c r="AI75" s="1"/>
      <c r="AJ75" s="1"/>
      <c r="AK75" s="1"/>
      <c r="AL75" s="1"/>
      <c r="AN75" s="66"/>
      <c r="AO75" s="18">
        <f t="shared" si="36"/>
        <v>119.33333333333333</v>
      </c>
      <c r="AP75">
        <f t="shared" si="37"/>
        <v>0.15</v>
      </c>
      <c r="AQ75">
        <f t="shared" si="38"/>
        <v>0.3872983346207417</v>
      </c>
      <c r="AR75">
        <f t="shared" si="39"/>
        <v>2.2499999999999999E-2</v>
      </c>
      <c r="AS75">
        <f t="shared" si="40"/>
        <v>6.666666666666667</v>
      </c>
      <c r="AT75">
        <f t="shared" si="41"/>
        <v>-1.8971199848858813</v>
      </c>
      <c r="AU75">
        <f t="shared" si="42"/>
        <v>1.1618342427282831</v>
      </c>
      <c r="AV75">
        <f t="shared" si="43"/>
        <v>2.2499999999999999E-2</v>
      </c>
      <c r="AW75">
        <f t="shared" si="44"/>
        <v>0.12</v>
      </c>
      <c r="AX75">
        <f t="shared" si="45"/>
        <v>0.15</v>
      </c>
      <c r="AY75">
        <f t="shared" si="46"/>
        <v>5139.7649999999994</v>
      </c>
      <c r="AZ75">
        <f t="shared" si="47"/>
        <v>10.77</v>
      </c>
      <c r="BA75">
        <f t="shared" si="48"/>
        <v>8.3249999999999993</v>
      </c>
      <c r="BB75">
        <f t="shared" si="49"/>
        <v>1.365</v>
      </c>
      <c r="BC75">
        <f t="shared" si="50"/>
        <v>5439.3884999999991</v>
      </c>
      <c r="BD75">
        <f t="shared" si="51"/>
        <v>597.7349999999999</v>
      </c>
      <c r="BX75" s="48"/>
      <c r="BY75" s="48"/>
      <c r="BZ75" s="48"/>
      <c r="CA75" s="48"/>
      <c r="CB75" s="48"/>
      <c r="CC75" s="48"/>
      <c r="CD75" s="48"/>
      <c r="CE75" s="48"/>
      <c r="CF75" s="48"/>
      <c r="CH75" s="48"/>
      <c r="CI75" s="48"/>
      <c r="CJ75" s="48"/>
      <c r="CK75" s="48"/>
      <c r="CL75" s="48"/>
      <c r="CM75" s="48"/>
      <c r="CN75" s="48"/>
      <c r="CO75" s="47"/>
      <c r="CP75" s="48"/>
      <c r="CQ75" s="48"/>
      <c r="CR75" s="48"/>
      <c r="CS75" s="48"/>
      <c r="CT75" s="48"/>
      <c r="CV75" s="19">
        <v>30</v>
      </c>
      <c r="CW75" s="19">
        <v>81.44229887352482</v>
      </c>
      <c r="CX75" s="19">
        <v>-5.0422988735248282</v>
      </c>
      <c r="CZ75" s="64" t="s">
        <v>282</v>
      </c>
      <c r="DA75" s="64"/>
      <c r="DB75" s="64"/>
      <c r="DC75" s="64"/>
      <c r="DD75" s="64"/>
      <c r="DF75" s="19">
        <v>-10.211660943683611</v>
      </c>
      <c r="DU75" s="65" t="s">
        <v>270</v>
      </c>
      <c r="DV75" s="65"/>
      <c r="DW75" s="65"/>
      <c r="DX75" s="65"/>
      <c r="DY75" s="65"/>
      <c r="EA75" s="19">
        <v>-7.3650000000000002</v>
      </c>
      <c r="EG75" s="64" t="s">
        <v>274</v>
      </c>
      <c r="EH75" s="64"/>
      <c r="EI75" s="64"/>
      <c r="EJ75" s="64"/>
      <c r="EK75" s="64"/>
    </row>
    <row r="76" spans="2:143" ht="15" customHeight="1" x14ac:dyDescent="0.2">
      <c r="B76" s="37">
        <v>0.15</v>
      </c>
      <c r="C76" s="37">
        <v>0.15</v>
      </c>
      <c r="D76" s="37">
        <v>0.8</v>
      </c>
      <c r="E76" s="37">
        <v>1</v>
      </c>
      <c r="F76" s="23">
        <v>30034</v>
      </c>
      <c r="G76" s="9">
        <v>0</v>
      </c>
      <c r="H76" s="9">
        <v>0</v>
      </c>
      <c r="I76" s="9">
        <v>0</v>
      </c>
      <c r="J76" s="9">
        <v>0</v>
      </c>
      <c r="K76" s="9">
        <v>61.6</v>
      </c>
      <c r="L76" s="9">
        <v>72.5</v>
      </c>
      <c r="M76" s="9">
        <v>9.1</v>
      </c>
      <c r="N76" s="9">
        <v>40640.6</v>
      </c>
      <c r="O76" s="9">
        <v>4466</v>
      </c>
      <c r="P76" s="10">
        <v>130.26666666666668</v>
      </c>
      <c r="R76" s="1"/>
      <c r="S76" s="1"/>
      <c r="T76" s="1"/>
      <c r="U76" s="1"/>
      <c r="V76" s="1"/>
      <c r="W76" s="1"/>
      <c r="X76" s="1"/>
      <c r="Y76" s="1"/>
      <c r="Z76" s="1"/>
      <c r="AA76" s="1"/>
      <c r="AB76" s="1"/>
      <c r="AC76" s="1"/>
      <c r="AD76" s="1"/>
      <c r="AE76" s="1"/>
      <c r="AF76" s="1"/>
      <c r="AG76" s="1"/>
      <c r="AH76" s="1"/>
      <c r="AI76" s="1"/>
      <c r="AJ76" s="1"/>
      <c r="AK76" s="1"/>
      <c r="AL76" s="1"/>
      <c r="AN76" s="66"/>
      <c r="AO76" s="18">
        <f t="shared" si="36"/>
        <v>40.616666666666667</v>
      </c>
      <c r="AP76">
        <f t="shared" si="37"/>
        <v>0.15</v>
      </c>
      <c r="AQ76">
        <f t="shared" si="38"/>
        <v>0.3872983346207417</v>
      </c>
      <c r="AR76">
        <f t="shared" si="39"/>
        <v>2.2499999999999999E-2</v>
      </c>
      <c r="AS76">
        <f t="shared" si="40"/>
        <v>6.666666666666667</v>
      </c>
      <c r="AT76">
        <f t="shared" si="41"/>
        <v>-1.8971199848858813</v>
      </c>
      <c r="AU76">
        <f t="shared" si="42"/>
        <v>1.1618342427282831</v>
      </c>
      <c r="AV76">
        <f t="shared" si="43"/>
        <v>2.2499999999999999E-2</v>
      </c>
      <c r="AW76">
        <f t="shared" si="44"/>
        <v>0.12</v>
      </c>
      <c r="AX76">
        <f t="shared" si="45"/>
        <v>0.18</v>
      </c>
      <c r="AY76">
        <f t="shared" si="46"/>
        <v>5008.2509999999993</v>
      </c>
      <c r="AZ76">
        <f t="shared" si="47"/>
        <v>4.8899999999999997</v>
      </c>
      <c r="BA76">
        <f t="shared" si="48"/>
        <v>5.1150000000000002</v>
      </c>
      <c r="BB76">
        <f t="shared" si="49"/>
        <v>2.0249999999999999</v>
      </c>
      <c r="BC76">
        <f t="shared" si="50"/>
        <v>2251.1115</v>
      </c>
      <c r="BD76">
        <f t="shared" si="51"/>
        <v>166.749</v>
      </c>
      <c r="BX76" s="48"/>
      <c r="BY76" s="48"/>
      <c r="BZ76" s="48"/>
      <c r="CA76" s="48"/>
      <c r="CB76" s="48"/>
      <c r="CC76" s="48"/>
      <c r="CD76" s="48"/>
      <c r="CE76" s="48"/>
      <c r="CF76" s="48"/>
      <c r="CH76" s="48"/>
      <c r="CI76" s="48"/>
      <c r="CJ76" s="48"/>
      <c r="CK76" s="48"/>
      <c r="CL76" s="48"/>
      <c r="CM76" s="48"/>
      <c r="CN76" s="48"/>
      <c r="CO76" s="47"/>
      <c r="CP76" s="48"/>
      <c r="CQ76" s="48"/>
      <c r="CR76" s="48"/>
      <c r="CS76" s="48"/>
      <c r="CT76" s="48"/>
      <c r="CV76" s="19">
        <v>31</v>
      </c>
      <c r="CW76" s="19">
        <v>86.258623484794029</v>
      </c>
      <c r="CX76" s="19">
        <v>44.008043181872651</v>
      </c>
      <c r="CZ76" s="65" t="s">
        <v>270</v>
      </c>
      <c r="DA76" s="65"/>
      <c r="DB76" s="65"/>
      <c r="DC76" s="65"/>
      <c r="DD76" s="65"/>
      <c r="DF76" s="19">
        <v>-49.491670385452494</v>
      </c>
      <c r="DM76" s="64" t="s">
        <v>277</v>
      </c>
      <c r="DN76" s="64"/>
      <c r="DO76" s="64"/>
      <c r="DP76" s="64"/>
      <c r="DQ76" s="64"/>
      <c r="DU76"/>
      <c r="DV76"/>
      <c r="DW76"/>
      <c r="EA76" s="19">
        <v>-56.407400000000003</v>
      </c>
      <c r="EG76" s="65" t="s">
        <v>272</v>
      </c>
      <c r="EH76" s="65"/>
      <c r="EI76" s="65"/>
      <c r="EJ76" s="65"/>
      <c r="EK76" s="65"/>
    </row>
    <row r="77" spans="2:143" ht="15" customHeight="1" x14ac:dyDescent="0.2">
      <c r="B77" s="37">
        <v>0.15</v>
      </c>
      <c r="C77" s="37">
        <v>0.15</v>
      </c>
      <c r="D77" s="37">
        <v>0.8</v>
      </c>
      <c r="E77" s="37">
        <v>1</v>
      </c>
      <c r="F77" s="23">
        <v>34265.1</v>
      </c>
      <c r="G77" s="9">
        <v>0</v>
      </c>
      <c r="H77" s="9">
        <v>0</v>
      </c>
      <c r="I77" s="9">
        <v>0</v>
      </c>
      <c r="J77" s="9">
        <v>0</v>
      </c>
      <c r="K77" s="9">
        <v>71.8</v>
      </c>
      <c r="L77" s="9">
        <v>55.5</v>
      </c>
      <c r="M77" s="9">
        <v>9.1</v>
      </c>
      <c r="N77" s="9">
        <v>36262.589999999997</v>
      </c>
      <c r="O77" s="9">
        <v>3984.8999999999996</v>
      </c>
      <c r="P77" s="10">
        <v>119.33333333333333</v>
      </c>
      <c r="R77" s="1"/>
      <c r="S77" s="1"/>
      <c r="T77" s="1"/>
      <c r="U77" s="1"/>
      <c r="V77" s="1"/>
      <c r="W77" s="1"/>
      <c r="X77" s="1"/>
      <c r="Y77" s="1"/>
      <c r="Z77" s="1"/>
      <c r="AA77" s="1"/>
      <c r="AB77" s="1"/>
      <c r="AC77" s="1"/>
      <c r="AD77" s="1"/>
      <c r="AE77" s="1"/>
      <c r="AF77" s="1"/>
      <c r="AG77" s="1"/>
      <c r="AH77" s="1"/>
      <c r="AI77" s="1"/>
      <c r="AJ77" s="1"/>
      <c r="AK77" s="1"/>
      <c r="AL77" s="1"/>
      <c r="AN77" s="66"/>
      <c r="AO77" s="18">
        <f t="shared" si="36"/>
        <v>53.733333333333327</v>
      </c>
      <c r="AP77">
        <f t="shared" si="37"/>
        <v>0.15</v>
      </c>
      <c r="AQ77">
        <f t="shared" si="38"/>
        <v>0.3872983346207417</v>
      </c>
      <c r="AR77">
        <f t="shared" si="39"/>
        <v>2.2499999999999999E-2</v>
      </c>
      <c r="AS77">
        <f t="shared" si="40"/>
        <v>6.666666666666667</v>
      </c>
      <c r="AT77">
        <f t="shared" si="41"/>
        <v>-1.8971199848858813</v>
      </c>
      <c r="AU77">
        <f t="shared" si="42"/>
        <v>1.1618342427282831</v>
      </c>
      <c r="AV77">
        <f t="shared" si="43"/>
        <v>2.2499999999999999E-2</v>
      </c>
      <c r="AW77">
        <f t="shared" si="44"/>
        <v>0.12</v>
      </c>
      <c r="AX77">
        <f t="shared" si="45"/>
        <v>0.18</v>
      </c>
      <c r="AY77">
        <f t="shared" si="46"/>
        <v>5557.4775</v>
      </c>
      <c r="AZ77">
        <f t="shared" si="47"/>
        <v>4.7249999999999996</v>
      </c>
      <c r="BA77">
        <f t="shared" si="48"/>
        <v>5.7149999999999999</v>
      </c>
      <c r="BB77">
        <f t="shared" si="49"/>
        <v>4.3949999999999996</v>
      </c>
      <c r="BC77">
        <f t="shared" si="50"/>
        <v>5274.6592500000006</v>
      </c>
      <c r="BD77">
        <f t="shared" si="51"/>
        <v>180.02250000000001</v>
      </c>
      <c r="BX77" s="48"/>
      <c r="BY77" s="48"/>
      <c r="BZ77" s="48"/>
      <c r="CA77" s="48"/>
      <c r="CB77" s="48"/>
      <c r="CC77" s="48"/>
      <c r="CD77" s="48"/>
      <c r="CE77" s="48"/>
      <c r="CF77" s="48"/>
      <c r="CH77" s="48"/>
      <c r="CI77" s="48"/>
      <c r="CJ77" s="48"/>
      <c r="CK77" s="48"/>
      <c r="CL77" s="48"/>
      <c r="CM77" s="48"/>
      <c r="CN77" s="48"/>
      <c r="CO77" s="47"/>
      <c r="CP77" s="48"/>
      <c r="CQ77" s="48"/>
      <c r="CR77" s="48"/>
      <c r="CS77" s="48"/>
      <c r="CT77" s="48"/>
      <c r="CV77" s="19">
        <v>32</v>
      </c>
      <c r="CW77" s="19">
        <v>86.631932606906418</v>
      </c>
      <c r="CX77" s="19">
        <v>32.701400726426911</v>
      </c>
      <c r="DF77" s="19">
        <v>-28.309668773089413</v>
      </c>
      <c r="DM77" s="65" t="s">
        <v>272</v>
      </c>
      <c r="DN77" s="65"/>
      <c r="DO77" s="65"/>
      <c r="DP77" s="65"/>
      <c r="DQ77" s="65"/>
      <c r="DU77" s="95" t="s">
        <v>146</v>
      </c>
      <c r="DV77" s="95"/>
      <c r="DW77" s="95"/>
      <c r="DX77" s="95"/>
      <c r="DY77" s="95"/>
      <c r="EA77" s="19">
        <v>-26.6953</v>
      </c>
    </row>
    <row r="78" spans="2:143" ht="15" customHeight="1" x14ac:dyDescent="0.2">
      <c r="B78" s="9">
        <v>0.15</v>
      </c>
      <c r="C78" s="9">
        <v>0.15</v>
      </c>
      <c r="D78" s="10">
        <v>0.8</v>
      </c>
      <c r="E78" s="10">
        <v>1.2</v>
      </c>
      <c r="F78" s="23">
        <v>33388.339999999997</v>
      </c>
      <c r="G78" s="9">
        <v>1</v>
      </c>
      <c r="H78" s="9">
        <v>0</v>
      </c>
      <c r="I78" s="9">
        <v>0</v>
      </c>
      <c r="J78" s="9">
        <v>0</v>
      </c>
      <c r="K78" s="9">
        <v>32.6</v>
      </c>
      <c r="L78" s="9">
        <v>34.1</v>
      </c>
      <c r="M78" s="9">
        <v>13.5</v>
      </c>
      <c r="N78" s="9">
        <v>15007.410000000002</v>
      </c>
      <c r="O78" s="9">
        <v>1111.6600000000001</v>
      </c>
      <c r="P78" s="10">
        <v>40.616666666666667</v>
      </c>
      <c r="R78" s="1"/>
      <c r="S78" s="1"/>
      <c r="T78" s="1"/>
      <c r="U78" s="1"/>
      <c r="V78" s="1"/>
      <c r="W78" s="1"/>
      <c r="X78" s="1"/>
      <c r="Y78" s="1"/>
      <c r="Z78" s="1"/>
      <c r="AA78" s="1"/>
      <c r="AB78" s="1"/>
      <c r="AC78" s="1"/>
      <c r="AD78" s="1"/>
      <c r="AE78" s="1"/>
      <c r="AF78" s="1"/>
      <c r="AG78" s="1"/>
      <c r="AH78" s="1"/>
      <c r="AI78" s="1"/>
      <c r="AJ78" s="1"/>
      <c r="AK78" s="1"/>
      <c r="AL78" s="1"/>
      <c r="AN78" s="66"/>
      <c r="AO78" s="18">
        <f t="shared" si="36"/>
        <v>195.43333333333334</v>
      </c>
      <c r="AP78">
        <f t="shared" si="37"/>
        <v>0.15</v>
      </c>
      <c r="AQ78">
        <f t="shared" si="38"/>
        <v>0.3872983346207417</v>
      </c>
      <c r="AR78">
        <f t="shared" si="39"/>
        <v>2.2499999999999999E-2</v>
      </c>
      <c r="AS78">
        <f t="shared" si="40"/>
        <v>6.666666666666667</v>
      </c>
      <c r="AT78">
        <f t="shared" si="41"/>
        <v>-1.8971199848858813</v>
      </c>
      <c r="AU78">
        <f t="shared" si="42"/>
        <v>1.1618342427282831</v>
      </c>
      <c r="AV78">
        <f t="shared" si="43"/>
        <v>2.2499999999999999E-2</v>
      </c>
      <c r="AW78">
        <f t="shared" si="44"/>
        <v>0.12</v>
      </c>
      <c r="AX78">
        <f t="shared" si="45"/>
        <v>0.18</v>
      </c>
      <c r="AY78">
        <f t="shared" si="46"/>
        <v>4412.0474999999997</v>
      </c>
      <c r="AZ78">
        <f t="shared" si="47"/>
        <v>20.024999999999999</v>
      </c>
      <c r="BA78">
        <f t="shared" si="48"/>
        <v>5.7149999999999999</v>
      </c>
      <c r="BB78">
        <f t="shared" si="49"/>
        <v>4.0049999999999999</v>
      </c>
      <c r="BC78">
        <f t="shared" si="50"/>
        <v>20370.831750000001</v>
      </c>
      <c r="BD78">
        <f t="shared" si="51"/>
        <v>762.95249999999999</v>
      </c>
      <c r="BF78" s="64" t="s">
        <v>326</v>
      </c>
      <c r="BG78" s="64"/>
      <c r="BH78" s="64"/>
      <c r="BI78" s="64"/>
      <c r="BJ78" s="64"/>
      <c r="BK78" s="64"/>
      <c r="BL78" s="64"/>
      <c r="BM78" s="64"/>
      <c r="BN78" s="64"/>
      <c r="BO78" s="64"/>
      <c r="BP78" s="64"/>
      <c r="BQ78" s="64"/>
      <c r="BR78" s="64"/>
      <c r="BS78" s="64"/>
      <c r="BT78" s="64"/>
      <c r="BX78" s="48"/>
      <c r="BY78" s="48"/>
      <c r="BZ78" s="48"/>
      <c r="CA78" s="48"/>
      <c r="CB78" s="48"/>
      <c r="CC78" s="48"/>
      <c r="CD78" s="48"/>
      <c r="CE78" s="48"/>
      <c r="CF78" s="48"/>
      <c r="CH78" s="48"/>
      <c r="CI78" s="48"/>
      <c r="CJ78" s="48"/>
      <c r="CK78" s="48"/>
      <c r="CL78" s="48"/>
      <c r="CM78" s="48"/>
      <c r="CN78" s="48"/>
      <c r="CO78" s="47"/>
      <c r="CP78" s="48"/>
      <c r="CQ78" s="48"/>
      <c r="CR78" s="48"/>
      <c r="CS78" s="48"/>
      <c r="CT78" s="48"/>
      <c r="CV78" s="19">
        <v>33</v>
      </c>
      <c r="CW78" s="19">
        <v>73.916297167588496</v>
      </c>
      <c r="CX78" s="19">
        <v>-33.299630500921829</v>
      </c>
      <c r="CZ78" s="95" t="s">
        <v>146</v>
      </c>
      <c r="DA78" s="95"/>
      <c r="DB78" s="95"/>
      <c r="DC78" s="95"/>
      <c r="DD78" s="95"/>
      <c r="DF78" s="19">
        <v>21.068316792420802</v>
      </c>
      <c r="DU78" s="95" t="s">
        <v>148</v>
      </c>
      <c r="DV78" s="95"/>
      <c r="DW78" s="95"/>
      <c r="DX78" s="95"/>
      <c r="DY78" s="95"/>
      <c r="EA78" s="19">
        <v>22.877600000000001</v>
      </c>
      <c r="EG78" s="114" t="s">
        <v>135</v>
      </c>
      <c r="EH78" s="114"/>
      <c r="EI78" s="114"/>
      <c r="EJ78" s="114"/>
      <c r="EK78" s="114"/>
    </row>
    <row r="79" spans="2:143" ht="15" customHeight="1" x14ac:dyDescent="0.2">
      <c r="B79" s="9">
        <v>0.15</v>
      </c>
      <c r="C79" s="9">
        <v>0.15</v>
      </c>
      <c r="D79" s="10">
        <v>0.8</v>
      </c>
      <c r="E79" s="10">
        <v>1.2</v>
      </c>
      <c r="F79" s="23">
        <v>37049.85</v>
      </c>
      <c r="G79" s="9">
        <v>1</v>
      </c>
      <c r="H79" s="9">
        <v>0</v>
      </c>
      <c r="I79" s="9">
        <v>0</v>
      </c>
      <c r="J79" s="9">
        <v>0</v>
      </c>
      <c r="K79" s="9">
        <v>31.5</v>
      </c>
      <c r="L79" s="9">
        <v>38.1</v>
      </c>
      <c r="M79" s="9">
        <v>29.3</v>
      </c>
      <c r="N79" s="9">
        <v>35164.395000000004</v>
      </c>
      <c r="O79" s="9">
        <v>1200.1500000000001</v>
      </c>
      <c r="P79" s="10">
        <v>53.733333333333327</v>
      </c>
      <c r="R79" s="1"/>
      <c r="S79" s="1"/>
      <c r="T79" s="1"/>
      <c r="U79" s="1"/>
      <c r="V79" s="1"/>
      <c r="W79" s="1"/>
      <c r="X79" s="1"/>
      <c r="Y79" s="1"/>
      <c r="Z79" s="1"/>
      <c r="AA79" s="1"/>
      <c r="AB79" s="1"/>
      <c r="AC79" s="1"/>
      <c r="AD79" s="1"/>
      <c r="AE79" s="1"/>
      <c r="AF79" s="1"/>
      <c r="AG79" s="1"/>
      <c r="AH79" s="1"/>
      <c r="AI79" s="1"/>
      <c r="AJ79" s="1"/>
      <c r="AK79" s="1"/>
      <c r="AL79" s="1"/>
      <c r="AN79" s="49"/>
      <c r="BF79" s="65" t="s">
        <v>267</v>
      </c>
      <c r="BG79" s="65"/>
      <c r="BH79" s="65"/>
      <c r="BI79" s="65"/>
      <c r="BJ79" s="65"/>
      <c r="BK79" s="65"/>
      <c r="BL79" s="65"/>
      <c r="BM79" s="65"/>
      <c r="BN79" s="65"/>
      <c r="BO79" s="65"/>
      <c r="BP79" s="65"/>
      <c r="BQ79" s="65"/>
      <c r="BR79" s="65"/>
      <c r="BS79" s="65"/>
      <c r="BT79" s="65"/>
      <c r="BX79" s="48"/>
      <c r="BY79" s="48"/>
      <c r="BZ79" s="48"/>
      <c r="CA79" s="48"/>
      <c r="CB79" s="48"/>
      <c r="CC79" s="48"/>
      <c r="CD79" s="48"/>
      <c r="CE79" s="48"/>
      <c r="CF79" s="48"/>
      <c r="CO79" s="47"/>
      <c r="CV79" s="19">
        <v>34</v>
      </c>
      <c r="CW79" s="19">
        <v>87.656837078180445</v>
      </c>
      <c r="CX79" s="19">
        <v>-33.923503744847118</v>
      </c>
      <c r="CZ79" s="95" t="s">
        <v>148</v>
      </c>
      <c r="DA79" s="95"/>
      <c r="DB79" s="95"/>
      <c r="DC79" s="95"/>
      <c r="DD79" s="95"/>
      <c r="DF79" s="19">
        <v>-9.0071203589870379</v>
      </c>
      <c r="DM79" s="114" t="s">
        <v>135</v>
      </c>
      <c r="DN79" s="114"/>
      <c r="DO79" s="114"/>
      <c r="DP79" s="114"/>
      <c r="DQ79" s="114"/>
      <c r="DU79" s="95" t="s">
        <v>149</v>
      </c>
      <c r="DV79" s="95"/>
      <c r="DW79" s="95"/>
      <c r="DX79" s="95"/>
      <c r="DY79" s="95"/>
      <c r="EA79" s="19">
        <v>-5.4397000000000002</v>
      </c>
      <c r="EG79" s="96" t="s">
        <v>136</v>
      </c>
      <c r="EH79" s="97"/>
      <c r="EI79" s="97"/>
      <c r="EJ79" s="97"/>
      <c r="EK79" s="98"/>
    </row>
    <row r="80" spans="2:143" ht="15" customHeight="1" thickBot="1" x14ac:dyDescent="0.25">
      <c r="B80" s="9">
        <v>0.15</v>
      </c>
      <c r="C80" s="9">
        <v>0.15</v>
      </c>
      <c r="D80" s="10">
        <v>0.8</v>
      </c>
      <c r="E80" s="10">
        <v>1.2</v>
      </c>
      <c r="F80" s="23">
        <v>29413.65</v>
      </c>
      <c r="G80" s="9">
        <v>1</v>
      </c>
      <c r="H80" s="9">
        <v>0</v>
      </c>
      <c r="I80" s="9">
        <v>0</v>
      </c>
      <c r="J80" s="9">
        <v>0</v>
      </c>
      <c r="K80" s="9">
        <v>133.5</v>
      </c>
      <c r="L80" s="9">
        <v>38.1</v>
      </c>
      <c r="M80" s="9">
        <v>26.7</v>
      </c>
      <c r="N80" s="9">
        <v>135805.54500000001</v>
      </c>
      <c r="O80" s="9">
        <v>5086.3500000000004</v>
      </c>
      <c r="P80" s="10">
        <v>195.43333333333334</v>
      </c>
      <c r="BX80" s="48"/>
      <c r="BY80" s="48"/>
      <c r="BZ80" s="48"/>
      <c r="CA80" s="48"/>
      <c r="CB80" s="48"/>
      <c r="CC80" s="48"/>
      <c r="CD80" s="48"/>
      <c r="CE80" s="48"/>
      <c r="CF80" s="48"/>
      <c r="CO80" s="47"/>
      <c r="CV80" s="24">
        <v>35</v>
      </c>
      <c r="CW80" s="24">
        <v>132.01732376653598</v>
      </c>
      <c r="CX80" s="24">
        <v>63.416009566797356</v>
      </c>
      <c r="CZ80" s="95" t="s">
        <v>149</v>
      </c>
      <c r="DA80" s="95"/>
      <c r="DB80" s="95"/>
      <c r="DC80" s="95"/>
      <c r="DD80" s="95"/>
      <c r="DF80" s="19">
        <v>14.228231365871196</v>
      </c>
      <c r="DM80" s="96" t="s">
        <v>136</v>
      </c>
      <c r="DN80" s="97"/>
      <c r="DO80" s="97"/>
      <c r="DP80" s="97"/>
      <c r="DQ80" s="98"/>
      <c r="DU80" s="99" t="s">
        <v>150</v>
      </c>
      <c r="DV80" s="99"/>
      <c r="DW80" s="99"/>
      <c r="DX80" s="99"/>
      <c r="DY80" s="99"/>
      <c r="EA80" s="19">
        <v>10.9034</v>
      </c>
      <c r="EG80" s="96" t="s">
        <v>137</v>
      </c>
      <c r="EH80" s="97"/>
      <c r="EI80" s="97"/>
      <c r="EJ80" s="97"/>
      <c r="EK80" s="98"/>
    </row>
    <row r="81" spans="2:143" ht="15" customHeight="1" x14ac:dyDescent="0.2">
      <c r="AN81" s="66" t="s">
        <v>2</v>
      </c>
      <c r="AO81" s="12" t="s">
        <v>14</v>
      </c>
      <c r="AP81" s="13" t="s">
        <v>152</v>
      </c>
      <c r="AQ81" s="13" t="s">
        <v>153</v>
      </c>
      <c r="AR81" s="13" t="s">
        <v>154</v>
      </c>
      <c r="AS81" s="13" t="s">
        <v>155</v>
      </c>
      <c r="AT81" s="13" t="s">
        <v>156</v>
      </c>
      <c r="AU81" s="13" t="s">
        <v>157</v>
      </c>
      <c r="AV81" s="13" t="s">
        <v>42</v>
      </c>
      <c r="AW81" s="13" t="s">
        <v>99</v>
      </c>
      <c r="AX81" s="13" t="s">
        <v>158</v>
      </c>
      <c r="AY81" s="13" t="s">
        <v>159</v>
      </c>
      <c r="AZ81" s="13" t="s">
        <v>160</v>
      </c>
      <c r="BA81" s="13" t="s">
        <v>161</v>
      </c>
      <c r="BB81" s="13" t="s">
        <v>162</v>
      </c>
      <c r="BC81" s="13" t="s">
        <v>163</v>
      </c>
      <c r="BD81" s="13" t="s">
        <v>164</v>
      </c>
      <c r="BF81" s="14"/>
      <c r="BG81" s="14" t="s">
        <v>14</v>
      </c>
      <c r="BH81" s="14" t="s">
        <v>152</v>
      </c>
      <c r="BI81" s="14" t="s">
        <v>153</v>
      </c>
      <c r="BJ81" s="14" t="s">
        <v>154</v>
      </c>
      <c r="BK81" s="14" t="s">
        <v>155</v>
      </c>
      <c r="BL81" s="14" t="s">
        <v>156</v>
      </c>
      <c r="BM81" s="14" t="s">
        <v>157</v>
      </c>
      <c r="BN81" s="14" t="s">
        <v>42</v>
      </c>
      <c r="BO81" s="14" t="s">
        <v>99</v>
      </c>
      <c r="BP81" s="14" t="s">
        <v>158</v>
      </c>
      <c r="BQ81" s="14" t="s">
        <v>159</v>
      </c>
      <c r="BR81" s="14" t="s">
        <v>160</v>
      </c>
      <c r="BS81" s="14" t="s">
        <v>161</v>
      </c>
      <c r="BT81" s="14" t="s">
        <v>162</v>
      </c>
      <c r="BU81" s="14" t="s">
        <v>163</v>
      </c>
      <c r="BV81" s="14" t="s">
        <v>164</v>
      </c>
      <c r="CD81" s="47"/>
      <c r="CZ81" s="99" t="s">
        <v>150</v>
      </c>
      <c r="DA81" s="99"/>
      <c r="DB81" s="99"/>
      <c r="DC81" s="99"/>
      <c r="DD81" s="99"/>
      <c r="DF81" s="19">
        <v>24.364710511292216</v>
      </c>
      <c r="DM81" s="96" t="s">
        <v>137</v>
      </c>
      <c r="DN81" s="97"/>
      <c r="DO81" s="97"/>
      <c r="DP81" s="97"/>
      <c r="DQ81" s="98"/>
      <c r="DU81" s="100" t="s">
        <v>151</v>
      </c>
      <c r="DV81" s="100"/>
      <c r="DW81" s="100"/>
      <c r="DX81" s="100"/>
      <c r="DY81" s="100"/>
      <c r="EA81" s="19">
        <v>22.761299999999999</v>
      </c>
      <c r="EG81" s="96" t="s">
        <v>138</v>
      </c>
      <c r="EH81" s="97"/>
      <c r="EI81" s="97"/>
      <c r="EJ81" s="97"/>
      <c r="EK81" s="98"/>
    </row>
    <row r="82" spans="2:143" ht="15" customHeight="1" x14ac:dyDescent="0.2">
      <c r="AN82" s="66"/>
      <c r="AO82" s="18">
        <f t="shared" ref="AO82:AO116" si="52">P46</f>
        <v>118.31666666666666</v>
      </c>
      <c r="AP82" s="18">
        <f t="shared" ref="AP82:AP116" si="53">D46</f>
        <v>1.2</v>
      </c>
      <c r="AQ82">
        <f t="shared" ref="AQ82:AQ116" si="54">SQRT(AP82)</f>
        <v>1.0954451150103321</v>
      </c>
      <c r="AR82">
        <f t="shared" ref="AR82:AR116" si="55">POWER(AP82,2)</f>
        <v>1.44</v>
      </c>
      <c r="AS82">
        <f t="shared" ref="AS82:AS116" si="56">1/AP82</f>
        <v>0.83333333333333337</v>
      </c>
      <c r="AT82">
        <f t="shared" ref="AT82:AT116" si="57">LN(AP82)</f>
        <v>0.18232155679395459</v>
      </c>
      <c r="AU82">
        <f t="shared" ref="AU82:AU116" si="58">EXP(AP82)</f>
        <v>3.3201169227365472</v>
      </c>
      <c r="AV82">
        <f t="shared" ref="AV82:AV116" si="59">B46*D46</f>
        <v>0.36</v>
      </c>
      <c r="AW82">
        <f t="shared" ref="AW82:AW116" si="60">C46*D46</f>
        <v>0.48</v>
      </c>
      <c r="AX82">
        <f t="shared" ref="AX82:AX116" si="61">D46*E46</f>
        <v>1.7999999999999998</v>
      </c>
      <c r="AY82">
        <f t="shared" ref="AY82:AY116" si="62">D46*F46</f>
        <v>37977.599999999999</v>
      </c>
      <c r="AZ82">
        <f t="shared" ref="AZ82:AZ116" si="63">AP82*K46</f>
        <v>74.399999999999991</v>
      </c>
      <c r="BA82">
        <f t="shared" ref="BA82:BA116" si="64">AP82*L46</f>
        <v>55.199999999999996</v>
      </c>
      <c r="BB82">
        <f t="shared" ref="BB82:BB116" si="65">AP82*M46</f>
        <v>60</v>
      </c>
      <c r="BC82">
        <f t="shared" ref="BC82:BC116" si="66">AP82*N46</f>
        <v>171120</v>
      </c>
      <c r="BD82">
        <f t="shared" ref="BD82:BD116" si="67">AP82*O46</f>
        <v>3422.4</v>
      </c>
      <c r="BF82" s="19" t="s">
        <v>14</v>
      </c>
      <c r="BG82" s="19">
        <v>1</v>
      </c>
      <c r="BH82" s="19"/>
      <c r="BI82" s="19"/>
      <c r="BJ82" s="19"/>
      <c r="BK82" s="19"/>
      <c r="BL82" s="19"/>
      <c r="BM82" s="19"/>
      <c r="BN82" s="19"/>
      <c r="BO82" s="19"/>
      <c r="BP82" s="19"/>
      <c r="BQ82" s="19"/>
      <c r="BR82" s="19"/>
      <c r="BS82" s="19"/>
      <c r="BT82" s="19"/>
      <c r="BU82" s="19"/>
      <c r="BV82" s="19"/>
      <c r="BX82" s="82" t="s">
        <v>165</v>
      </c>
      <c r="BY82" s="82"/>
      <c r="BZ82" s="82"/>
      <c r="CA82" s="82"/>
      <c r="CB82" s="82"/>
      <c r="CC82" s="82"/>
      <c r="CD82" s="47"/>
      <c r="CE82" s="82" t="s">
        <v>166</v>
      </c>
      <c r="CF82" s="82"/>
      <c r="CG82" s="82"/>
      <c r="CH82" s="82"/>
      <c r="CI82" s="82"/>
      <c r="CJ82" s="82"/>
      <c r="CK82" s="82"/>
      <c r="CM82" s="82" t="s">
        <v>167</v>
      </c>
      <c r="CN82" s="82"/>
      <c r="CO82" s="82"/>
      <c r="CP82" s="82"/>
      <c r="CQ82" s="82"/>
      <c r="CR82" s="82"/>
      <c r="CS82" s="82"/>
      <c r="CZ82" s="100" t="s">
        <v>151</v>
      </c>
      <c r="DA82" s="100"/>
      <c r="DB82" s="100"/>
      <c r="DC82" s="100"/>
      <c r="DD82" s="100"/>
      <c r="DF82" s="19">
        <v>38.252293175568312</v>
      </c>
      <c r="DM82" s="96" t="s">
        <v>138</v>
      </c>
      <c r="DN82" s="97"/>
      <c r="DO82" s="97"/>
      <c r="DP82" s="97"/>
      <c r="DQ82" s="98"/>
      <c r="DU82" s="100"/>
      <c r="DV82" s="100"/>
      <c r="DW82" s="100"/>
      <c r="DX82" s="100"/>
      <c r="DY82" s="100"/>
      <c r="EA82" s="19">
        <v>39.028799999999997</v>
      </c>
      <c r="EG82" s="102" t="s">
        <v>141</v>
      </c>
      <c r="EH82" s="103"/>
      <c r="EI82" s="103"/>
      <c r="EJ82" s="103"/>
      <c r="EK82" s="104"/>
    </row>
    <row r="83" spans="2:143" ht="15" customHeight="1" x14ac:dyDescent="0.2">
      <c r="AN83" s="66"/>
      <c r="AO83" s="18">
        <f t="shared" si="52"/>
        <v>118.75</v>
      </c>
      <c r="AP83" s="18">
        <f t="shared" si="53"/>
        <v>1.2</v>
      </c>
      <c r="AQ83">
        <f t="shared" si="54"/>
        <v>1.0954451150103321</v>
      </c>
      <c r="AR83">
        <f t="shared" si="55"/>
        <v>1.44</v>
      </c>
      <c r="AS83">
        <f t="shared" si="56"/>
        <v>0.83333333333333337</v>
      </c>
      <c r="AT83">
        <f t="shared" si="57"/>
        <v>0.18232155679395459</v>
      </c>
      <c r="AU83">
        <f t="shared" si="58"/>
        <v>3.3201169227365472</v>
      </c>
      <c r="AV83">
        <f t="shared" si="59"/>
        <v>0.36</v>
      </c>
      <c r="AW83">
        <f t="shared" si="60"/>
        <v>0.48</v>
      </c>
      <c r="AX83">
        <f t="shared" si="61"/>
        <v>1.7999999999999998</v>
      </c>
      <c r="AY83">
        <f t="shared" si="62"/>
        <v>37977.599999999999</v>
      </c>
      <c r="AZ83">
        <f t="shared" si="63"/>
        <v>74.399999999999991</v>
      </c>
      <c r="BA83">
        <f t="shared" si="64"/>
        <v>55.199999999999996</v>
      </c>
      <c r="BB83">
        <f t="shared" si="65"/>
        <v>60</v>
      </c>
      <c r="BC83">
        <f t="shared" si="66"/>
        <v>171120</v>
      </c>
      <c r="BD83">
        <f t="shared" si="67"/>
        <v>3422.4</v>
      </c>
      <c r="BF83" s="19" t="s">
        <v>152</v>
      </c>
      <c r="BG83" s="19">
        <v>0.17439409369925182</v>
      </c>
      <c r="BH83" s="19">
        <v>1</v>
      </c>
      <c r="BI83" s="19"/>
      <c r="BJ83" s="19"/>
      <c r="BK83" s="19"/>
      <c r="BL83" s="19"/>
      <c r="BM83" s="19"/>
      <c r="BN83" s="19"/>
      <c r="BO83" s="19"/>
      <c r="BP83" s="19"/>
      <c r="BQ83" s="19"/>
      <c r="BR83" s="19"/>
      <c r="BS83" s="19"/>
      <c r="BT83" s="19"/>
      <c r="BU83" s="19"/>
      <c r="BV83" s="19"/>
      <c r="BX83" s="82"/>
      <c r="BY83" s="82"/>
      <c r="BZ83" s="82"/>
      <c r="CA83" s="82"/>
      <c r="CB83" s="82"/>
      <c r="CC83" s="82"/>
      <c r="CD83" s="48"/>
      <c r="CE83" s="82"/>
      <c r="CF83" s="82"/>
      <c r="CG83" s="82"/>
      <c r="CH83" s="82"/>
      <c r="CI83" s="82"/>
      <c r="CJ83" s="82"/>
      <c r="CK83" s="82"/>
      <c r="CL83" s="48"/>
      <c r="CM83" s="82"/>
      <c r="CN83" s="82"/>
      <c r="CO83" s="82"/>
      <c r="CP83" s="82"/>
      <c r="CQ83" s="82"/>
      <c r="CR83" s="82"/>
      <c r="CS83" s="82"/>
      <c r="CT83" s="48"/>
      <c r="CZ83" s="100"/>
      <c r="DA83" s="100"/>
      <c r="DB83" s="100"/>
      <c r="DC83" s="100"/>
      <c r="DD83" s="100"/>
      <c r="DF83" s="19">
        <v>67.39045305484845</v>
      </c>
      <c r="DM83" s="101" t="s">
        <v>141</v>
      </c>
      <c r="DN83" s="101"/>
      <c r="DO83" s="101"/>
      <c r="DP83" s="101"/>
      <c r="DQ83" s="101"/>
      <c r="DU83" s="60"/>
      <c r="DV83" s="60"/>
      <c r="DW83" s="60"/>
      <c r="DX83" s="60"/>
      <c r="DY83" s="60"/>
      <c r="EA83" s="19">
        <v>67.327699999999993</v>
      </c>
      <c r="EG83" s="105"/>
      <c r="EH83" s="106"/>
      <c r="EI83" s="106"/>
      <c r="EJ83" s="106"/>
      <c r="EK83" s="107"/>
    </row>
    <row r="84" spans="2:143" ht="15" customHeight="1" x14ac:dyDescent="0.2">
      <c r="B84" t="s">
        <v>294</v>
      </c>
      <c r="AN84" s="66"/>
      <c r="AO84" s="18">
        <f t="shared" si="52"/>
        <v>134.03333333333333</v>
      </c>
      <c r="AP84" s="18">
        <f t="shared" si="53"/>
        <v>1.6</v>
      </c>
      <c r="AQ84">
        <f t="shared" si="54"/>
        <v>1.2649110640673518</v>
      </c>
      <c r="AR84">
        <f t="shared" si="55"/>
        <v>2.5600000000000005</v>
      </c>
      <c r="AS84">
        <f t="shared" si="56"/>
        <v>0.625</v>
      </c>
      <c r="AT84">
        <f t="shared" si="57"/>
        <v>0.47000362924573563</v>
      </c>
      <c r="AU84">
        <f t="shared" si="58"/>
        <v>4.9530324243951149</v>
      </c>
      <c r="AV84">
        <f t="shared" si="59"/>
        <v>0.48</v>
      </c>
      <c r="AW84">
        <f t="shared" si="60"/>
        <v>0.48</v>
      </c>
      <c r="AX84">
        <f t="shared" si="61"/>
        <v>2.4000000000000004</v>
      </c>
      <c r="AY84">
        <f t="shared" si="62"/>
        <v>50636.800000000003</v>
      </c>
      <c r="AZ84">
        <f t="shared" si="63"/>
        <v>99.2</v>
      </c>
      <c r="BA84">
        <f t="shared" si="64"/>
        <v>73.600000000000009</v>
      </c>
      <c r="BB84">
        <f t="shared" si="65"/>
        <v>80</v>
      </c>
      <c r="BC84">
        <f t="shared" si="66"/>
        <v>228160</v>
      </c>
      <c r="BD84">
        <f t="shared" si="67"/>
        <v>4563.2</v>
      </c>
      <c r="BF84" s="19" t="s">
        <v>153</v>
      </c>
      <c r="BG84" s="19">
        <v>0.17574366111801035</v>
      </c>
      <c r="BH84" s="19">
        <v>0.99911799818023428</v>
      </c>
      <c r="BI84" s="19">
        <v>1</v>
      </c>
      <c r="BJ84" s="19"/>
      <c r="BK84" s="19"/>
      <c r="BL84" s="19"/>
      <c r="BM84" s="19"/>
      <c r="BN84" s="19"/>
      <c r="BO84" s="19"/>
      <c r="BP84" s="19"/>
      <c r="BQ84" s="19"/>
      <c r="BR84" s="19"/>
      <c r="BS84" s="19"/>
      <c r="BT84" s="19"/>
      <c r="BU84" s="19"/>
      <c r="BV84" s="19"/>
      <c r="BX84" s="82"/>
      <c r="BY84" s="82"/>
      <c r="BZ84" s="82"/>
      <c r="CA84" s="82"/>
      <c r="CB84" s="82"/>
      <c r="CC84" s="82"/>
      <c r="CD84" s="48"/>
      <c r="CE84" s="82"/>
      <c r="CF84" s="82"/>
      <c r="CG84" s="82"/>
      <c r="CH84" s="82"/>
      <c r="CI84" s="82"/>
      <c r="CJ84" s="82"/>
      <c r="CK84" s="82"/>
      <c r="CL84" s="48"/>
      <c r="CM84" s="82"/>
      <c r="CN84" s="82"/>
      <c r="CO84" s="82"/>
      <c r="CP84" s="82"/>
      <c r="CQ84" s="82"/>
      <c r="CR84" s="82"/>
      <c r="CS84" s="82"/>
      <c r="CT84" s="48"/>
      <c r="CZ84" s="60"/>
      <c r="DA84" s="60"/>
      <c r="DB84" s="60"/>
      <c r="DC84" s="60"/>
      <c r="DD84" s="60"/>
      <c r="DF84" s="19">
        <v>35.923708890226735</v>
      </c>
      <c r="DH84" s="50"/>
      <c r="DM84" s="101"/>
      <c r="DN84" s="101"/>
      <c r="DO84" s="101"/>
      <c r="DP84" s="101"/>
      <c r="DQ84" s="101"/>
      <c r="DU84" s="64" t="s">
        <v>274</v>
      </c>
      <c r="DV84" s="64"/>
      <c r="DW84" s="64"/>
      <c r="DX84" s="64"/>
      <c r="DY84" s="64"/>
      <c r="EA84" s="19">
        <v>33.271799999999999</v>
      </c>
      <c r="EC84" s="50"/>
      <c r="EG84" s="108"/>
      <c r="EH84" s="109"/>
      <c r="EI84" s="109"/>
      <c r="EJ84" s="109"/>
      <c r="EK84" s="110"/>
    </row>
    <row r="85" spans="2:143" ht="15" customHeight="1" x14ac:dyDescent="0.2">
      <c r="B85" t="s">
        <v>291</v>
      </c>
      <c r="C85" s="62"/>
      <c r="R85" s="64" t="s">
        <v>304</v>
      </c>
      <c r="S85" s="64"/>
      <c r="T85" s="64"/>
      <c r="U85" s="64"/>
      <c r="V85" s="64"/>
      <c r="W85" s="64"/>
      <c r="X85" s="64"/>
      <c r="Y85" s="64" t="s">
        <v>305</v>
      </c>
      <c r="Z85" s="64"/>
      <c r="AA85" s="64"/>
      <c r="AB85" s="64"/>
      <c r="AC85" s="64"/>
      <c r="AD85" s="64"/>
      <c r="AE85" s="64"/>
      <c r="AF85" s="64" t="s">
        <v>306</v>
      </c>
      <c r="AG85" s="64"/>
      <c r="AH85" s="64"/>
      <c r="AI85" s="64"/>
      <c r="AJ85" s="64"/>
      <c r="AK85" s="64"/>
      <c r="AL85" s="64"/>
      <c r="AN85" s="66"/>
      <c r="AO85" s="18">
        <f t="shared" si="52"/>
        <v>144.38333333333333</v>
      </c>
      <c r="AP85" s="18">
        <f t="shared" si="53"/>
        <v>1.6</v>
      </c>
      <c r="AQ85">
        <f t="shared" si="54"/>
        <v>1.2649110640673518</v>
      </c>
      <c r="AR85">
        <f t="shared" si="55"/>
        <v>2.5600000000000005</v>
      </c>
      <c r="AS85">
        <f t="shared" si="56"/>
        <v>0.625</v>
      </c>
      <c r="AT85">
        <f t="shared" si="57"/>
        <v>0.47000362924573563</v>
      </c>
      <c r="AU85">
        <f t="shared" si="58"/>
        <v>4.9530324243951149</v>
      </c>
      <c r="AV85">
        <f t="shared" si="59"/>
        <v>0.48</v>
      </c>
      <c r="AW85">
        <f t="shared" si="60"/>
        <v>0.48</v>
      </c>
      <c r="AX85">
        <f t="shared" si="61"/>
        <v>2.4000000000000004</v>
      </c>
      <c r="AY85">
        <f t="shared" si="62"/>
        <v>50636.800000000003</v>
      </c>
      <c r="AZ85">
        <f t="shared" si="63"/>
        <v>99.2</v>
      </c>
      <c r="BA85">
        <f t="shared" si="64"/>
        <v>73.600000000000009</v>
      </c>
      <c r="BB85">
        <f t="shared" si="65"/>
        <v>80</v>
      </c>
      <c r="BC85">
        <f t="shared" si="66"/>
        <v>228160</v>
      </c>
      <c r="BD85">
        <f t="shared" si="67"/>
        <v>4563.2</v>
      </c>
      <c r="BF85" s="19" t="s">
        <v>154</v>
      </c>
      <c r="BG85" s="19">
        <v>0.17054033646907799</v>
      </c>
      <c r="BH85" s="19">
        <v>0.99607457156832491</v>
      </c>
      <c r="BI85" s="19">
        <v>0.99147908926668882</v>
      </c>
      <c r="BJ85" s="19">
        <v>1</v>
      </c>
      <c r="BK85" s="19"/>
      <c r="BL85" s="19"/>
      <c r="BM85" s="19"/>
      <c r="BN85" s="19"/>
      <c r="BO85" s="19"/>
      <c r="BP85" s="19"/>
      <c r="BQ85" s="19"/>
      <c r="BR85" s="19"/>
      <c r="BS85" s="19"/>
      <c r="BT85" s="19"/>
      <c r="BU85" s="19"/>
      <c r="BV85" s="19"/>
      <c r="BX85" s="82"/>
      <c r="BY85" s="82"/>
      <c r="BZ85" s="82"/>
      <c r="CA85" s="82"/>
      <c r="CB85" s="82"/>
      <c r="CC85" s="82"/>
      <c r="CD85" s="48"/>
      <c r="CE85" s="82"/>
      <c r="CF85" s="82"/>
      <c r="CG85" s="82"/>
      <c r="CH85" s="82"/>
      <c r="CI85" s="82"/>
      <c r="CJ85" s="82"/>
      <c r="CK85" s="82"/>
      <c r="CL85" s="48"/>
      <c r="CM85" s="82"/>
      <c r="CN85" s="82"/>
      <c r="CO85" s="82"/>
      <c r="CP85" s="82"/>
      <c r="CQ85" s="82"/>
      <c r="CR85" s="82"/>
      <c r="CS85" s="82"/>
      <c r="CT85" s="48"/>
      <c r="CZ85" s="60"/>
      <c r="DA85" s="60"/>
      <c r="DB85" s="60"/>
      <c r="DC85" s="60"/>
      <c r="DD85" s="60"/>
      <c r="DF85" s="19">
        <v>18.717159019086012</v>
      </c>
      <c r="DH85" s="50"/>
      <c r="DM85" s="101"/>
      <c r="DN85" s="101"/>
      <c r="DO85" s="101"/>
      <c r="DP85" s="101"/>
      <c r="DQ85" s="101"/>
      <c r="DU85" s="65" t="s">
        <v>271</v>
      </c>
      <c r="DV85" s="65"/>
      <c r="DW85" s="65"/>
      <c r="DX85" s="65"/>
      <c r="DY85" s="65"/>
      <c r="EA85" s="19">
        <v>17.0566</v>
      </c>
      <c r="EC85" s="50"/>
    </row>
    <row r="86" spans="2:143" ht="15" customHeight="1" x14ac:dyDescent="0.2">
      <c r="W86" s="52"/>
      <c r="X86" s="52"/>
      <c r="Y86" s="52"/>
      <c r="Z86" s="52"/>
      <c r="AA86" s="52"/>
      <c r="AB86" s="52"/>
      <c r="AC86" s="52"/>
      <c r="AD86" s="52"/>
      <c r="AE86" s="52"/>
      <c r="AF86" s="52"/>
      <c r="AG86" s="90" t="s">
        <v>176</v>
      </c>
      <c r="AH86" s="90"/>
      <c r="AI86" s="90"/>
      <c r="AJ86" s="90"/>
      <c r="AK86" s="90"/>
      <c r="AL86" s="90"/>
      <c r="AN86" s="66"/>
      <c r="AO86" s="18">
        <f t="shared" si="52"/>
        <v>159.93333333333334</v>
      </c>
      <c r="AP86" s="18">
        <f t="shared" si="53"/>
        <v>0.8</v>
      </c>
      <c r="AQ86">
        <f t="shared" si="54"/>
        <v>0.89442719099991586</v>
      </c>
      <c r="AR86">
        <f t="shared" si="55"/>
        <v>0.64000000000000012</v>
      </c>
      <c r="AS86">
        <f t="shared" si="56"/>
        <v>1.25</v>
      </c>
      <c r="AT86">
        <f t="shared" si="57"/>
        <v>-0.22314355131420971</v>
      </c>
      <c r="AU86">
        <f t="shared" si="58"/>
        <v>2.2255409284924679</v>
      </c>
      <c r="AV86">
        <f t="shared" si="59"/>
        <v>0.2</v>
      </c>
      <c r="AW86">
        <f t="shared" si="60"/>
        <v>0.24</v>
      </c>
      <c r="AX86">
        <f t="shared" si="61"/>
        <v>1.2800000000000002</v>
      </c>
      <c r="AY86">
        <f t="shared" si="62"/>
        <v>21771.712</v>
      </c>
      <c r="AZ86">
        <f t="shared" si="63"/>
        <v>75.52000000000001</v>
      </c>
      <c r="BA86">
        <f t="shared" si="64"/>
        <v>93.52000000000001</v>
      </c>
      <c r="BB86">
        <f t="shared" si="65"/>
        <v>16</v>
      </c>
      <c r="BC86">
        <f t="shared" si="66"/>
        <v>176565.76000000001</v>
      </c>
      <c r="BD86">
        <f t="shared" si="67"/>
        <v>8828.2880000000005</v>
      </c>
      <c r="BF86" s="19" t="s">
        <v>155</v>
      </c>
      <c r="BG86" s="19">
        <v>-0.17780504940236391</v>
      </c>
      <c r="BH86" s="19">
        <v>-0.9884600807434224</v>
      </c>
      <c r="BI86" s="19">
        <v>-0.99394908700489359</v>
      </c>
      <c r="BJ86" s="19">
        <v>-0.97117109514523525</v>
      </c>
      <c r="BK86" s="19">
        <v>1</v>
      </c>
      <c r="BL86" s="19"/>
      <c r="BM86" s="19"/>
      <c r="BN86" s="19"/>
      <c r="BO86" s="19"/>
      <c r="BP86" s="19"/>
      <c r="BQ86" s="19"/>
      <c r="BR86" s="19"/>
      <c r="BS86" s="19"/>
      <c r="BT86" s="19"/>
      <c r="BU86" s="19"/>
      <c r="BV86" s="19"/>
      <c r="BX86" s="47"/>
      <c r="BY86" s="47"/>
      <c r="BZ86" s="47"/>
      <c r="CA86" s="47"/>
      <c r="CB86" s="47"/>
      <c r="CC86" s="47"/>
      <c r="CD86" s="48"/>
      <c r="CE86" s="48"/>
      <c r="CF86" s="48"/>
      <c r="CH86" s="48"/>
      <c r="CI86" s="48"/>
      <c r="CJ86" s="48"/>
      <c r="CK86" s="48"/>
      <c r="CL86" s="48"/>
      <c r="CM86" s="48"/>
      <c r="CN86" s="48"/>
      <c r="CO86" s="47"/>
      <c r="CP86" s="48"/>
      <c r="CQ86" s="48"/>
      <c r="CR86" s="48"/>
      <c r="CS86" s="48"/>
      <c r="CT86" s="48"/>
      <c r="CZ86" s="64" t="s">
        <v>281</v>
      </c>
      <c r="DA86" s="64"/>
      <c r="DB86" s="64"/>
      <c r="DC86" s="64"/>
      <c r="DD86" s="64"/>
      <c r="DF86" s="19">
        <v>-5.0422988735248282</v>
      </c>
      <c r="EA86" s="19">
        <v>-5.6891999999999996</v>
      </c>
    </row>
    <row r="87" spans="2:143" ht="15" customHeight="1" x14ac:dyDescent="0.2">
      <c r="W87" s="52"/>
      <c r="X87" s="52"/>
      <c r="Y87" s="52"/>
      <c r="Z87" s="52"/>
      <c r="AA87" s="52"/>
      <c r="AB87" s="52"/>
      <c r="AC87" s="52"/>
      <c r="AD87" s="52"/>
      <c r="AE87" s="52"/>
      <c r="AF87" s="52"/>
      <c r="AG87" s="90"/>
      <c r="AH87" s="90"/>
      <c r="AI87" s="90"/>
      <c r="AJ87" s="90"/>
      <c r="AK87" s="90"/>
      <c r="AL87" s="90"/>
      <c r="AN87" s="66"/>
      <c r="AO87" s="18">
        <f t="shared" si="52"/>
        <v>186.05</v>
      </c>
      <c r="AP87" s="18">
        <f t="shared" si="53"/>
        <v>0.8</v>
      </c>
      <c r="AQ87">
        <f t="shared" si="54"/>
        <v>0.89442719099991586</v>
      </c>
      <c r="AR87">
        <f t="shared" si="55"/>
        <v>0.64000000000000012</v>
      </c>
      <c r="AS87">
        <f t="shared" si="56"/>
        <v>1.25</v>
      </c>
      <c r="AT87">
        <f t="shared" si="57"/>
        <v>-0.22314355131420971</v>
      </c>
      <c r="AU87">
        <f t="shared" si="58"/>
        <v>2.2255409284924679</v>
      </c>
      <c r="AV87">
        <f t="shared" si="59"/>
        <v>0.2</v>
      </c>
      <c r="AW87">
        <f t="shared" si="60"/>
        <v>0.24</v>
      </c>
      <c r="AX87">
        <f t="shared" si="61"/>
        <v>0.96</v>
      </c>
      <c r="AY87">
        <f t="shared" si="62"/>
        <v>18771.712</v>
      </c>
      <c r="AZ87">
        <f t="shared" si="63"/>
        <v>75.52000000000001</v>
      </c>
      <c r="BA87">
        <f t="shared" si="64"/>
        <v>93.52000000000001</v>
      </c>
      <c r="BB87">
        <f t="shared" si="65"/>
        <v>16</v>
      </c>
      <c r="BC87">
        <f t="shared" si="66"/>
        <v>176565.76000000001</v>
      </c>
      <c r="BD87">
        <f t="shared" si="67"/>
        <v>8828.2880000000005</v>
      </c>
      <c r="BF87" s="19" t="s">
        <v>156</v>
      </c>
      <c r="BG87" s="19">
        <v>0.17673258897906821</v>
      </c>
      <c r="BH87" s="19">
        <v>0.99667058933580466</v>
      </c>
      <c r="BI87" s="19">
        <v>0.99921518579594071</v>
      </c>
      <c r="BJ87" s="19">
        <v>0.98554102916999309</v>
      </c>
      <c r="BK87" s="19">
        <v>-0.99751993750466506</v>
      </c>
      <c r="BL87" s="19">
        <v>1</v>
      </c>
      <c r="BM87" s="19"/>
      <c r="BN87" s="19"/>
      <c r="BO87" s="19"/>
      <c r="BP87" s="19"/>
      <c r="BQ87" s="19"/>
      <c r="BR87" s="19"/>
      <c r="BS87" s="19"/>
      <c r="BT87" s="19"/>
      <c r="BU87" s="19"/>
      <c r="BV87" s="19"/>
      <c r="BX87" s="48"/>
      <c r="BY87" s="48"/>
      <c r="BZ87" s="48"/>
      <c r="CA87" s="48"/>
      <c r="CB87" s="48"/>
      <c r="CC87" s="48"/>
      <c r="CD87" s="48"/>
      <c r="CE87" s="48"/>
      <c r="CF87" s="48"/>
      <c r="CH87" s="48"/>
      <c r="CI87" s="48"/>
      <c r="CJ87" s="48"/>
      <c r="CK87" s="48"/>
      <c r="CL87" s="48"/>
      <c r="CM87" s="48"/>
      <c r="CN87" s="48"/>
      <c r="CO87" s="47"/>
      <c r="CP87" s="48"/>
      <c r="CQ87" s="48"/>
      <c r="CR87" s="48"/>
      <c r="CS87" s="48"/>
      <c r="CT87" s="48"/>
      <c r="CZ87" s="65" t="s">
        <v>271</v>
      </c>
      <c r="DA87" s="65"/>
      <c r="DB87" s="65"/>
      <c r="DC87" s="65"/>
      <c r="DD87" s="65"/>
      <c r="DF87" s="19">
        <v>44.008043181872651</v>
      </c>
      <c r="DU87" s="92" t="s">
        <v>168</v>
      </c>
      <c r="DV87" s="92"/>
      <c r="DW87" s="92"/>
      <c r="DX87" s="92"/>
      <c r="DY87" s="92"/>
      <c r="EA87" s="19">
        <v>42.439</v>
      </c>
    </row>
    <row r="88" spans="2:143" ht="15" customHeight="1" x14ac:dyDescent="0.2">
      <c r="AG88" s="90"/>
      <c r="AH88" s="90"/>
      <c r="AI88" s="90"/>
      <c r="AJ88" s="90"/>
      <c r="AK88" s="90"/>
      <c r="AL88" s="90"/>
      <c r="AN88" s="66"/>
      <c r="AO88" s="18">
        <f t="shared" si="52"/>
        <v>168.83333333333334</v>
      </c>
      <c r="AP88" s="18">
        <f t="shared" si="53"/>
        <v>0.8</v>
      </c>
      <c r="AQ88">
        <f t="shared" si="54"/>
        <v>0.89442719099991586</v>
      </c>
      <c r="AR88">
        <f t="shared" si="55"/>
        <v>0.64000000000000012</v>
      </c>
      <c r="AS88">
        <f t="shared" si="56"/>
        <v>1.25</v>
      </c>
      <c r="AT88">
        <f t="shared" si="57"/>
        <v>-0.22314355131420971</v>
      </c>
      <c r="AU88">
        <f t="shared" si="58"/>
        <v>2.2255409284924679</v>
      </c>
      <c r="AV88">
        <f t="shared" si="59"/>
        <v>0.24</v>
      </c>
      <c r="AW88">
        <f t="shared" si="60"/>
        <v>0.24</v>
      </c>
      <c r="AX88">
        <f t="shared" si="61"/>
        <v>0.96</v>
      </c>
      <c r="AY88">
        <f t="shared" si="62"/>
        <v>18771.712</v>
      </c>
      <c r="AZ88">
        <f t="shared" si="63"/>
        <v>75.52000000000001</v>
      </c>
      <c r="BA88">
        <f t="shared" si="64"/>
        <v>93.52000000000001</v>
      </c>
      <c r="BB88">
        <f t="shared" si="65"/>
        <v>16</v>
      </c>
      <c r="BC88">
        <f t="shared" si="66"/>
        <v>176565.76000000001</v>
      </c>
      <c r="BD88">
        <f t="shared" si="67"/>
        <v>8828.2880000000005</v>
      </c>
      <c r="BF88" s="19" t="s">
        <v>157</v>
      </c>
      <c r="BG88" s="19">
        <v>0.16963343303586365</v>
      </c>
      <c r="BH88" s="19">
        <v>0.99439929491237244</v>
      </c>
      <c r="BI88" s="19">
        <v>0.98908429356595073</v>
      </c>
      <c r="BJ88" s="19">
        <v>0.99985118617023527</v>
      </c>
      <c r="BK88" s="19">
        <v>-0.96691415848497964</v>
      </c>
      <c r="BL88" s="19">
        <v>0.98247136841459903</v>
      </c>
      <c r="BM88" s="19">
        <v>1</v>
      </c>
      <c r="BN88" s="19"/>
      <c r="BO88" s="19"/>
      <c r="BP88" s="19"/>
      <c r="BQ88" s="19"/>
      <c r="BR88" s="19"/>
      <c r="BS88" s="19"/>
      <c r="BT88" s="19"/>
      <c r="BU88" s="19"/>
      <c r="BV88" s="19"/>
      <c r="BX88" s="48"/>
      <c r="BY88" s="48"/>
      <c r="BZ88" s="48"/>
      <c r="CA88" s="48"/>
      <c r="CB88" s="48"/>
      <c r="CC88" s="48"/>
      <c r="CD88" s="48"/>
      <c r="CE88" s="48"/>
      <c r="CF88" s="48"/>
      <c r="CH88" s="48"/>
      <c r="CI88" s="48"/>
      <c r="CJ88" s="48"/>
      <c r="CK88" s="48"/>
      <c r="CL88" s="48"/>
      <c r="CM88" s="48"/>
      <c r="CN88" s="48"/>
      <c r="CO88" s="47"/>
      <c r="CP88" s="48"/>
      <c r="CQ88" s="48"/>
      <c r="CR88" s="48"/>
      <c r="CS88" s="48"/>
      <c r="CT88" s="48"/>
      <c r="CZ88" s="92" t="s">
        <v>168</v>
      </c>
      <c r="DA88" s="92"/>
      <c r="DB88" s="92"/>
      <c r="DC88" s="92"/>
      <c r="DD88" s="92"/>
      <c r="DF88" s="19">
        <v>32.701400726426911</v>
      </c>
      <c r="DU88" s="93" t="s">
        <v>169</v>
      </c>
      <c r="DV88" s="93"/>
      <c r="DW88" s="93"/>
      <c r="DX88" s="93"/>
      <c r="DY88" s="93"/>
      <c r="EA88" s="19">
        <v>33.6875</v>
      </c>
    </row>
    <row r="89" spans="2:143" ht="15" customHeight="1" x14ac:dyDescent="0.2">
      <c r="W89" s="52"/>
      <c r="X89" s="52"/>
      <c r="Y89" s="52"/>
      <c r="Z89" s="52"/>
      <c r="AA89" s="52"/>
      <c r="AB89" s="52"/>
      <c r="AC89" s="52"/>
      <c r="AD89" s="52"/>
      <c r="AE89" s="52"/>
      <c r="AF89" s="52"/>
      <c r="AG89" s="90"/>
      <c r="AH89" s="90"/>
      <c r="AI89" s="90"/>
      <c r="AJ89" s="90"/>
      <c r="AK89" s="90"/>
      <c r="AL89" s="90"/>
      <c r="AN89" s="66"/>
      <c r="AO89" s="18">
        <f t="shared" si="52"/>
        <v>110.26666666666667</v>
      </c>
      <c r="AP89" s="18">
        <f t="shared" si="53"/>
        <v>0.8</v>
      </c>
      <c r="AQ89">
        <f t="shared" si="54"/>
        <v>0.89442719099991586</v>
      </c>
      <c r="AR89">
        <f t="shared" si="55"/>
        <v>0.64000000000000012</v>
      </c>
      <c r="AS89">
        <f t="shared" si="56"/>
        <v>1.25</v>
      </c>
      <c r="AT89">
        <f t="shared" si="57"/>
        <v>-0.22314355131420971</v>
      </c>
      <c r="AU89">
        <f t="shared" si="58"/>
        <v>2.2255409284924679</v>
      </c>
      <c r="AV89">
        <f t="shared" si="59"/>
        <v>8.0000000000000016E-2</v>
      </c>
      <c r="AW89">
        <f t="shared" si="60"/>
        <v>4.0000000000000008E-2</v>
      </c>
      <c r="AX89">
        <f t="shared" si="61"/>
        <v>0.8</v>
      </c>
      <c r="AY89">
        <f t="shared" si="62"/>
        <v>29339.640000000003</v>
      </c>
      <c r="AZ89">
        <f t="shared" si="63"/>
        <v>32.4</v>
      </c>
      <c r="BA89">
        <f t="shared" si="64"/>
        <v>31.12</v>
      </c>
      <c r="BB89">
        <f t="shared" si="65"/>
        <v>37.760000000000005</v>
      </c>
      <c r="BC89">
        <f t="shared" si="66"/>
        <v>59488.992000000006</v>
      </c>
      <c r="BD89">
        <f t="shared" si="67"/>
        <v>1260.3600000000001</v>
      </c>
      <c r="BF89" s="19" t="s">
        <v>42</v>
      </c>
      <c r="BG89" s="19">
        <v>0.21259410047658076</v>
      </c>
      <c r="BH89" s="19">
        <v>0.9092485211086504</v>
      </c>
      <c r="BI89" s="19">
        <v>0.91051837318215323</v>
      </c>
      <c r="BJ89" s="19">
        <v>0.90131187975895144</v>
      </c>
      <c r="BK89" s="19">
        <v>-0.90622991638395167</v>
      </c>
      <c r="BL89" s="19">
        <v>0.91024410213919238</v>
      </c>
      <c r="BM89" s="19">
        <v>0.89894145741371212</v>
      </c>
      <c r="BN89" s="19">
        <v>1</v>
      </c>
      <c r="BO89" s="19"/>
      <c r="BP89" s="19"/>
      <c r="BQ89" s="19"/>
      <c r="BR89" s="19"/>
      <c r="BS89" s="19"/>
      <c r="BT89" s="19"/>
      <c r="BU89" s="19"/>
      <c r="BV89" s="19"/>
      <c r="BX89" s="48"/>
      <c r="BY89" s="48"/>
      <c r="BZ89" s="48"/>
      <c r="CA89" s="48"/>
      <c r="CB89" s="48"/>
      <c r="CC89" s="48"/>
      <c r="CD89" s="48"/>
      <c r="CE89" s="48"/>
      <c r="CF89" s="48"/>
      <c r="CH89" s="48"/>
      <c r="CI89" s="48"/>
      <c r="CJ89" s="48"/>
      <c r="CK89" s="48"/>
      <c r="CL89" s="48"/>
      <c r="CM89" s="48"/>
      <c r="CN89" s="48"/>
      <c r="CO89" s="47"/>
      <c r="CP89" s="48"/>
      <c r="CQ89" s="48"/>
      <c r="CR89" s="48"/>
      <c r="CS89" s="48"/>
      <c r="CT89" s="48"/>
      <c r="CZ89" s="93" t="s">
        <v>169</v>
      </c>
      <c r="DA89" s="93"/>
      <c r="DB89" s="93"/>
      <c r="DC89" s="93"/>
      <c r="DD89" s="93"/>
      <c r="DF89" s="19">
        <v>-33.299630500921829</v>
      </c>
      <c r="DU89" s="93" t="s">
        <v>170</v>
      </c>
      <c r="DV89" s="93"/>
      <c r="DW89" s="93"/>
      <c r="DX89" s="93"/>
      <c r="DY89" s="93"/>
      <c r="EA89" s="19">
        <v>-34.291499999999999</v>
      </c>
    </row>
    <row r="90" spans="2:143" ht="15" customHeight="1" x14ac:dyDescent="0.2">
      <c r="W90" s="52"/>
      <c r="X90" s="52"/>
      <c r="Y90" s="52"/>
      <c r="Z90" s="52"/>
      <c r="AA90" s="52"/>
      <c r="AB90" s="52"/>
      <c r="AC90" s="52"/>
      <c r="AD90" s="52"/>
      <c r="AE90" s="52"/>
      <c r="AF90" s="52"/>
      <c r="AG90" s="90"/>
      <c r="AH90" s="90"/>
      <c r="AI90" s="90"/>
      <c r="AJ90" s="90"/>
      <c r="AK90" s="90"/>
      <c r="AL90" s="90"/>
      <c r="AN90" s="66"/>
      <c r="AO90" s="18">
        <f t="shared" si="52"/>
        <v>107.78333333333333</v>
      </c>
      <c r="AP90" s="18">
        <f t="shared" si="53"/>
        <v>0.8</v>
      </c>
      <c r="AQ90">
        <f t="shared" si="54"/>
        <v>0.89442719099991586</v>
      </c>
      <c r="AR90">
        <f t="shared" si="55"/>
        <v>0.64000000000000012</v>
      </c>
      <c r="AS90">
        <f t="shared" si="56"/>
        <v>1.25</v>
      </c>
      <c r="AT90">
        <f t="shared" si="57"/>
        <v>-0.22314355131420971</v>
      </c>
      <c r="AU90">
        <f t="shared" si="58"/>
        <v>2.2255409284924679</v>
      </c>
      <c r="AV90">
        <f t="shared" si="59"/>
        <v>8.0000000000000016E-2</v>
      </c>
      <c r="AW90">
        <f t="shared" si="60"/>
        <v>4.0000000000000008E-2</v>
      </c>
      <c r="AX90">
        <f t="shared" si="61"/>
        <v>0.8</v>
      </c>
      <c r="AY90">
        <f t="shared" si="62"/>
        <v>26339.640000000003</v>
      </c>
      <c r="AZ90">
        <f t="shared" si="63"/>
        <v>32.4</v>
      </c>
      <c r="BA90">
        <f t="shared" si="64"/>
        <v>31.12</v>
      </c>
      <c r="BB90">
        <f t="shared" si="65"/>
        <v>37.760000000000005</v>
      </c>
      <c r="BC90">
        <f t="shared" si="66"/>
        <v>59488.992000000006</v>
      </c>
      <c r="BD90">
        <f t="shared" si="67"/>
        <v>1260.3600000000001</v>
      </c>
      <c r="BF90" s="19" t="s">
        <v>99</v>
      </c>
      <c r="BG90" s="19">
        <v>0.31867705135167801</v>
      </c>
      <c r="BH90" s="19">
        <v>0.84085861243007087</v>
      </c>
      <c r="BI90" s="19">
        <v>0.84988104987164859</v>
      </c>
      <c r="BJ90" s="19">
        <v>0.81697486095180816</v>
      </c>
      <c r="BK90" s="19">
        <v>-0.86637903883156475</v>
      </c>
      <c r="BL90" s="19">
        <v>0.85701799095188447</v>
      </c>
      <c r="BM90" s="19">
        <v>0.81157358378361455</v>
      </c>
      <c r="BN90" s="19">
        <v>0.91313799314741184</v>
      </c>
      <c r="BO90" s="19">
        <v>1</v>
      </c>
      <c r="BP90" s="19"/>
      <c r="BQ90" s="19"/>
      <c r="BR90" s="19"/>
      <c r="BS90" s="19"/>
      <c r="BT90" s="19"/>
      <c r="BU90" s="19"/>
      <c r="BV90" s="19"/>
      <c r="BX90" s="48"/>
      <c r="BY90" s="48"/>
      <c r="BZ90" s="48"/>
      <c r="CA90" s="48"/>
      <c r="CB90" s="48"/>
      <c r="CC90" s="48"/>
      <c r="CD90" s="48"/>
      <c r="CE90" s="48"/>
      <c r="CF90" s="48"/>
      <c r="CH90" s="48"/>
      <c r="CI90" s="48"/>
      <c r="CJ90" s="48"/>
      <c r="CK90" s="48"/>
      <c r="CL90" s="48"/>
      <c r="CM90" s="48"/>
      <c r="CN90" s="48"/>
      <c r="CO90" s="47"/>
      <c r="CP90" s="48"/>
      <c r="CQ90" s="48"/>
      <c r="CR90" s="48"/>
      <c r="CS90" s="48"/>
      <c r="CT90" s="48"/>
      <c r="CZ90" s="93" t="s">
        <v>170</v>
      </c>
      <c r="DA90" s="93"/>
      <c r="DB90" s="93"/>
      <c r="DC90" s="93"/>
      <c r="DD90" s="93"/>
      <c r="DF90" s="19">
        <v>-33.923503744847118</v>
      </c>
      <c r="DU90" s="51" t="s">
        <v>171</v>
      </c>
      <c r="DV90" s="84" t="s">
        <v>175</v>
      </c>
      <c r="DW90" s="84"/>
      <c r="DX90" s="51" t="s">
        <v>173</v>
      </c>
      <c r="DY90" s="51" t="s">
        <v>174</v>
      </c>
      <c r="EA90" s="19">
        <v>-31.363600000000002</v>
      </c>
      <c r="EE90" s="113" t="s">
        <v>145</v>
      </c>
      <c r="EF90" s="113"/>
      <c r="EG90" s="113"/>
      <c r="EH90" s="113"/>
      <c r="EI90" s="113"/>
      <c r="EJ90" s="113"/>
      <c r="EK90" s="113"/>
      <c r="EL90" s="113"/>
      <c r="EM90" s="113"/>
    </row>
    <row r="91" spans="2:143" ht="15" customHeight="1" thickBot="1" x14ac:dyDescent="0.25">
      <c r="W91" s="52"/>
      <c r="X91" s="52"/>
      <c r="Y91" s="52"/>
      <c r="Z91" s="52"/>
      <c r="AA91" s="52"/>
      <c r="AB91" s="52"/>
      <c r="AC91" s="52"/>
      <c r="AD91" s="52"/>
      <c r="AE91" s="52"/>
      <c r="AF91" s="52"/>
      <c r="AG91" s="90"/>
      <c r="AH91" s="90"/>
      <c r="AI91" s="90"/>
      <c r="AJ91" s="90"/>
      <c r="AK91" s="90"/>
      <c r="AL91" s="90"/>
      <c r="AN91" s="66"/>
      <c r="AO91" s="18">
        <f t="shared" si="52"/>
        <v>114.5</v>
      </c>
      <c r="AP91" s="18">
        <f t="shared" si="53"/>
        <v>0.8</v>
      </c>
      <c r="AQ91">
        <f t="shared" si="54"/>
        <v>0.89442719099991586</v>
      </c>
      <c r="AR91">
        <f t="shared" si="55"/>
        <v>0.64000000000000012</v>
      </c>
      <c r="AS91">
        <f t="shared" si="56"/>
        <v>1.25</v>
      </c>
      <c r="AT91">
        <f t="shared" si="57"/>
        <v>-0.22314355131420971</v>
      </c>
      <c r="AU91">
        <f t="shared" si="58"/>
        <v>2.2255409284924679</v>
      </c>
      <c r="AV91">
        <f t="shared" si="59"/>
        <v>8.0000000000000016E-2</v>
      </c>
      <c r="AW91">
        <f t="shared" si="60"/>
        <v>0.16000000000000003</v>
      </c>
      <c r="AX91">
        <f t="shared" si="61"/>
        <v>0.8</v>
      </c>
      <c r="AY91">
        <f t="shared" si="62"/>
        <v>29339.640000000003</v>
      </c>
      <c r="AZ91">
        <f t="shared" si="63"/>
        <v>32.4</v>
      </c>
      <c r="BA91">
        <f t="shared" si="64"/>
        <v>31.12</v>
      </c>
      <c r="BB91">
        <f t="shared" si="65"/>
        <v>37.760000000000005</v>
      </c>
      <c r="BC91">
        <f t="shared" si="66"/>
        <v>59488.992000000006</v>
      </c>
      <c r="BD91">
        <f t="shared" si="67"/>
        <v>1260.3600000000001</v>
      </c>
      <c r="BF91" s="19" t="s">
        <v>158</v>
      </c>
      <c r="BG91" s="19">
        <v>0.19287045497309724</v>
      </c>
      <c r="BH91" s="19">
        <v>0.94632943129958391</v>
      </c>
      <c r="BI91" s="19">
        <v>0.94352007357433287</v>
      </c>
      <c r="BJ91" s="19">
        <v>0.94677740708667646</v>
      </c>
      <c r="BK91" s="19">
        <v>-0.92828516720428511</v>
      </c>
      <c r="BL91" s="19">
        <v>0.93934444260574634</v>
      </c>
      <c r="BM91" s="19">
        <v>0.94599951091606127</v>
      </c>
      <c r="BN91" s="19">
        <v>0.92114541831881136</v>
      </c>
      <c r="BO91" s="19">
        <v>0.89541564071411561</v>
      </c>
      <c r="BP91" s="19">
        <v>1</v>
      </c>
      <c r="BQ91" s="19"/>
      <c r="BR91" s="19"/>
      <c r="BS91" s="19"/>
      <c r="BT91" s="19"/>
      <c r="BU91" s="19"/>
      <c r="BV91" s="19"/>
      <c r="BX91" s="48"/>
      <c r="BY91" s="48"/>
      <c r="BZ91" s="48"/>
      <c r="CA91" s="48"/>
      <c r="CB91" s="48"/>
      <c r="CC91" s="48"/>
      <c r="CD91" s="48"/>
      <c r="CE91" s="48"/>
      <c r="CF91" s="48"/>
      <c r="CH91" s="48"/>
      <c r="CI91" s="48"/>
      <c r="CJ91" s="48"/>
      <c r="CK91" s="48"/>
      <c r="CL91" s="48"/>
      <c r="CM91" s="48"/>
      <c r="CN91" s="48"/>
      <c r="CO91" s="47"/>
      <c r="CP91" s="48"/>
      <c r="CQ91" s="48"/>
      <c r="CR91" s="48"/>
      <c r="CS91" s="48"/>
      <c r="CT91" s="48"/>
      <c r="CZ91" s="51" t="s">
        <v>171</v>
      </c>
      <c r="DA91" s="88" t="s">
        <v>172</v>
      </c>
      <c r="DB91" s="89"/>
      <c r="DC91" s="51" t="s">
        <v>173</v>
      </c>
      <c r="DD91" s="51" t="s">
        <v>174</v>
      </c>
      <c r="DF91" s="24">
        <v>63.416009566797356</v>
      </c>
      <c r="DU91" s="91" t="s">
        <v>177</v>
      </c>
      <c r="DV91" s="91"/>
      <c r="DW91" s="84" t="s">
        <v>178</v>
      </c>
      <c r="DX91" s="84"/>
      <c r="DY91" s="84"/>
      <c r="EA91" s="24">
        <v>62.698700000000002</v>
      </c>
      <c r="EE91" s="94" t="s">
        <v>147</v>
      </c>
      <c r="EF91" s="94"/>
      <c r="EG91" s="94"/>
      <c r="EH91" s="94"/>
      <c r="EI91" s="94"/>
      <c r="EJ91" s="94"/>
      <c r="EK91" s="94"/>
      <c r="EL91" s="94"/>
      <c r="EM91" s="94"/>
    </row>
    <row r="92" spans="2:143" ht="15" customHeight="1" x14ac:dyDescent="0.2">
      <c r="W92" s="52"/>
      <c r="X92" s="52"/>
      <c r="Y92" s="52"/>
      <c r="Z92" s="52"/>
      <c r="AA92" s="52"/>
      <c r="AB92" s="52"/>
      <c r="AC92" s="52"/>
      <c r="AD92" s="52"/>
      <c r="AE92" s="52"/>
      <c r="AF92" s="52"/>
      <c r="AG92" s="90"/>
      <c r="AH92" s="90"/>
      <c r="AI92" s="90"/>
      <c r="AJ92" s="90"/>
      <c r="AK92" s="90"/>
      <c r="AL92" s="90"/>
      <c r="AN92" s="66"/>
      <c r="AO92" s="18">
        <f t="shared" si="52"/>
        <v>81.583333333333329</v>
      </c>
      <c r="AP92" s="18">
        <f t="shared" si="53"/>
        <v>1.2</v>
      </c>
      <c r="AQ92">
        <f t="shared" si="54"/>
        <v>1.0954451150103321</v>
      </c>
      <c r="AR92">
        <f t="shared" si="55"/>
        <v>1.44</v>
      </c>
      <c r="AS92">
        <f t="shared" si="56"/>
        <v>0.83333333333333337</v>
      </c>
      <c r="AT92">
        <f t="shared" si="57"/>
        <v>0.18232155679395459</v>
      </c>
      <c r="AU92">
        <f t="shared" si="58"/>
        <v>3.3201169227365472</v>
      </c>
      <c r="AV92">
        <f t="shared" si="59"/>
        <v>0.3</v>
      </c>
      <c r="AW92">
        <f t="shared" si="60"/>
        <v>0.36</v>
      </c>
      <c r="AX92">
        <f t="shared" si="61"/>
        <v>1.44</v>
      </c>
      <c r="AY92">
        <f t="shared" si="62"/>
        <v>41179.992000000006</v>
      </c>
      <c r="AZ92">
        <f t="shared" si="63"/>
        <v>122.28</v>
      </c>
      <c r="BA92">
        <f t="shared" si="64"/>
        <v>46.32</v>
      </c>
      <c r="BB92">
        <f t="shared" si="65"/>
        <v>15</v>
      </c>
      <c r="BC92">
        <f t="shared" si="66"/>
        <v>59000.1</v>
      </c>
      <c r="BD92">
        <f t="shared" si="67"/>
        <v>4720.0079999999998</v>
      </c>
      <c r="BF92" s="19" t="s">
        <v>159</v>
      </c>
      <c r="BG92" s="19">
        <v>-3.036150194894972E-2</v>
      </c>
      <c r="BH92" s="19">
        <v>0.93206653856169397</v>
      </c>
      <c r="BI92" s="19">
        <v>0.93202003602848793</v>
      </c>
      <c r="BJ92" s="19">
        <v>0.92677282385705817</v>
      </c>
      <c r="BK92" s="19">
        <v>-0.92410847445102096</v>
      </c>
      <c r="BL92" s="19">
        <v>0.93046925636758149</v>
      </c>
      <c r="BM92" s="19">
        <v>0.92489421312145215</v>
      </c>
      <c r="BN92" s="19">
        <v>0.75844728681746443</v>
      </c>
      <c r="BO92" s="19">
        <v>0.69246227282631312</v>
      </c>
      <c r="BP92" s="19">
        <v>0.85249613279478487</v>
      </c>
      <c r="BQ92" s="19">
        <v>1</v>
      </c>
      <c r="BR92" s="19"/>
      <c r="BS92" s="19"/>
      <c r="BT92" s="19"/>
      <c r="BU92" s="19"/>
      <c r="BV92" s="19"/>
      <c r="BX92" s="48"/>
      <c r="BY92" s="48"/>
      <c r="BZ92" s="48"/>
      <c r="CA92" s="48"/>
      <c r="CB92" s="48"/>
      <c r="CC92" s="48"/>
      <c r="CD92" s="48"/>
      <c r="CE92" s="48"/>
      <c r="CF92" s="48"/>
      <c r="CH92" s="48"/>
      <c r="CI92" s="48"/>
      <c r="CJ92" s="48"/>
      <c r="CK92" s="48"/>
      <c r="CL92" s="48"/>
      <c r="CM92" s="48"/>
      <c r="CN92" s="48"/>
      <c r="CO92" s="47"/>
      <c r="CP92" s="48"/>
      <c r="CQ92" s="48"/>
      <c r="CR92" s="48"/>
      <c r="CS92" s="48"/>
      <c r="CT92" s="48"/>
      <c r="CZ92" s="91" t="s">
        <v>177</v>
      </c>
      <c r="DA92" s="91"/>
      <c r="DB92" s="84" t="s">
        <v>178</v>
      </c>
      <c r="DC92" s="84"/>
      <c r="DD92" s="84"/>
      <c r="DJ92" s="87" t="s">
        <v>293</v>
      </c>
      <c r="DK92" s="87"/>
      <c r="DL92" s="87"/>
      <c r="DM92" s="87"/>
      <c r="DN92" s="87"/>
      <c r="DO92" s="87"/>
      <c r="DP92" s="87"/>
      <c r="DQ92" s="87"/>
      <c r="DR92" s="87"/>
      <c r="DU92" s="91"/>
      <c r="DV92" s="91"/>
      <c r="DW92" s="84" t="s">
        <v>179</v>
      </c>
      <c r="DX92" s="84"/>
      <c r="DY92" s="84"/>
      <c r="EE92" s="94"/>
      <c r="EF92" s="94"/>
      <c r="EG92" s="94"/>
      <c r="EH92" s="94"/>
      <c r="EI92" s="94"/>
      <c r="EJ92" s="94"/>
      <c r="EK92" s="94"/>
      <c r="EL92" s="94"/>
      <c r="EM92" s="94"/>
    </row>
    <row r="93" spans="2:143" ht="15.75" customHeight="1" x14ac:dyDescent="0.2">
      <c r="W93" s="52"/>
      <c r="X93" s="52"/>
      <c r="Y93" s="52"/>
      <c r="Z93" s="52"/>
      <c r="AA93" s="52"/>
      <c r="AB93" s="52"/>
      <c r="AC93" s="52"/>
      <c r="AD93" s="52"/>
      <c r="AE93" s="52"/>
      <c r="AF93" s="52"/>
      <c r="AG93" s="90"/>
      <c r="AH93" s="90"/>
      <c r="AI93" s="90"/>
      <c r="AJ93" s="90"/>
      <c r="AK93" s="90"/>
      <c r="AL93" s="90"/>
      <c r="AN93" s="66"/>
      <c r="AO93" s="18">
        <f t="shared" si="52"/>
        <v>76.033333333333331</v>
      </c>
      <c r="AP93" s="18">
        <f t="shared" si="53"/>
        <v>0.8</v>
      </c>
      <c r="AQ93">
        <f t="shared" si="54"/>
        <v>0.89442719099991586</v>
      </c>
      <c r="AR93">
        <f t="shared" si="55"/>
        <v>0.64000000000000012</v>
      </c>
      <c r="AS93">
        <f t="shared" si="56"/>
        <v>1.25</v>
      </c>
      <c r="AT93">
        <f t="shared" si="57"/>
        <v>-0.22314355131420971</v>
      </c>
      <c r="AU93">
        <f t="shared" si="58"/>
        <v>2.2255409284924679</v>
      </c>
      <c r="AV93">
        <f t="shared" si="59"/>
        <v>0.17600000000000002</v>
      </c>
      <c r="AW93">
        <f t="shared" si="60"/>
        <v>0.12</v>
      </c>
      <c r="AX93">
        <f t="shared" si="61"/>
        <v>0.96</v>
      </c>
      <c r="AY93">
        <f t="shared" si="62"/>
        <v>25424</v>
      </c>
      <c r="AZ93">
        <f t="shared" si="63"/>
        <v>54.400000000000006</v>
      </c>
      <c r="BA93">
        <f t="shared" si="64"/>
        <v>32</v>
      </c>
      <c r="BB93">
        <f t="shared" si="65"/>
        <v>9.6000000000000014</v>
      </c>
      <c r="BC93">
        <f t="shared" si="66"/>
        <v>26112</v>
      </c>
      <c r="BD93">
        <f t="shared" si="67"/>
        <v>2176</v>
      </c>
      <c r="BF93" s="19" t="s">
        <v>160</v>
      </c>
      <c r="BG93" s="19">
        <v>0.51105163622241923</v>
      </c>
      <c r="BH93" s="19">
        <v>0.43637711295075854</v>
      </c>
      <c r="BI93" s="19">
        <v>0.43996264439754734</v>
      </c>
      <c r="BJ93" s="19">
        <v>0.42629436542312388</v>
      </c>
      <c r="BK93" s="19">
        <v>-0.44566461955427777</v>
      </c>
      <c r="BL93" s="19">
        <v>0.44263360708317179</v>
      </c>
      <c r="BM93" s="19">
        <v>0.42393977884816747</v>
      </c>
      <c r="BN93" s="19">
        <v>0.50382932162161675</v>
      </c>
      <c r="BO93" s="19">
        <v>0.47633697620197624</v>
      </c>
      <c r="BP93" s="19">
        <v>0.40943467834970848</v>
      </c>
      <c r="BQ93" s="19">
        <v>0.20201601552361489</v>
      </c>
      <c r="BR93" s="19">
        <v>1</v>
      </c>
      <c r="BS93" s="19"/>
      <c r="BT93" s="19"/>
      <c r="BU93" s="19"/>
      <c r="BV93" s="19"/>
      <c r="BX93" s="48"/>
      <c r="BY93" s="48"/>
      <c r="BZ93" s="48"/>
      <c r="CA93" s="48"/>
      <c r="CB93" s="48"/>
      <c r="CC93" s="48"/>
      <c r="CD93" s="48"/>
      <c r="CE93" s="48"/>
      <c r="CF93" s="48"/>
      <c r="CH93" s="48"/>
      <c r="CI93" s="48"/>
      <c r="CJ93" s="48"/>
      <c r="CK93" s="48"/>
      <c r="CL93" s="48"/>
      <c r="CM93" s="48"/>
      <c r="CN93" s="48"/>
      <c r="CO93" s="47"/>
      <c r="CP93" s="48"/>
      <c r="CQ93" s="48"/>
      <c r="CR93" s="48"/>
      <c r="CS93" s="48"/>
      <c r="CT93" s="48"/>
      <c r="CZ93" s="91"/>
      <c r="DA93" s="91"/>
      <c r="DB93" s="84" t="s">
        <v>179</v>
      </c>
      <c r="DC93" s="84"/>
      <c r="DD93" s="84"/>
      <c r="DJ93" s="87"/>
      <c r="DK93" s="87"/>
      <c r="DL93" s="87"/>
      <c r="DM93" s="87"/>
      <c r="DN93" s="87"/>
      <c r="DO93" s="87"/>
      <c r="DP93" s="87"/>
      <c r="DQ93" s="87"/>
      <c r="DR93" s="87"/>
      <c r="DU93" s="91"/>
      <c r="DV93" s="91"/>
      <c r="DW93" s="84" t="s">
        <v>180</v>
      </c>
      <c r="DX93" s="84"/>
      <c r="DY93" s="84"/>
      <c r="EE93" s="94"/>
      <c r="EF93" s="94"/>
      <c r="EG93" s="94"/>
      <c r="EH93" s="94"/>
      <c r="EI93" s="94"/>
      <c r="EJ93" s="94"/>
      <c r="EK93" s="94"/>
      <c r="EL93" s="94"/>
      <c r="EM93" s="94"/>
    </row>
    <row r="94" spans="2:143" ht="15" customHeight="1" x14ac:dyDescent="0.2">
      <c r="W94" s="52"/>
      <c r="X94" s="52"/>
      <c r="Y94" s="52"/>
      <c r="Z94" s="52"/>
      <c r="AA94" s="52"/>
      <c r="AB94" s="52"/>
      <c r="AC94" s="52"/>
      <c r="AD94" s="52"/>
      <c r="AE94" s="52"/>
      <c r="AF94" s="52"/>
      <c r="AG94" s="90"/>
      <c r="AH94" s="90"/>
      <c r="AI94" s="90"/>
      <c r="AJ94" s="90"/>
      <c r="AK94" s="90"/>
      <c r="AL94" s="90"/>
      <c r="AN94" s="66"/>
      <c r="AO94" s="18">
        <f t="shared" si="52"/>
        <v>207.13333333333335</v>
      </c>
      <c r="AP94" s="18">
        <f t="shared" si="53"/>
        <v>1.2</v>
      </c>
      <c r="AQ94">
        <f t="shared" si="54"/>
        <v>1.0954451150103321</v>
      </c>
      <c r="AR94">
        <f t="shared" si="55"/>
        <v>1.44</v>
      </c>
      <c r="AS94">
        <f t="shared" si="56"/>
        <v>0.83333333333333337</v>
      </c>
      <c r="AT94">
        <f t="shared" si="57"/>
        <v>0.18232155679395459</v>
      </c>
      <c r="AU94">
        <f t="shared" si="58"/>
        <v>3.3201169227365472</v>
      </c>
      <c r="AV94">
        <f t="shared" si="59"/>
        <v>0.3</v>
      </c>
      <c r="AW94">
        <f t="shared" si="60"/>
        <v>0.36</v>
      </c>
      <c r="AX94">
        <f t="shared" si="61"/>
        <v>1.2</v>
      </c>
      <c r="AY94">
        <f t="shared" si="62"/>
        <v>35951.699999999997</v>
      </c>
      <c r="AZ94">
        <f t="shared" si="63"/>
        <v>85.8</v>
      </c>
      <c r="BA94">
        <f t="shared" si="64"/>
        <v>76.2</v>
      </c>
      <c r="BB94">
        <f t="shared" si="65"/>
        <v>72</v>
      </c>
      <c r="BC94">
        <f t="shared" si="66"/>
        <v>326898</v>
      </c>
      <c r="BD94">
        <f t="shared" si="67"/>
        <v>5448.3</v>
      </c>
      <c r="BF94" s="19" t="s">
        <v>161</v>
      </c>
      <c r="BG94" s="19">
        <v>0.49429163149569461</v>
      </c>
      <c r="BH94" s="19">
        <v>0.32370261394025313</v>
      </c>
      <c r="BI94" s="19">
        <v>0.32216944585692719</v>
      </c>
      <c r="BJ94" s="19">
        <v>0.32506205806581379</v>
      </c>
      <c r="BK94" s="19">
        <v>-0.31546617689576667</v>
      </c>
      <c r="BL94" s="19">
        <v>0.32020228560409258</v>
      </c>
      <c r="BM94" s="19">
        <v>0.32502994519604134</v>
      </c>
      <c r="BN94" s="19">
        <v>0.51370615747087289</v>
      </c>
      <c r="BO94" s="19">
        <v>0.49190431845501142</v>
      </c>
      <c r="BP94" s="19">
        <v>0.37203053150433324</v>
      </c>
      <c r="BQ94" s="19">
        <v>4.8328985578971084E-2</v>
      </c>
      <c r="BR94" s="19">
        <v>0.46900196803788097</v>
      </c>
      <c r="BS94" s="19">
        <v>1</v>
      </c>
      <c r="BT94" s="19"/>
      <c r="BU94" s="19"/>
      <c r="BV94" s="19"/>
      <c r="BX94" s="48"/>
      <c r="BY94" s="48"/>
      <c r="BZ94" s="48"/>
      <c r="CA94" s="48"/>
      <c r="CB94" s="48"/>
      <c r="CC94" s="48"/>
      <c r="CD94" s="48"/>
      <c r="CE94" s="48"/>
      <c r="CF94" s="48"/>
      <c r="CH94" s="48"/>
      <c r="CI94" s="48"/>
      <c r="CJ94" s="48"/>
      <c r="CK94" s="48"/>
      <c r="CL94" s="48"/>
      <c r="CM94" s="48"/>
      <c r="CN94" s="48"/>
      <c r="CO94" s="47"/>
      <c r="CP94" s="48"/>
      <c r="CQ94" s="48"/>
      <c r="CR94" s="48"/>
      <c r="CS94" s="48"/>
      <c r="CT94" s="48"/>
      <c r="CZ94" s="91"/>
      <c r="DA94" s="91"/>
      <c r="DB94" s="84" t="s">
        <v>180</v>
      </c>
      <c r="DC94" s="84"/>
      <c r="DD94" s="84"/>
      <c r="DJ94" s="63"/>
      <c r="DK94" s="63"/>
      <c r="DL94" s="63"/>
      <c r="DM94" s="63"/>
      <c r="DN94" s="63"/>
      <c r="DO94" s="63"/>
      <c r="DP94" s="63"/>
      <c r="DQ94" s="63"/>
      <c r="DR94" s="63"/>
      <c r="DU94" s="84" t="s">
        <v>181</v>
      </c>
      <c r="DV94" s="84"/>
      <c r="DW94" s="84"/>
      <c r="DX94" s="84"/>
      <c r="DY94" s="84"/>
      <c r="EE94" s="94"/>
      <c r="EF94" s="94"/>
      <c r="EG94" s="94"/>
      <c r="EH94" s="94"/>
      <c r="EI94" s="94"/>
      <c r="EJ94" s="94"/>
      <c r="EK94" s="94"/>
      <c r="EL94" s="94"/>
      <c r="EM94" s="94"/>
    </row>
    <row r="95" spans="2:143" ht="15" customHeight="1" x14ac:dyDescent="0.2">
      <c r="W95" s="52"/>
      <c r="X95" s="52"/>
      <c r="Y95" s="52"/>
      <c r="Z95" s="52"/>
      <c r="AA95" s="52"/>
      <c r="AB95" s="52"/>
      <c r="AC95" s="52"/>
      <c r="AD95" s="52"/>
      <c r="AE95" s="52"/>
      <c r="AF95" s="52"/>
      <c r="AG95" s="90"/>
      <c r="AH95" s="90"/>
      <c r="AI95" s="90"/>
      <c r="AJ95" s="90"/>
      <c r="AK95" s="90"/>
      <c r="AL95" s="90"/>
      <c r="AN95" s="66"/>
      <c r="AO95" s="18">
        <f t="shared" si="52"/>
        <v>49.466666666666661</v>
      </c>
      <c r="AP95" s="18">
        <f t="shared" si="53"/>
        <v>0.8</v>
      </c>
      <c r="AQ95">
        <f t="shared" si="54"/>
        <v>0.89442719099991586</v>
      </c>
      <c r="AR95">
        <f t="shared" si="55"/>
        <v>0.64000000000000012</v>
      </c>
      <c r="AS95">
        <f t="shared" si="56"/>
        <v>1.25</v>
      </c>
      <c r="AT95">
        <f t="shared" si="57"/>
        <v>-0.22314355131420971</v>
      </c>
      <c r="AU95">
        <f t="shared" si="58"/>
        <v>2.2255409284924679</v>
      </c>
      <c r="AV95">
        <f t="shared" si="59"/>
        <v>0.24</v>
      </c>
      <c r="AW95">
        <f t="shared" si="60"/>
        <v>4.0000000000000008E-2</v>
      </c>
      <c r="AX95">
        <f t="shared" si="61"/>
        <v>0.64000000000000012</v>
      </c>
      <c r="AY95">
        <f t="shared" si="62"/>
        <v>24641.600000000002</v>
      </c>
      <c r="AZ95">
        <f t="shared" si="63"/>
        <v>78.400000000000006</v>
      </c>
      <c r="BA95">
        <f t="shared" si="64"/>
        <v>60.800000000000004</v>
      </c>
      <c r="BB95">
        <f t="shared" si="65"/>
        <v>8</v>
      </c>
      <c r="BC95">
        <f t="shared" si="66"/>
        <v>59584</v>
      </c>
      <c r="BD95">
        <f t="shared" si="67"/>
        <v>5958.4000000000005</v>
      </c>
      <c r="BF95" s="19" t="s">
        <v>162</v>
      </c>
      <c r="BG95" s="19">
        <v>0.30384935787304518</v>
      </c>
      <c r="BH95" s="19">
        <v>0.77597088816789506</v>
      </c>
      <c r="BI95" s="19">
        <v>0.77665147994857175</v>
      </c>
      <c r="BJ95" s="19">
        <v>0.77004740229550017</v>
      </c>
      <c r="BK95" s="19">
        <v>-0.77194047718133385</v>
      </c>
      <c r="BL95" s="19">
        <v>0.77603778690798519</v>
      </c>
      <c r="BM95" s="19">
        <v>0.76818927751306365</v>
      </c>
      <c r="BN95" s="19">
        <v>0.68400559053457888</v>
      </c>
      <c r="BO95" s="19">
        <v>0.66329506253359261</v>
      </c>
      <c r="BP95" s="19">
        <v>0.74312026313709056</v>
      </c>
      <c r="BQ95" s="19">
        <v>0.75336124802769644</v>
      </c>
      <c r="BR95" s="19">
        <v>7.8608597718439088E-2</v>
      </c>
      <c r="BS95" s="19">
        <v>0.13890110475403578</v>
      </c>
      <c r="BT95" s="19">
        <v>1</v>
      </c>
      <c r="BU95" s="19"/>
      <c r="BV95" s="19"/>
      <c r="BX95" s="48"/>
      <c r="BY95" s="48"/>
      <c r="BZ95" s="48"/>
      <c r="CA95" s="48"/>
      <c r="CB95" s="48"/>
      <c r="CC95" s="48"/>
      <c r="CD95" s="48"/>
      <c r="CE95" s="48"/>
      <c r="CF95" s="48"/>
      <c r="CH95" s="48"/>
      <c r="CI95" s="48"/>
      <c r="CJ95" s="48"/>
      <c r="CK95" s="48"/>
      <c r="CL95" s="48"/>
      <c r="CM95" s="48"/>
      <c r="CN95" s="48"/>
      <c r="CO95" s="47"/>
      <c r="CP95" s="48"/>
      <c r="CQ95" s="48"/>
      <c r="CR95" s="48"/>
      <c r="CS95" s="48"/>
      <c r="CT95" s="48"/>
      <c r="CZ95" s="84" t="s">
        <v>181</v>
      </c>
      <c r="DA95" s="84"/>
      <c r="DB95" s="84"/>
      <c r="DC95" s="84"/>
      <c r="DD95" s="84"/>
      <c r="DU95" s="85" t="s">
        <v>183</v>
      </c>
      <c r="DV95" s="85"/>
      <c r="DW95" s="85"/>
      <c r="DX95" s="85"/>
      <c r="DY95" s="85"/>
    </row>
    <row r="96" spans="2:143" ht="15" customHeight="1" x14ac:dyDescent="0.2">
      <c r="W96" s="52"/>
      <c r="X96" s="52"/>
      <c r="Y96" s="52"/>
      <c r="Z96" s="52"/>
      <c r="AA96" s="52"/>
      <c r="AB96" s="52"/>
      <c r="AC96" s="52"/>
      <c r="AD96" s="52"/>
      <c r="AE96" s="52"/>
      <c r="AF96" s="52"/>
      <c r="AG96" s="90"/>
      <c r="AH96" s="90"/>
      <c r="AI96" s="90"/>
      <c r="AJ96" s="90"/>
      <c r="AK96" s="90"/>
      <c r="AL96" s="90"/>
      <c r="AN96" s="66"/>
      <c r="AO96" s="18">
        <f t="shared" si="52"/>
        <v>66.38333333333334</v>
      </c>
      <c r="AP96" s="18">
        <f t="shared" si="53"/>
        <v>0.8</v>
      </c>
      <c r="AQ96">
        <f t="shared" si="54"/>
        <v>0.89442719099991586</v>
      </c>
      <c r="AR96">
        <f t="shared" si="55"/>
        <v>0.64000000000000012</v>
      </c>
      <c r="AS96">
        <f t="shared" si="56"/>
        <v>1.25</v>
      </c>
      <c r="AT96">
        <f t="shared" si="57"/>
        <v>-0.22314355131420971</v>
      </c>
      <c r="AU96">
        <f t="shared" si="58"/>
        <v>2.2255409284924679</v>
      </c>
      <c r="AV96">
        <f t="shared" si="59"/>
        <v>0.12</v>
      </c>
      <c r="AW96">
        <f t="shared" si="60"/>
        <v>4.0000000000000008E-2</v>
      </c>
      <c r="AX96">
        <f t="shared" si="61"/>
        <v>0.8</v>
      </c>
      <c r="AY96">
        <f t="shared" si="62"/>
        <v>28810.968000000001</v>
      </c>
      <c r="AZ96">
        <f t="shared" si="63"/>
        <v>37.04</v>
      </c>
      <c r="BA96">
        <f t="shared" si="64"/>
        <v>38.64</v>
      </c>
      <c r="BB96">
        <f t="shared" si="65"/>
        <v>21.28</v>
      </c>
      <c r="BC96">
        <f t="shared" si="66"/>
        <v>47588.251199999999</v>
      </c>
      <c r="BD96">
        <f t="shared" si="67"/>
        <v>1789.0319999999997</v>
      </c>
      <c r="BF96" s="19" t="s">
        <v>163</v>
      </c>
      <c r="BG96" s="22">
        <v>0.7739002253309204</v>
      </c>
      <c r="BH96" s="19">
        <v>0.46949478078090845</v>
      </c>
      <c r="BI96" s="19">
        <v>0.47265091078011529</v>
      </c>
      <c r="BJ96" s="19">
        <v>0.46012565039984077</v>
      </c>
      <c r="BK96" s="19">
        <v>-0.47695642252659221</v>
      </c>
      <c r="BL96" s="19">
        <v>0.47486395911350304</v>
      </c>
      <c r="BM96" s="19">
        <v>0.45787922401370701</v>
      </c>
      <c r="BN96" s="19">
        <v>0.57937981910611869</v>
      </c>
      <c r="BO96" s="19">
        <v>0.59794915553044037</v>
      </c>
      <c r="BP96" s="19">
        <v>0.49413089708498353</v>
      </c>
      <c r="BQ96" s="19">
        <v>0.24543797620530142</v>
      </c>
      <c r="BR96" s="19">
        <v>0.51841493803742866</v>
      </c>
      <c r="BS96" s="19">
        <v>0.60931407472089305</v>
      </c>
      <c r="BT96" s="19">
        <v>0.60148047037476715</v>
      </c>
      <c r="BU96" s="19">
        <v>1</v>
      </c>
      <c r="BV96" s="19"/>
      <c r="BX96" s="48"/>
      <c r="BY96" s="48"/>
      <c r="BZ96" s="48"/>
      <c r="CA96" s="48"/>
      <c r="CB96" s="48"/>
      <c r="CC96" s="48"/>
      <c r="CD96" s="48"/>
      <c r="CE96" s="48"/>
      <c r="CF96" s="48"/>
      <c r="CH96" s="48"/>
      <c r="CI96" s="48"/>
      <c r="CJ96" s="48"/>
      <c r="CK96" s="48"/>
      <c r="CL96" s="48"/>
      <c r="CT96" s="48"/>
      <c r="CZ96" s="85" t="s">
        <v>182</v>
      </c>
      <c r="DA96" s="85"/>
      <c r="DB96" s="85"/>
      <c r="DC96" s="85"/>
      <c r="DD96" s="85"/>
      <c r="DU96" s="85"/>
      <c r="DV96" s="85"/>
      <c r="DW96" s="85"/>
      <c r="DX96" s="85"/>
      <c r="DY96" s="85"/>
    </row>
    <row r="97" spans="18:129" ht="15" customHeight="1" thickBot="1" x14ac:dyDescent="0.25">
      <c r="W97" s="52"/>
      <c r="X97" s="52"/>
      <c r="Y97" s="52"/>
      <c r="Z97" s="52"/>
      <c r="AA97" s="52"/>
      <c r="AB97" s="52"/>
      <c r="AC97" s="52"/>
      <c r="AD97" s="52"/>
      <c r="AE97" s="52"/>
      <c r="AF97" s="52"/>
      <c r="AG97" s="90"/>
      <c r="AH97" s="90"/>
      <c r="AI97" s="90"/>
      <c r="AJ97" s="90"/>
      <c r="AK97" s="90"/>
      <c r="AL97" s="90"/>
      <c r="AN97" s="66"/>
      <c r="AO97" s="18">
        <f t="shared" si="52"/>
        <v>50.1</v>
      </c>
      <c r="AP97" s="18">
        <f t="shared" si="53"/>
        <v>0.8</v>
      </c>
      <c r="AQ97">
        <f t="shared" si="54"/>
        <v>0.89442719099991586</v>
      </c>
      <c r="AR97">
        <f t="shared" si="55"/>
        <v>0.64000000000000012</v>
      </c>
      <c r="AS97">
        <f t="shared" si="56"/>
        <v>1.25</v>
      </c>
      <c r="AT97">
        <f t="shared" si="57"/>
        <v>-0.22314355131420971</v>
      </c>
      <c r="AU97">
        <f t="shared" si="58"/>
        <v>2.2255409284924679</v>
      </c>
      <c r="AV97">
        <f t="shared" si="59"/>
        <v>0.12</v>
      </c>
      <c r="AW97">
        <f t="shared" si="60"/>
        <v>4.0000000000000008E-2</v>
      </c>
      <c r="AX97">
        <f t="shared" si="61"/>
        <v>0.8</v>
      </c>
      <c r="AY97">
        <f t="shared" si="62"/>
        <v>23525.440000000002</v>
      </c>
      <c r="AZ97">
        <f t="shared" si="63"/>
        <v>76.160000000000011</v>
      </c>
      <c r="BA97">
        <f t="shared" si="64"/>
        <v>42.800000000000004</v>
      </c>
      <c r="BB97">
        <f t="shared" si="65"/>
        <v>12.32</v>
      </c>
      <c r="BC97">
        <f t="shared" si="66"/>
        <v>62748.224000000002</v>
      </c>
      <c r="BD97">
        <f t="shared" si="67"/>
        <v>4074.56</v>
      </c>
      <c r="BF97" s="24" t="s">
        <v>164</v>
      </c>
      <c r="BG97" s="24">
        <v>0.61157504122027817</v>
      </c>
      <c r="BH97" s="24">
        <v>7.9222547147459813E-2</v>
      </c>
      <c r="BI97" s="24">
        <v>7.9362073576356135E-2</v>
      </c>
      <c r="BJ97" s="24">
        <v>7.847014022449196E-2</v>
      </c>
      <c r="BK97" s="24">
        <v>-7.9063738131127451E-2</v>
      </c>
      <c r="BL97" s="24">
        <v>7.9365377159585901E-2</v>
      </c>
      <c r="BM97" s="24">
        <v>7.8251794908274108E-2</v>
      </c>
      <c r="BN97" s="24">
        <v>0.31068991135470286</v>
      </c>
      <c r="BO97" s="24">
        <v>0.30636674815024001</v>
      </c>
      <c r="BP97" s="24">
        <v>0.13906853032504363</v>
      </c>
      <c r="BQ97" s="24">
        <v>-0.23027143976296607</v>
      </c>
      <c r="BR97" s="24">
        <v>0.70711992025020198</v>
      </c>
      <c r="BS97" s="24">
        <v>0.8518561617104885</v>
      </c>
      <c r="BT97" s="24">
        <v>-0.10730064516228968</v>
      </c>
      <c r="BU97" s="24">
        <v>0.63019877682473213</v>
      </c>
      <c r="BV97" s="24">
        <v>1</v>
      </c>
      <c r="BX97" s="48"/>
      <c r="BY97" s="48"/>
      <c r="BZ97" s="48"/>
      <c r="CA97" s="48"/>
      <c r="CB97" s="48"/>
      <c r="CC97" s="48"/>
      <c r="CD97" s="48"/>
      <c r="CE97" s="48"/>
      <c r="CF97" s="48"/>
      <c r="CH97" s="48"/>
      <c r="CI97" s="48"/>
      <c r="CJ97" s="48"/>
      <c r="CK97" s="48"/>
      <c r="CL97" s="48"/>
      <c r="CT97" s="48"/>
      <c r="CZ97" s="85"/>
      <c r="DA97" s="85"/>
      <c r="DB97" s="85"/>
      <c r="DC97" s="85"/>
      <c r="DD97" s="85"/>
      <c r="DU97" s="85"/>
      <c r="DV97" s="85"/>
      <c r="DW97" s="85"/>
      <c r="DX97" s="85"/>
      <c r="DY97" s="85"/>
    </row>
    <row r="98" spans="18:129" ht="15" customHeight="1" x14ac:dyDescent="0.2">
      <c r="W98" s="52"/>
      <c r="X98" s="52"/>
      <c r="Y98" s="52"/>
      <c r="Z98" s="52"/>
      <c r="AA98" s="52"/>
      <c r="AB98" s="52"/>
      <c r="AC98" s="52"/>
      <c r="AD98" s="52"/>
      <c r="AE98" s="52"/>
      <c r="AF98" s="52"/>
      <c r="AG98" s="90"/>
      <c r="AH98" s="90"/>
      <c r="AI98" s="90"/>
      <c r="AJ98" s="90"/>
      <c r="AK98" s="90"/>
      <c r="AL98" s="90"/>
      <c r="AN98" s="66"/>
      <c r="AO98" s="18">
        <f t="shared" si="52"/>
        <v>278.8</v>
      </c>
      <c r="AP98" s="18">
        <f t="shared" si="53"/>
        <v>0.8</v>
      </c>
      <c r="AQ98">
        <f t="shared" si="54"/>
        <v>0.89442719099991586</v>
      </c>
      <c r="AR98">
        <f t="shared" si="55"/>
        <v>0.64000000000000012</v>
      </c>
      <c r="AS98">
        <f t="shared" si="56"/>
        <v>1.25</v>
      </c>
      <c r="AT98">
        <f t="shared" si="57"/>
        <v>-0.22314355131420971</v>
      </c>
      <c r="AU98">
        <f t="shared" si="58"/>
        <v>2.2255409284924679</v>
      </c>
      <c r="AV98">
        <f t="shared" si="59"/>
        <v>0.2</v>
      </c>
      <c r="AW98">
        <f t="shared" si="60"/>
        <v>0.24</v>
      </c>
      <c r="AX98">
        <f t="shared" si="61"/>
        <v>0.96</v>
      </c>
      <c r="AY98">
        <f t="shared" si="62"/>
        <v>19928</v>
      </c>
      <c r="AZ98">
        <f t="shared" si="63"/>
        <v>116</v>
      </c>
      <c r="BA98">
        <f t="shared" si="64"/>
        <v>73.600000000000009</v>
      </c>
      <c r="BB98">
        <f t="shared" si="65"/>
        <v>36</v>
      </c>
      <c r="BC98">
        <f t="shared" si="66"/>
        <v>480240</v>
      </c>
      <c r="BD98">
        <f t="shared" si="67"/>
        <v>10672</v>
      </c>
      <c r="BX98" s="48"/>
      <c r="BY98" s="48"/>
      <c r="BZ98" s="48"/>
      <c r="CA98" s="48"/>
      <c r="CB98" s="48"/>
      <c r="CC98" s="48"/>
      <c r="CD98" s="48"/>
      <c r="CE98" s="48"/>
      <c r="CF98" s="48"/>
      <c r="CH98" s="48"/>
      <c r="CI98" s="48"/>
      <c r="CJ98" s="48"/>
      <c r="CK98" s="48"/>
      <c r="CL98" s="48"/>
      <c r="CM98" s="48"/>
      <c r="CN98" s="48"/>
      <c r="CO98" s="47"/>
      <c r="CP98" s="48"/>
      <c r="CQ98" s="48"/>
      <c r="CR98" s="48"/>
      <c r="CS98" s="48"/>
      <c r="CT98" s="48"/>
      <c r="CZ98" s="85"/>
      <c r="DA98" s="85"/>
      <c r="DB98" s="85"/>
      <c r="DC98" s="85"/>
      <c r="DD98" s="85"/>
    </row>
    <row r="99" spans="18:129" ht="15" customHeight="1" x14ac:dyDescent="0.2">
      <c r="W99" s="52"/>
      <c r="X99" s="52"/>
      <c r="Y99" s="52"/>
      <c r="Z99" s="52"/>
      <c r="AA99" s="52"/>
      <c r="AB99" s="52"/>
      <c r="AC99" s="52"/>
      <c r="AD99" s="52"/>
      <c r="AE99" s="52"/>
      <c r="AF99" s="52"/>
      <c r="AG99" s="90"/>
      <c r="AH99" s="90"/>
      <c r="AI99" s="90"/>
      <c r="AJ99" s="90"/>
      <c r="AK99" s="90"/>
      <c r="AL99" s="90"/>
      <c r="AN99" s="66"/>
      <c r="AO99" s="18">
        <f t="shared" si="52"/>
        <v>45.233333333333334</v>
      </c>
      <c r="AP99" s="18">
        <f t="shared" si="53"/>
        <v>0.8</v>
      </c>
      <c r="AQ99">
        <f t="shared" si="54"/>
        <v>0.89442719099991586</v>
      </c>
      <c r="AR99">
        <f t="shared" si="55"/>
        <v>0.64000000000000012</v>
      </c>
      <c r="AS99">
        <f t="shared" si="56"/>
        <v>1.25</v>
      </c>
      <c r="AT99">
        <f t="shared" si="57"/>
        <v>-0.22314355131420971</v>
      </c>
      <c r="AU99">
        <f t="shared" si="58"/>
        <v>2.2255409284924679</v>
      </c>
      <c r="AV99">
        <f t="shared" si="59"/>
        <v>0.2</v>
      </c>
      <c r="AW99">
        <f t="shared" si="60"/>
        <v>0.24</v>
      </c>
      <c r="AX99">
        <f t="shared" si="61"/>
        <v>0.96</v>
      </c>
      <c r="AY99">
        <f t="shared" si="62"/>
        <v>26188.800000000003</v>
      </c>
      <c r="AZ99">
        <f t="shared" si="63"/>
        <v>33.6</v>
      </c>
      <c r="BA99">
        <f t="shared" si="64"/>
        <v>33.6</v>
      </c>
      <c r="BB99">
        <f t="shared" si="65"/>
        <v>16</v>
      </c>
      <c r="BC99">
        <f t="shared" si="66"/>
        <v>28224</v>
      </c>
      <c r="BD99">
        <f t="shared" si="67"/>
        <v>1411.2</v>
      </c>
      <c r="BI99" s="67" t="s">
        <v>184</v>
      </c>
      <c r="BJ99" s="67"/>
      <c r="BK99" s="67"/>
      <c r="BL99" s="67"/>
      <c r="BM99" s="67"/>
      <c r="BN99" s="67"/>
      <c r="BO99" s="67"/>
      <c r="BP99" s="67"/>
      <c r="BQ99" s="67"/>
      <c r="BR99" s="67"/>
      <c r="BS99" s="67"/>
      <c r="BX99" s="48"/>
      <c r="BY99" s="48"/>
      <c r="BZ99" s="48"/>
      <c r="CA99" s="48"/>
      <c r="CB99" s="48"/>
      <c r="CC99" s="48"/>
      <c r="CD99" s="48"/>
      <c r="CE99" s="48"/>
      <c r="CF99" s="48"/>
      <c r="CH99" s="48"/>
      <c r="CI99" s="48"/>
      <c r="CJ99" s="48"/>
      <c r="CK99" s="48"/>
      <c r="CL99" s="48"/>
      <c r="CM99" s="48"/>
      <c r="CN99" s="48"/>
      <c r="CO99" s="47"/>
      <c r="CP99" s="48"/>
      <c r="CQ99" s="48"/>
      <c r="CR99" s="48"/>
      <c r="CS99" s="48"/>
      <c r="CT99" s="48"/>
    </row>
    <row r="100" spans="18:129" ht="15" customHeight="1" x14ac:dyDescent="0.2">
      <c r="W100" s="52"/>
      <c r="X100" s="52"/>
      <c r="Y100" s="52"/>
      <c r="Z100" s="52"/>
      <c r="AA100" s="52"/>
      <c r="AB100" s="52"/>
      <c r="AC100" s="52"/>
      <c r="AD100" s="52"/>
      <c r="AE100" s="52"/>
      <c r="AF100" s="52"/>
      <c r="AG100" s="90"/>
      <c r="AH100" s="90"/>
      <c r="AI100" s="90"/>
      <c r="AJ100" s="90"/>
      <c r="AK100" s="90"/>
      <c r="AL100" s="90"/>
      <c r="AN100" s="66"/>
      <c r="AO100" s="18">
        <f t="shared" si="52"/>
        <v>102.65</v>
      </c>
      <c r="AP100" s="18">
        <f t="shared" si="53"/>
        <v>0.8</v>
      </c>
      <c r="AQ100">
        <f t="shared" si="54"/>
        <v>0.89442719099991586</v>
      </c>
      <c r="AR100">
        <f t="shared" si="55"/>
        <v>0.64000000000000012</v>
      </c>
      <c r="AS100">
        <f t="shared" si="56"/>
        <v>1.25</v>
      </c>
      <c r="AT100">
        <f t="shared" si="57"/>
        <v>-0.22314355131420971</v>
      </c>
      <c r="AU100">
        <f t="shared" si="58"/>
        <v>2.2255409284924679</v>
      </c>
      <c r="AV100">
        <f t="shared" si="59"/>
        <v>0.2</v>
      </c>
      <c r="AW100">
        <f t="shared" si="60"/>
        <v>0.24</v>
      </c>
      <c r="AX100">
        <f t="shared" si="61"/>
        <v>0.96</v>
      </c>
      <c r="AY100">
        <f t="shared" si="62"/>
        <v>26040</v>
      </c>
      <c r="AZ100">
        <f t="shared" si="63"/>
        <v>40</v>
      </c>
      <c r="BA100">
        <f t="shared" si="64"/>
        <v>31.200000000000003</v>
      </c>
      <c r="BB100">
        <f t="shared" si="65"/>
        <v>35.44</v>
      </c>
      <c r="BC100">
        <f t="shared" si="66"/>
        <v>69108</v>
      </c>
      <c r="BD100">
        <f t="shared" si="67"/>
        <v>1560</v>
      </c>
      <c r="BX100" s="48"/>
      <c r="BY100" s="48"/>
      <c r="BZ100" s="48"/>
      <c r="CA100" s="48"/>
      <c r="CB100" s="48"/>
      <c r="CC100" s="48"/>
      <c r="CD100" s="48"/>
      <c r="CE100" s="48"/>
      <c r="CF100" s="48"/>
      <c r="CH100" s="48"/>
      <c r="CI100" s="48"/>
      <c r="CJ100" s="48"/>
      <c r="CK100" s="48"/>
      <c r="CL100" s="48"/>
      <c r="CM100" s="48"/>
      <c r="CN100" s="48"/>
      <c r="CO100" s="47"/>
      <c r="CP100" s="48"/>
      <c r="CQ100" s="48"/>
      <c r="CR100" s="48"/>
      <c r="CS100" s="48"/>
      <c r="CT100" s="48"/>
    </row>
    <row r="101" spans="18:129" ht="15" customHeight="1" x14ac:dyDescent="0.2">
      <c r="W101" s="52"/>
      <c r="X101" s="52"/>
      <c r="Y101" s="52"/>
      <c r="Z101" s="52"/>
      <c r="AA101" s="52"/>
      <c r="AB101" s="52"/>
      <c r="AC101" s="52"/>
      <c r="AD101" s="52"/>
      <c r="AE101" s="52"/>
      <c r="AF101" s="52"/>
      <c r="AG101" s="90"/>
      <c r="AH101" s="90"/>
      <c r="AI101" s="90"/>
      <c r="AJ101" s="90"/>
      <c r="AK101" s="90"/>
      <c r="AL101" s="90"/>
      <c r="AN101" s="66"/>
      <c r="AO101" s="18">
        <f t="shared" si="52"/>
        <v>57.3</v>
      </c>
      <c r="AP101" s="18">
        <f t="shared" si="53"/>
        <v>0.8</v>
      </c>
      <c r="AQ101">
        <f t="shared" si="54"/>
        <v>0.89442719099991586</v>
      </c>
      <c r="AR101">
        <f t="shared" si="55"/>
        <v>0.64000000000000012</v>
      </c>
      <c r="AS101">
        <f t="shared" si="56"/>
        <v>1.25</v>
      </c>
      <c r="AT101">
        <f t="shared" si="57"/>
        <v>-0.22314355131420971</v>
      </c>
      <c r="AU101">
        <f t="shared" si="58"/>
        <v>2.2255409284924679</v>
      </c>
      <c r="AV101">
        <f t="shared" si="59"/>
        <v>0.2</v>
      </c>
      <c r="AW101">
        <f t="shared" si="60"/>
        <v>0.24</v>
      </c>
      <c r="AX101">
        <f t="shared" si="61"/>
        <v>0.96</v>
      </c>
      <c r="AY101">
        <f t="shared" si="62"/>
        <v>20747.047999999999</v>
      </c>
      <c r="AZ101">
        <f t="shared" si="63"/>
        <v>81.680000000000007</v>
      </c>
      <c r="BA101">
        <f t="shared" si="64"/>
        <v>67.12</v>
      </c>
      <c r="BB101">
        <f t="shared" si="65"/>
        <v>8.8000000000000007</v>
      </c>
      <c r="BC101">
        <f t="shared" si="66"/>
        <v>75382.472000000009</v>
      </c>
      <c r="BD101">
        <f t="shared" si="67"/>
        <v>6852.9520000000011</v>
      </c>
      <c r="BX101" s="48"/>
      <c r="BY101" s="48"/>
      <c r="BZ101" s="48"/>
      <c r="CA101" s="48"/>
      <c r="CB101" s="48"/>
      <c r="CC101" s="48"/>
      <c r="CD101" s="48"/>
      <c r="CE101" s="82" t="s">
        <v>185</v>
      </c>
      <c r="CF101" s="82"/>
      <c r="CG101" s="82"/>
      <c r="CH101" s="82"/>
      <c r="CI101" s="82"/>
      <c r="CJ101" s="82"/>
      <c r="CK101" s="82"/>
      <c r="CL101" s="48"/>
      <c r="CM101" s="48"/>
      <c r="CN101" s="48"/>
      <c r="CO101" s="47"/>
      <c r="CP101" s="48"/>
      <c r="CQ101" s="48"/>
      <c r="CR101" s="48"/>
      <c r="CS101" s="48"/>
      <c r="CT101" s="48"/>
    </row>
    <row r="102" spans="18:129" ht="15" customHeight="1" x14ac:dyDescent="0.2">
      <c r="W102" s="52"/>
      <c r="X102" s="52"/>
      <c r="Y102" s="52"/>
      <c r="Z102" s="52"/>
      <c r="AA102" s="52"/>
      <c r="AB102" s="52"/>
      <c r="AC102" s="52"/>
      <c r="AD102" s="52"/>
      <c r="AE102" s="52"/>
      <c r="AF102" s="52"/>
      <c r="AG102" s="90"/>
      <c r="AH102" s="90"/>
      <c r="AI102" s="90"/>
      <c r="AJ102" s="90"/>
      <c r="AK102" s="90"/>
      <c r="AL102" s="90"/>
      <c r="AN102" s="66"/>
      <c r="AO102" s="18">
        <f t="shared" si="52"/>
        <v>66.38333333333334</v>
      </c>
      <c r="AP102" s="18">
        <f t="shared" si="53"/>
        <v>0.8</v>
      </c>
      <c r="AQ102">
        <f t="shared" si="54"/>
        <v>0.89442719099991586</v>
      </c>
      <c r="AR102">
        <f t="shared" si="55"/>
        <v>0.64000000000000012</v>
      </c>
      <c r="AS102">
        <f t="shared" si="56"/>
        <v>1.25</v>
      </c>
      <c r="AT102">
        <f t="shared" si="57"/>
        <v>-0.22314355131420971</v>
      </c>
      <c r="AU102">
        <f t="shared" si="58"/>
        <v>2.2255409284924679</v>
      </c>
      <c r="AV102">
        <f t="shared" si="59"/>
        <v>0.12</v>
      </c>
      <c r="AW102">
        <f t="shared" si="60"/>
        <v>8.0000000000000016E-2</v>
      </c>
      <c r="AX102">
        <f t="shared" si="61"/>
        <v>0.8</v>
      </c>
      <c r="AY102">
        <f t="shared" si="62"/>
        <v>26826.232000000004</v>
      </c>
      <c r="AZ102">
        <f t="shared" si="63"/>
        <v>24.880000000000003</v>
      </c>
      <c r="BA102">
        <f t="shared" si="64"/>
        <v>24.880000000000003</v>
      </c>
      <c r="BB102">
        <f t="shared" si="65"/>
        <v>42.400000000000006</v>
      </c>
      <c r="BC102">
        <f t="shared" si="66"/>
        <v>41009.704000000005</v>
      </c>
      <c r="BD102">
        <f t="shared" si="67"/>
        <v>773.76800000000003</v>
      </c>
      <c r="CE102" s="82"/>
      <c r="CF102" s="82"/>
      <c r="CG102" s="82"/>
      <c r="CH102" s="82"/>
      <c r="CI102" s="82"/>
      <c r="CJ102" s="82"/>
      <c r="CK102" s="82"/>
      <c r="CO102" s="47"/>
      <c r="CP102" s="47"/>
      <c r="CQ102" s="48"/>
      <c r="CR102" s="48"/>
      <c r="CS102" s="48"/>
      <c r="CT102" s="48"/>
    </row>
    <row r="103" spans="18:129" ht="15" customHeight="1" x14ac:dyDescent="0.2">
      <c r="W103" s="52"/>
      <c r="X103" s="52"/>
      <c r="Y103" s="52"/>
      <c r="Z103" s="52"/>
      <c r="AA103" s="52"/>
      <c r="AB103" s="52"/>
      <c r="AC103" s="52"/>
      <c r="AD103" s="52"/>
      <c r="AE103" s="52"/>
      <c r="AF103" s="52"/>
      <c r="AG103" s="90"/>
      <c r="AH103" s="90"/>
      <c r="AI103" s="90"/>
      <c r="AJ103" s="90"/>
      <c r="AK103" s="90"/>
      <c r="AL103" s="90"/>
      <c r="AN103" s="66"/>
      <c r="AO103" s="18">
        <f t="shared" si="52"/>
        <v>123.01666666666667</v>
      </c>
      <c r="AP103" s="18">
        <f t="shared" si="53"/>
        <v>0.8</v>
      </c>
      <c r="AQ103">
        <f t="shared" si="54"/>
        <v>0.89442719099991586</v>
      </c>
      <c r="AR103">
        <f t="shared" si="55"/>
        <v>0.64000000000000012</v>
      </c>
      <c r="AS103">
        <f t="shared" si="56"/>
        <v>1.25</v>
      </c>
      <c r="AT103">
        <f t="shared" si="57"/>
        <v>-0.22314355131420971</v>
      </c>
      <c r="AU103">
        <f t="shared" si="58"/>
        <v>2.2255409284924679</v>
      </c>
      <c r="AV103">
        <f t="shared" si="59"/>
        <v>0.12</v>
      </c>
      <c r="AW103">
        <f t="shared" si="60"/>
        <v>8.0000000000000016E-2</v>
      </c>
      <c r="AX103">
        <f t="shared" si="61"/>
        <v>0.8</v>
      </c>
      <c r="AY103">
        <f t="shared" si="62"/>
        <v>26190.04</v>
      </c>
      <c r="AZ103">
        <f t="shared" si="63"/>
        <v>40.400000000000006</v>
      </c>
      <c r="BA103">
        <f t="shared" si="64"/>
        <v>27.92</v>
      </c>
      <c r="BB103">
        <f t="shared" si="65"/>
        <v>29.84</v>
      </c>
      <c r="BC103">
        <f t="shared" si="66"/>
        <v>52591.508000000002</v>
      </c>
      <c r="BD103">
        <f t="shared" si="67"/>
        <v>1409.96</v>
      </c>
      <c r="CE103" s="82"/>
      <c r="CF103" s="82"/>
      <c r="CG103" s="82"/>
      <c r="CH103" s="82"/>
      <c r="CI103" s="82"/>
      <c r="CJ103" s="82"/>
      <c r="CK103" s="82"/>
      <c r="CO103" s="47"/>
      <c r="CP103" s="47"/>
      <c r="CQ103" s="48"/>
      <c r="CR103" s="48"/>
      <c r="CS103" s="48"/>
      <c r="CT103" s="48"/>
    </row>
    <row r="104" spans="18:129" ht="15" customHeight="1" x14ac:dyDescent="0.2">
      <c r="AG104" s="90"/>
      <c r="AH104" s="90"/>
      <c r="AI104" s="90"/>
      <c r="AJ104" s="90"/>
      <c r="AK104" s="90"/>
      <c r="AL104" s="90"/>
      <c r="AN104" s="66"/>
      <c r="AO104" s="18">
        <f t="shared" si="52"/>
        <v>109.33333333333334</v>
      </c>
      <c r="AP104" s="18">
        <f t="shared" si="53"/>
        <v>0.8</v>
      </c>
      <c r="AQ104">
        <f t="shared" si="54"/>
        <v>0.89442719099991586</v>
      </c>
      <c r="AR104">
        <f t="shared" si="55"/>
        <v>0.64000000000000012</v>
      </c>
      <c r="AS104">
        <f t="shared" si="56"/>
        <v>1.25</v>
      </c>
      <c r="AT104">
        <f t="shared" si="57"/>
        <v>-0.22314355131420971</v>
      </c>
      <c r="AU104">
        <f t="shared" si="58"/>
        <v>2.2255409284924679</v>
      </c>
      <c r="AV104">
        <f t="shared" si="59"/>
        <v>0.12</v>
      </c>
      <c r="AW104">
        <f t="shared" si="60"/>
        <v>8.0000000000000016E-2</v>
      </c>
      <c r="AX104">
        <f t="shared" si="61"/>
        <v>0.8</v>
      </c>
      <c r="AY104">
        <f t="shared" si="62"/>
        <v>26086.2</v>
      </c>
      <c r="AZ104">
        <f t="shared" si="63"/>
        <v>34.800000000000004</v>
      </c>
      <c r="BA104">
        <f t="shared" si="64"/>
        <v>34.800000000000004</v>
      </c>
      <c r="BB104">
        <f t="shared" si="65"/>
        <v>40.800000000000004</v>
      </c>
      <c r="BC104">
        <f t="shared" si="66"/>
        <v>77203.8</v>
      </c>
      <c r="BD104">
        <f t="shared" si="67"/>
        <v>1513.8000000000002</v>
      </c>
      <c r="BX104" s="48"/>
      <c r="BY104" s="48"/>
      <c r="BZ104" s="48"/>
      <c r="CA104" s="48"/>
      <c r="CB104" s="48"/>
      <c r="CC104" s="48"/>
      <c r="CD104" s="48"/>
      <c r="CE104" s="48"/>
      <c r="CF104" s="48"/>
      <c r="CH104" s="48"/>
      <c r="CI104" s="48"/>
      <c r="CJ104" s="48"/>
      <c r="CK104" s="48"/>
      <c r="CL104" s="48"/>
      <c r="CM104" s="48"/>
      <c r="CN104" s="48"/>
      <c r="CO104" s="47"/>
      <c r="CP104" s="48"/>
      <c r="CQ104" s="48"/>
      <c r="CR104" s="48"/>
      <c r="CS104" s="48"/>
      <c r="CT104" s="48"/>
    </row>
    <row r="105" spans="18:129" ht="15" customHeight="1" x14ac:dyDescent="0.2">
      <c r="R105" s="64" t="s">
        <v>307</v>
      </c>
      <c r="S105" s="64"/>
      <c r="T105" s="64"/>
      <c r="U105" s="64"/>
      <c r="V105" s="64"/>
      <c r="W105" s="64"/>
      <c r="X105" s="64"/>
      <c r="Y105" s="64" t="s">
        <v>308</v>
      </c>
      <c r="Z105" s="64"/>
      <c r="AA105" s="64"/>
      <c r="AB105" s="64"/>
      <c r="AC105" s="64"/>
      <c r="AD105" s="64"/>
      <c r="AE105" s="64"/>
      <c r="AG105" s="53"/>
      <c r="AH105" s="53"/>
      <c r="AI105" s="53"/>
      <c r="AJ105" s="53"/>
      <c r="AK105" s="53"/>
      <c r="AL105" s="53"/>
      <c r="AN105" s="66"/>
      <c r="AO105" s="18">
        <f t="shared" si="52"/>
        <v>110.15</v>
      </c>
      <c r="AP105" s="18">
        <f t="shared" si="53"/>
        <v>0.8</v>
      </c>
      <c r="AQ105">
        <f t="shared" si="54"/>
        <v>0.89442719099991586</v>
      </c>
      <c r="AR105">
        <f t="shared" si="55"/>
        <v>0.64000000000000012</v>
      </c>
      <c r="AS105">
        <f t="shared" si="56"/>
        <v>1.25</v>
      </c>
      <c r="AT105">
        <f t="shared" si="57"/>
        <v>-0.22314355131420971</v>
      </c>
      <c r="AU105">
        <f t="shared" si="58"/>
        <v>2.2255409284924679</v>
      </c>
      <c r="AV105">
        <f t="shared" si="59"/>
        <v>0.12</v>
      </c>
      <c r="AW105">
        <f t="shared" si="60"/>
        <v>0.12</v>
      </c>
      <c r="AX105">
        <f t="shared" si="61"/>
        <v>0.8</v>
      </c>
      <c r="AY105">
        <f t="shared" si="62"/>
        <v>22436.639999999999</v>
      </c>
      <c r="AZ105">
        <f t="shared" si="63"/>
        <v>111.04000000000002</v>
      </c>
      <c r="BA105">
        <f t="shared" si="64"/>
        <v>37.200000000000003</v>
      </c>
      <c r="BB105">
        <f t="shared" si="65"/>
        <v>7.9200000000000008</v>
      </c>
      <c r="BC105">
        <f t="shared" si="66"/>
        <v>51117.26400000001</v>
      </c>
      <c r="BD105">
        <f t="shared" si="67"/>
        <v>5163.3600000000006</v>
      </c>
      <c r="BX105" s="83" t="s">
        <v>186</v>
      </c>
      <c r="BY105" s="83"/>
      <c r="BZ105" s="83"/>
      <c r="CA105" s="83"/>
      <c r="CB105" s="83"/>
      <c r="CC105" s="83"/>
      <c r="CD105" s="83"/>
      <c r="CE105" s="83"/>
      <c r="CF105" s="83"/>
      <c r="CG105" s="83"/>
      <c r="CH105" s="83"/>
      <c r="CI105" s="83"/>
      <c r="CJ105" s="83"/>
      <c r="CK105" s="83"/>
      <c r="CL105" s="83"/>
      <c r="CM105" s="83"/>
      <c r="CN105" s="83"/>
      <c r="CO105" s="83"/>
      <c r="CP105" s="83"/>
      <c r="CQ105" s="83"/>
      <c r="CR105" s="83"/>
      <c r="CS105" s="83"/>
      <c r="CT105" s="83"/>
    </row>
    <row r="106" spans="18:129" ht="15" customHeight="1" x14ac:dyDescent="0.2">
      <c r="AN106" s="66"/>
      <c r="AO106" s="18">
        <f t="shared" si="52"/>
        <v>103.55</v>
      </c>
      <c r="AP106" s="18">
        <f t="shared" si="53"/>
        <v>0.8</v>
      </c>
      <c r="AQ106">
        <f t="shared" si="54"/>
        <v>0.89442719099991586</v>
      </c>
      <c r="AR106">
        <f t="shared" si="55"/>
        <v>0.64000000000000012</v>
      </c>
      <c r="AS106">
        <f t="shared" si="56"/>
        <v>1.25</v>
      </c>
      <c r="AT106">
        <f t="shared" si="57"/>
        <v>-0.22314355131420971</v>
      </c>
      <c r="AU106">
        <f t="shared" si="58"/>
        <v>2.2255409284924679</v>
      </c>
      <c r="AV106">
        <f t="shared" si="59"/>
        <v>0.12</v>
      </c>
      <c r="AW106">
        <f t="shared" si="60"/>
        <v>0.12</v>
      </c>
      <c r="AX106">
        <f t="shared" si="61"/>
        <v>0.8</v>
      </c>
      <c r="AY106">
        <f t="shared" si="62"/>
        <v>24276.384000000002</v>
      </c>
      <c r="AZ106">
        <f t="shared" si="63"/>
        <v>85.44</v>
      </c>
      <c r="BA106">
        <f t="shared" si="64"/>
        <v>31.12</v>
      </c>
      <c r="BB106">
        <f t="shared" si="65"/>
        <v>5.120000000000001</v>
      </c>
      <c r="BC106">
        <f t="shared" si="66"/>
        <v>21271.142400000001</v>
      </c>
      <c r="BD106">
        <f t="shared" si="67"/>
        <v>3323.616</v>
      </c>
      <c r="BX106" s="83"/>
      <c r="BY106" s="83"/>
      <c r="BZ106" s="83"/>
      <c r="CA106" s="83"/>
      <c r="CB106" s="83"/>
      <c r="CC106" s="83"/>
      <c r="CD106" s="83"/>
      <c r="CE106" s="83"/>
      <c r="CF106" s="83"/>
      <c r="CG106" s="83"/>
      <c r="CH106" s="83"/>
      <c r="CI106" s="83"/>
      <c r="CJ106" s="83"/>
      <c r="CK106" s="83"/>
      <c r="CL106" s="83"/>
      <c r="CM106" s="83"/>
      <c r="CN106" s="83"/>
      <c r="CO106" s="83"/>
      <c r="CP106" s="83"/>
      <c r="CQ106" s="83"/>
      <c r="CR106" s="83"/>
      <c r="CS106" s="83"/>
      <c r="CT106" s="83"/>
    </row>
    <row r="107" spans="18:129" ht="15" customHeight="1" x14ac:dyDescent="0.2">
      <c r="R107" s="83" t="s">
        <v>187</v>
      </c>
      <c r="S107" s="83"/>
      <c r="T107" s="83"/>
      <c r="U107" s="83"/>
      <c r="V107" s="83"/>
      <c r="W107" s="83"/>
      <c r="X107" s="83"/>
      <c r="Y107" s="83"/>
      <c r="Z107" s="83"/>
      <c r="AA107" s="83"/>
      <c r="AB107" s="83"/>
      <c r="AC107" s="83"/>
      <c r="AD107" s="83"/>
      <c r="AE107" s="83"/>
      <c r="AF107" s="83"/>
      <c r="AG107" s="83"/>
      <c r="AH107" s="83"/>
      <c r="AI107" s="83"/>
      <c r="AJ107" s="83"/>
      <c r="AK107" s="83"/>
      <c r="AL107" s="83"/>
      <c r="AN107" s="66"/>
      <c r="AO107" s="18">
        <f t="shared" si="52"/>
        <v>136.41666666666666</v>
      </c>
      <c r="AP107" s="18">
        <f t="shared" si="53"/>
        <v>0.8</v>
      </c>
      <c r="AQ107">
        <f t="shared" si="54"/>
        <v>0.89442719099991586</v>
      </c>
      <c r="AR107">
        <f t="shared" si="55"/>
        <v>0.64000000000000012</v>
      </c>
      <c r="AS107">
        <f t="shared" si="56"/>
        <v>1.25</v>
      </c>
      <c r="AT107">
        <f t="shared" si="57"/>
        <v>-0.22314355131420971</v>
      </c>
      <c r="AU107">
        <f t="shared" si="58"/>
        <v>2.2255409284924679</v>
      </c>
      <c r="AV107">
        <f t="shared" si="59"/>
        <v>0.12</v>
      </c>
      <c r="AW107">
        <f t="shared" si="60"/>
        <v>0.12</v>
      </c>
      <c r="AX107">
        <f t="shared" si="61"/>
        <v>0.8</v>
      </c>
      <c r="AY107">
        <f t="shared" si="62"/>
        <v>25645.712</v>
      </c>
      <c r="AZ107">
        <f t="shared" si="63"/>
        <v>65.36</v>
      </c>
      <c r="BA107">
        <f t="shared" si="64"/>
        <v>60.64</v>
      </c>
      <c r="BB107">
        <f t="shared" si="65"/>
        <v>7.76</v>
      </c>
      <c r="BC107">
        <f t="shared" si="66"/>
        <v>48056.593599999993</v>
      </c>
      <c r="BD107">
        <f t="shared" si="67"/>
        <v>4954.2880000000005</v>
      </c>
    </row>
    <row r="108" spans="18:129" ht="15" customHeight="1" x14ac:dyDescent="0.2">
      <c r="AN108" s="66"/>
      <c r="AO108" s="18">
        <f t="shared" si="52"/>
        <v>150.03333333333333</v>
      </c>
      <c r="AP108" s="18">
        <f t="shared" si="53"/>
        <v>0.8</v>
      </c>
      <c r="AQ108">
        <f t="shared" si="54"/>
        <v>0.89442719099991586</v>
      </c>
      <c r="AR108">
        <f t="shared" si="55"/>
        <v>0.64000000000000012</v>
      </c>
      <c r="AS108">
        <f t="shared" si="56"/>
        <v>1.25</v>
      </c>
      <c r="AT108">
        <f t="shared" si="57"/>
        <v>-0.22314355131420971</v>
      </c>
      <c r="AU108">
        <f t="shared" si="58"/>
        <v>2.2255409284924679</v>
      </c>
      <c r="AV108">
        <f t="shared" si="59"/>
        <v>0.12</v>
      </c>
      <c r="AW108">
        <f t="shared" si="60"/>
        <v>0.12</v>
      </c>
      <c r="AX108">
        <f t="shared" si="61"/>
        <v>0.8</v>
      </c>
      <c r="AY108">
        <f t="shared" si="62"/>
        <v>26547.344000000001</v>
      </c>
      <c r="AZ108">
        <f t="shared" si="63"/>
        <v>84.08</v>
      </c>
      <c r="BA108">
        <f t="shared" si="64"/>
        <v>38.56</v>
      </c>
      <c r="BB108">
        <f t="shared" si="65"/>
        <v>4.8000000000000007</v>
      </c>
      <c r="BC108">
        <f t="shared" si="66"/>
        <v>24315.936000000002</v>
      </c>
      <c r="BD108">
        <f t="shared" si="67"/>
        <v>4052.6559999999999</v>
      </c>
    </row>
    <row r="109" spans="18:129" ht="15" customHeight="1" x14ac:dyDescent="0.2">
      <c r="AN109" s="66"/>
      <c r="AO109" s="18">
        <f t="shared" si="52"/>
        <v>116.96666666666665</v>
      </c>
      <c r="AP109" s="18">
        <f t="shared" si="53"/>
        <v>0.8</v>
      </c>
      <c r="AQ109">
        <f t="shared" si="54"/>
        <v>0.89442719099991586</v>
      </c>
      <c r="AR109">
        <f t="shared" si="55"/>
        <v>0.64000000000000012</v>
      </c>
      <c r="AS109">
        <f t="shared" si="56"/>
        <v>1.25</v>
      </c>
      <c r="AT109">
        <f t="shared" si="57"/>
        <v>-0.22314355131420971</v>
      </c>
      <c r="AU109">
        <f t="shared" si="58"/>
        <v>2.2255409284924679</v>
      </c>
      <c r="AV109">
        <f t="shared" si="59"/>
        <v>0.12</v>
      </c>
      <c r="AW109">
        <f t="shared" si="60"/>
        <v>0.12</v>
      </c>
      <c r="AX109">
        <f t="shared" si="61"/>
        <v>0.8</v>
      </c>
      <c r="AY109">
        <f t="shared" si="62"/>
        <v>22620.768</v>
      </c>
      <c r="AZ109">
        <f t="shared" si="63"/>
        <v>81.360000000000014</v>
      </c>
      <c r="BA109">
        <f t="shared" si="64"/>
        <v>48.960000000000008</v>
      </c>
      <c r="BB109">
        <f t="shared" si="65"/>
        <v>4.16</v>
      </c>
      <c r="BC109">
        <f t="shared" si="66"/>
        <v>25892.006400000006</v>
      </c>
      <c r="BD109">
        <f t="shared" si="67"/>
        <v>4979.2320000000009</v>
      </c>
      <c r="BX109" s="18"/>
    </row>
    <row r="110" spans="18:129" ht="15" customHeight="1" x14ac:dyDescent="0.2">
      <c r="AN110" s="66"/>
      <c r="AO110" s="18">
        <f t="shared" si="52"/>
        <v>94.566666666666663</v>
      </c>
      <c r="AP110" s="18">
        <f t="shared" si="53"/>
        <v>0.8</v>
      </c>
      <c r="AQ110">
        <f t="shared" si="54"/>
        <v>0.89442719099991586</v>
      </c>
      <c r="AR110">
        <f t="shared" si="55"/>
        <v>0.64000000000000012</v>
      </c>
      <c r="AS110">
        <f t="shared" si="56"/>
        <v>1.25</v>
      </c>
      <c r="AT110">
        <f t="shared" si="57"/>
        <v>-0.22314355131420971</v>
      </c>
      <c r="AU110">
        <f t="shared" si="58"/>
        <v>2.2255409284924679</v>
      </c>
      <c r="AV110">
        <f t="shared" si="59"/>
        <v>0.12</v>
      </c>
      <c r="AW110">
        <f t="shared" si="60"/>
        <v>0.12</v>
      </c>
      <c r="AX110">
        <f t="shared" si="61"/>
        <v>0.8</v>
      </c>
      <c r="AY110">
        <f t="shared" si="62"/>
        <v>24381.704000000002</v>
      </c>
      <c r="AZ110">
        <f t="shared" si="63"/>
        <v>54.64</v>
      </c>
      <c r="BA110">
        <f t="shared" si="64"/>
        <v>47.120000000000005</v>
      </c>
      <c r="BB110">
        <f t="shared" si="65"/>
        <v>4</v>
      </c>
      <c r="BC110">
        <f t="shared" si="66"/>
        <v>16091.48</v>
      </c>
      <c r="BD110">
        <f t="shared" si="67"/>
        <v>3218.2960000000003</v>
      </c>
      <c r="BX110" s="18"/>
    </row>
    <row r="111" spans="18:129" ht="15" customHeight="1" x14ac:dyDescent="0.2">
      <c r="AN111" s="66"/>
      <c r="AO111" s="18">
        <f t="shared" si="52"/>
        <v>76.399999999999991</v>
      </c>
      <c r="AP111" s="18">
        <f t="shared" si="53"/>
        <v>0.8</v>
      </c>
      <c r="AQ111">
        <f t="shared" si="54"/>
        <v>0.89442719099991586</v>
      </c>
      <c r="AR111">
        <f t="shared" si="55"/>
        <v>0.64000000000000012</v>
      </c>
      <c r="AS111">
        <f t="shared" si="56"/>
        <v>1.25</v>
      </c>
      <c r="AT111">
        <f t="shared" si="57"/>
        <v>-0.22314355131420971</v>
      </c>
      <c r="AU111">
        <f t="shared" si="58"/>
        <v>2.2255409284924679</v>
      </c>
      <c r="AV111">
        <f t="shared" si="59"/>
        <v>0.12</v>
      </c>
      <c r="AW111">
        <f t="shared" si="60"/>
        <v>0.12</v>
      </c>
      <c r="AX111">
        <f t="shared" si="61"/>
        <v>0.8</v>
      </c>
      <c r="AY111">
        <f t="shared" si="62"/>
        <v>25738.448</v>
      </c>
      <c r="AZ111">
        <f t="shared" si="63"/>
        <v>49.760000000000005</v>
      </c>
      <c r="BA111">
        <f t="shared" si="64"/>
        <v>78.160000000000011</v>
      </c>
      <c r="BB111">
        <f t="shared" si="65"/>
        <v>3.84</v>
      </c>
      <c r="BC111">
        <f t="shared" si="66"/>
        <v>23335.449600000004</v>
      </c>
      <c r="BD111">
        <f t="shared" si="67"/>
        <v>4861.5520000000006</v>
      </c>
      <c r="BX111" s="18"/>
    </row>
    <row r="112" spans="18:129" ht="15" customHeight="1" x14ac:dyDescent="0.2">
      <c r="AN112" s="66"/>
      <c r="AO112" s="18">
        <f t="shared" si="52"/>
        <v>130.26666666666668</v>
      </c>
      <c r="AP112" s="18">
        <f t="shared" si="53"/>
        <v>0.8</v>
      </c>
      <c r="AQ112">
        <f t="shared" si="54"/>
        <v>0.89442719099991586</v>
      </c>
      <c r="AR112">
        <f t="shared" si="55"/>
        <v>0.64000000000000012</v>
      </c>
      <c r="AS112">
        <f t="shared" si="56"/>
        <v>1.25</v>
      </c>
      <c r="AT112">
        <f t="shared" si="57"/>
        <v>-0.22314355131420971</v>
      </c>
      <c r="AU112">
        <f t="shared" si="58"/>
        <v>2.2255409284924679</v>
      </c>
      <c r="AV112">
        <f t="shared" si="59"/>
        <v>0.12</v>
      </c>
      <c r="AW112">
        <f t="shared" si="60"/>
        <v>0.12</v>
      </c>
      <c r="AX112">
        <f t="shared" si="61"/>
        <v>0.8</v>
      </c>
      <c r="AY112">
        <f t="shared" si="62"/>
        <v>24027.200000000001</v>
      </c>
      <c r="AZ112">
        <f t="shared" si="63"/>
        <v>49.28</v>
      </c>
      <c r="BA112">
        <f t="shared" si="64"/>
        <v>58</v>
      </c>
      <c r="BB112">
        <f t="shared" si="65"/>
        <v>7.28</v>
      </c>
      <c r="BC112">
        <f t="shared" si="66"/>
        <v>32512.48</v>
      </c>
      <c r="BD112">
        <f t="shared" si="67"/>
        <v>3572.8</v>
      </c>
      <c r="BX112" s="18"/>
    </row>
    <row r="113" spans="18:98" ht="15" customHeight="1" x14ac:dyDescent="0.2">
      <c r="AN113" s="66"/>
      <c r="AO113" s="18">
        <f t="shared" si="52"/>
        <v>119.33333333333333</v>
      </c>
      <c r="AP113" s="18">
        <f t="shared" si="53"/>
        <v>0.8</v>
      </c>
      <c r="AQ113">
        <f t="shared" si="54"/>
        <v>0.89442719099991586</v>
      </c>
      <c r="AR113">
        <f t="shared" si="55"/>
        <v>0.64000000000000012</v>
      </c>
      <c r="AS113">
        <f t="shared" si="56"/>
        <v>1.25</v>
      </c>
      <c r="AT113">
        <f t="shared" si="57"/>
        <v>-0.22314355131420971</v>
      </c>
      <c r="AU113">
        <f t="shared" si="58"/>
        <v>2.2255409284924679</v>
      </c>
      <c r="AV113">
        <f t="shared" si="59"/>
        <v>0.12</v>
      </c>
      <c r="AW113">
        <f t="shared" si="60"/>
        <v>0.12</v>
      </c>
      <c r="AX113">
        <f t="shared" si="61"/>
        <v>0.8</v>
      </c>
      <c r="AY113">
        <f t="shared" si="62"/>
        <v>27412.080000000002</v>
      </c>
      <c r="AZ113">
        <f t="shared" si="63"/>
        <v>57.44</v>
      </c>
      <c r="BA113">
        <f t="shared" si="64"/>
        <v>44.400000000000006</v>
      </c>
      <c r="BB113">
        <f t="shared" si="65"/>
        <v>7.28</v>
      </c>
      <c r="BC113">
        <f t="shared" si="66"/>
        <v>29010.072</v>
      </c>
      <c r="BD113">
        <f t="shared" si="67"/>
        <v>3187.92</v>
      </c>
      <c r="BX113" s="18"/>
    </row>
    <row r="114" spans="18:98" ht="15" customHeight="1" x14ac:dyDescent="0.2">
      <c r="AN114" s="66"/>
      <c r="AO114" s="18">
        <f t="shared" si="52"/>
        <v>40.616666666666667</v>
      </c>
      <c r="AP114" s="18">
        <f t="shared" si="53"/>
        <v>0.8</v>
      </c>
      <c r="AQ114">
        <f t="shared" si="54"/>
        <v>0.89442719099991586</v>
      </c>
      <c r="AR114">
        <f t="shared" si="55"/>
        <v>0.64000000000000012</v>
      </c>
      <c r="AS114">
        <f t="shared" si="56"/>
        <v>1.25</v>
      </c>
      <c r="AT114">
        <f t="shared" si="57"/>
        <v>-0.22314355131420971</v>
      </c>
      <c r="AU114">
        <f t="shared" si="58"/>
        <v>2.2255409284924679</v>
      </c>
      <c r="AV114">
        <f t="shared" si="59"/>
        <v>0.12</v>
      </c>
      <c r="AW114">
        <f t="shared" si="60"/>
        <v>0.12</v>
      </c>
      <c r="AX114">
        <f t="shared" si="61"/>
        <v>0.96</v>
      </c>
      <c r="AY114">
        <f t="shared" si="62"/>
        <v>26710.671999999999</v>
      </c>
      <c r="AZ114">
        <f t="shared" si="63"/>
        <v>26.080000000000002</v>
      </c>
      <c r="BA114">
        <f t="shared" si="64"/>
        <v>27.28</v>
      </c>
      <c r="BB114">
        <f t="shared" si="65"/>
        <v>10.8</v>
      </c>
      <c r="BC114">
        <f t="shared" si="66"/>
        <v>12005.928000000002</v>
      </c>
      <c r="BD114">
        <f t="shared" si="67"/>
        <v>889.32800000000009</v>
      </c>
      <c r="BX114" s="18"/>
    </row>
    <row r="115" spans="18:98" ht="15" customHeight="1" x14ac:dyDescent="0.2">
      <c r="AN115" s="66"/>
      <c r="AO115" s="18">
        <f t="shared" si="52"/>
        <v>53.733333333333327</v>
      </c>
      <c r="AP115" s="18">
        <f t="shared" si="53"/>
        <v>0.8</v>
      </c>
      <c r="AQ115">
        <f t="shared" si="54"/>
        <v>0.89442719099991586</v>
      </c>
      <c r="AR115">
        <f t="shared" si="55"/>
        <v>0.64000000000000012</v>
      </c>
      <c r="AS115">
        <f t="shared" si="56"/>
        <v>1.25</v>
      </c>
      <c r="AT115">
        <f t="shared" si="57"/>
        <v>-0.22314355131420971</v>
      </c>
      <c r="AU115">
        <f t="shared" si="58"/>
        <v>2.2255409284924679</v>
      </c>
      <c r="AV115">
        <f t="shared" si="59"/>
        <v>0.12</v>
      </c>
      <c r="AW115">
        <f t="shared" si="60"/>
        <v>0.12</v>
      </c>
      <c r="AX115">
        <f t="shared" si="61"/>
        <v>0.96</v>
      </c>
      <c r="AY115">
        <f t="shared" si="62"/>
        <v>29639.88</v>
      </c>
      <c r="AZ115">
        <f t="shared" si="63"/>
        <v>25.200000000000003</v>
      </c>
      <c r="BA115">
        <f t="shared" si="64"/>
        <v>30.480000000000004</v>
      </c>
      <c r="BB115">
        <f t="shared" si="65"/>
        <v>23.44</v>
      </c>
      <c r="BC115">
        <f t="shared" si="66"/>
        <v>28131.516000000003</v>
      </c>
      <c r="BD115">
        <f t="shared" si="67"/>
        <v>960.12000000000012</v>
      </c>
      <c r="BF115" s="64" t="s">
        <v>327</v>
      </c>
      <c r="BG115" s="64"/>
      <c r="BH115" s="64"/>
      <c r="BI115" s="64"/>
      <c r="BJ115" s="64"/>
      <c r="BK115" s="64"/>
      <c r="BL115" s="64"/>
      <c r="BM115" s="64"/>
      <c r="BN115" s="64"/>
      <c r="BO115" s="64"/>
      <c r="BP115" s="64"/>
      <c r="BQ115" s="64"/>
      <c r="BR115" s="64"/>
      <c r="BS115" s="64"/>
      <c r="BT115" s="64"/>
    </row>
    <row r="116" spans="18:98" ht="15" customHeight="1" x14ac:dyDescent="0.2">
      <c r="AN116" s="66"/>
      <c r="AO116" s="18">
        <f t="shared" si="52"/>
        <v>195.43333333333334</v>
      </c>
      <c r="AP116" s="18">
        <f t="shared" si="53"/>
        <v>0.8</v>
      </c>
      <c r="AQ116">
        <f t="shared" si="54"/>
        <v>0.89442719099991586</v>
      </c>
      <c r="AR116">
        <f t="shared" si="55"/>
        <v>0.64000000000000012</v>
      </c>
      <c r="AS116">
        <f t="shared" si="56"/>
        <v>1.25</v>
      </c>
      <c r="AT116">
        <f t="shared" si="57"/>
        <v>-0.22314355131420971</v>
      </c>
      <c r="AU116">
        <f t="shared" si="58"/>
        <v>2.2255409284924679</v>
      </c>
      <c r="AV116">
        <f t="shared" si="59"/>
        <v>0.12</v>
      </c>
      <c r="AW116">
        <f t="shared" si="60"/>
        <v>0.12</v>
      </c>
      <c r="AX116">
        <f t="shared" si="61"/>
        <v>0.96</v>
      </c>
      <c r="AY116">
        <f t="shared" si="62"/>
        <v>23530.920000000002</v>
      </c>
      <c r="AZ116">
        <f t="shared" si="63"/>
        <v>106.80000000000001</v>
      </c>
      <c r="BA116">
        <f t="shared" si="64"/>
        <v>30.480000000000004</v>
      </c>
      <c r="BB116">
        <f t="shared" si="65"/>
        <v>21.36</v>
      </c>
      <c r="BC116">
        <f t="shared" si="66"/>
        <v>108644.43600000002</v>
      </c>
      <c r="BD116">
        <f t="shared" si="67"/>
        <v>4069.0800000000004</v>
      </c>
      <c r="BF116" s="65" t="s">
        <v>267</v>
      </c>
      <c r="BG116" s="65"/>
      <c r="BH116" s="65"/>
      <c r="BI116" s="65"/>
      <c r="BJ116" s="65"/>
      <c r="BK116" s="65"/>
      <c r="BL116" s="65"/>
      <c r="BM116" s="65"/>
      <c r="BN116" s="65"/>
      <c r="BO116" s="65"/>
      <c r="BP116" s="65"/>
      <c r="BQ116" s="65"/>
      <c r="BR116" s="65"/>
      <c r="BS116" s="65"/>
      <c r="BT116" s="65"/>
    </row>
    <row r="117" spans="18:98" ht="15" customHeight="1" x14ac:dyDescent="0.2">
      <c r="AN117" s="49"/>
    </row>
    <row r="118" spans="18:98" ht="15" customHeight="1" thickBot="1" x14ac:dyDescent="0.25">
      <c r="BX118" s="18"/>
    </row>
    <row r="119" spans="18:98" ht="15" customHeight="1" x14ac:dyDescent="0.2">
      <c r="AN119" s="66" t="s">
        <v>3</v>
      </c>
      <c r="AO119" s="12" t="s">
        <v>14</v>
      </c>
      <c r="AP119" s="13" t="s">
        <v>188</v>
      </c>
      <c r="AQ119" s="13" t="s">
        <v>189</v>
      </c>
      <c r="AR119" s="13" t="s">
        <v>190</v>
      </c>
      <c r="AS119" s="13" t="s">
        <v>191</v>
      </c>
      <c r="AT119" s="13" t="s">
        <v>192</v>
      </c>
      <c r="AU119" s="13" t="s">
        <v>193</v>
      </c>
      <c r="AV119" s="13" t="s">
        <v>43</v>
      </c>
      <c r="AW119" s="13" t="s">
        <v>100</v>
      </c>
      <c r="AX119" s="13" t="s">
        <v>158</v>
      </c>
      <c r="AY119" s="13" t="s">
        <v>194</v>
      </c>
      <c r="AZ119" s="13" t="s">
        <v>195</v>
      </c>
      <c r="BA119" s="13" t="s">
        <v>196</v>
      </c>
      <c r="BB119" s="13" t="s">
        <v>197</v>
      </c>
      <c r="BC119" s="13" t="s">
        <v>198</v>
      </c>
      <c r="BD119" s="13" t="s">
        <v>199</v>
      </c>
      <c r="BF119" s="14"/>
      <c r="BG119" s="14" t="s">
        <v>14</v>
      </c>
      <c r="BH119" s="14" t="s">
        <v>188</v>
      </c>
      <c r="BI119" s="14" t="s">
        <v>189</v>
      </c>
      <c r="BJ119" s="14" t="s">
        <v>190</v>
      </c>
      <c r="BK119" s="14" t="s">
        <v>191</v>
      </c>
      <c r="BL119" s="14" t="s">
        <v>192</v>
      </c>
      <c r="BM119" s="14" t="s">
        <v>193</v>
      </c>
      <c r="BN119" s="14" t="s">
        <v>43</v>
      </c>
      <c r="BO119" s="14" t="s">
        <v>100</v>
      </c>
      <c r="BP119" s="14" t="s">
        <v>158</v>
      </c>
      <c r="BQ119" s="14" t="s">
        <v>194</v>
      </c>
      <c r="BR119" s="14" t="s">
        <v>195</v>
      </c>
      <c r="BS119" s="14" t="s">
        <v>196</v>
      </c>
      <c r="BT119" s="14" t="s">
        <v>197</v>
      </c>
      <c r="BU119" s="14" t="s">
        <v>198</v>
      </c>
      <c r="BV119" s="14" t="s">
        <v>199</v>
      </c>
      <c r="BX119" s="18"/>
    </row>
    <row r="120" spans="18:98" ht="15" customHeight="1" x14ac:dyDescent="0.2">
      <c r="AN120" s="66"/>
      <c r="AO120" s="18">
        <f t="shared" ref="AO120:AO154" si="68">P46</f>
        <v>118.31666666666666</v>
      </c>
      <c r="AP120" s="18">
        <f t="shared" ref="AP120:AP154" si="69">E46</f>
        <v>1.5</v>
      </c>
      <c r="AQ120">
        <f t="shared" ref="AQ120:AQ154" si="70">SQRT(AP120)</f>
        <v>1.2247448713915889</v>
      </c>
      <c r="AR120">
        <f t="shared" ref="AR120:AR154" si="71">POWER(AP120,2)</f>
        <v>2.25</v>
      </c>
      <c r="AS120">
        <f t="shared" ref="AS120:AS154" si="72">1/AP120</f>
        <v>0.66666666666666663</v>
      </c>
      <c r="AT120">
        <f t="shared" ref="AT120:AT154" si="73">LN(AP120)</f>
        <v>0.40546510810816438</v>
      </c>
      <c r="AU120">
        <f t="shared" ref="AU120:AU154" si="74">EXP(AP120)</f>
        <v>4.4816890703380645</v>
      </c>
      <c r="AV120">
        <f t="shared" ref="AV120:AV154" si="75">B46*E46</f>
        <v>0.44999999999999996</v>
      </c>
      <c r="AW120">
        <f t="shared" ref="AW120:AW154" si="76">C46*E46</f>
        <v>0.60000000000000009</v>
      </c>
      <c r="AX120">
        <f t="shared" ref="AX120:AX154" si="77">D46*E46</f>
        <v>1.7999999999999998</v>
      </c>
      <c r="AY120">
        <f t="shared" ref="AY120:AY154" si="78">F46*E46</f>
        <v>47472</v>
      </c>
      <c r="AZ120">
        <f t="shared" ref="AZ120:AZ154" si="79">AP120*K46</f>
        <v>93</v>
      </c>
      <c r="BA120">
        <f t="shared" ref="BA120:BA154" si="80">AP120*L46</f>
        <v>69</v>
      </c>
      <c r="BB120">
        <f t="shared" ref="BB120:BB154" si="81">AP120*M46</f>
        <v>75</v>
      </c>
      <c r="BC120">
        <f t="shared" ref="BC120:BC154" si="82">AP120*N46</f>
        <v>213900</v>
      </c>
      <c r="BD120">
        <f t="shared" ref="BD120:BD154" si="83">AP120*O46</f>
        <v>4278</v>
      </c>
      <c r="BF120" s="19" t="s">
        <v>14</v>
      </c>
      <c r="BG120" s="19">
        <v>1</v>
      </c>
      <c r="BH120" s="19"/>
      <c r="BI120" s="19"/>
      <c r="BJ120" s="19"/>
      <c r="BK120" s="19"/>
      <c r="BL120" s="19"/>
      <c r="BM120" s="19"/>
      <c r="BN120" s="19"/>
      <c r="BO120" s="19"/>
      <c r="BP120" s="19"/>
      <c r="BQ120" s="19"/>
      <c r="BR120" s="19"/>
      <c r="BS120" s="19"/>
      <c r="BT120" s="19"/>
      <c r="BU120" s="19"/>
      <c r="BV120" s="19"/>
      <c r="BX120" s="18"/>
    </row>
    <row r="121" spans="18:98" ht="15" customHeight="1" x14ac:dyDescent="0.2">
      <c r="AN121" s="66"/>
      <c r="AO121" s="18">
        <f t="shared" si="68"/>
        <v>118.75</v>
      </c>
      <c r="AP121" s="18">
        <f t="shared" si="69"/>
        <v>1.5</v>
      </c>
      <c r="AQ121">
        <f t="shared" si="70"/>
        <v>1.2247448713915889</v>
      </c>
      <c r="AR121">
        <f t="shared" si="71"/>
        <v>2.25</v>
      </c>
      <c r="AS121">
        <f t="shared" si="72"/>
        <v>0.66666666666666663</v>
      </c>
      <c r="AT121">
        <f t="shared" si="73"/>
        <v>0.40546510810816438</v>
      </c>
      <c r="AU121">
        <f t="shared" si="74"/>
        <v>4.4816890703380645</v>
      </c>
      <c r="AV121">
        <f t="shared" si="75"/>
        <v>0.44999999999999996</v>
      </c>
      <c r="AW121">
        <f t="shared" si="76"/>
        <v>0.60000000000000009</v>
      </c>
      <c r="AX121">
        <f t="shared" si="77"/>
        <v>1.7999999999999998</v>
      </c>
      <c r="AY121">
        <f t="shared" si="78"/>
        <v>47472</v>
      </c>
      <c r="AZ121">
        <f t="shared" si="79"/>
        <v>93</v>
      </c>
      <c r="BA121">
        <f t="shared" si="80"/>
        <v>69</v>
      </c>
      <c r="BB121">
        <f t="shared" si="81"/>
        <v>75</v>
      </c>
      <c r="BC121">
        <f t="shared" si="82"/>
        <v>213900</v>
      </c>
      <c r="BD121">
        <f t="shared" si="83"/>
        <v>4278</v>
      </c>
      <c r="BF121" s="19" t="s">
        <v>188</v>
      </c>
      <c r="BG121" s="19">
        <v>0.22365978915261037</v>
      </c>
      <c r="BH121" s="19">
        <v>1</v>
      </c>
      <c r="BI121" s="19"/>
      <c r="BJ121" s="19"/>
      <c r="BK121" s="19"/>
      <c r="BL121" s="19"/>
      <c r="BM121" s="19"/>
      <c r="BN121" s="19"/>
      <c r="BO121" s="19"/>
      <c r="BP121" s="19"/>
      <c r="BQ121" s="19"/>
      <c r="BR121" s="19"/>
      <c r="BS121" s="19"/>
      <c r="BT121" s="19"/>
      <c r="BU121" s="19"/>
      <c r="BV121" s="19"/>
    </row>
    <row r="122" spans="18:98" ht="15" customHeight="1" x14ac:dyDescent="0.2">
      <c r="AN122" s="66"/>
      <c r="AO122" s="18">
        <f t="shared" si="68"/>
        <v>134.03333333333333</v>
      </c>
      <c r="AP122" s="18">
        <f t="shared" si="69"/>
        <v>1.5</v>
      </c>
      <c r="AQ122">
        <f t="shared" si="70"/>
        <v>1.2247448713915889</v>
      </c>
      <c r="AR122">
        <f t="shared" si="71"/>
        <v>2.25</v>
      </c>
      <c r="AS122">
        <f t="shared" si="72"/>
        <v>0.66666666666666663</v>
      </c>
      <c r="AT122">
        <f t="shared" si="73"/>
        <v>0.40546510810816438</v>
      </c>
      <c r="AU122">
        <f t="shared" si="74"/>
        <v>4.4816890703380645</v>
      </c>
      <c r="AV122">
        <f t="shared" si="75"/>
        <v>0.44999999999999996</v>
      </c>
      <c r="AW122">
        <f t="shared" si="76"/>
        <v>0.44999999999999996</v>
      </c>
      <c r="AX122">
        <f t="shared" si="77"/>
        <v>2.4000000000000004</v>
      </c>
      <c r="AY122">
        <f t="shared" si="78"/>
        <v>47472</v>
      </c>
      <c r="AZ122">
        <f t="shared" si="79"/>
        <v>93</v>
      </c>
      <c r="BA122">
        <f t="shared" si="80"/>
        <v>69</v>
      </c>
      <c r="BB122">
        <f t="shared" si="81"/>
        <v>75</v>
      </c>
      <c r="BC122">
        <f t="shared" si="82"/>
        <v>213900</v>
      </c>
      <c r="BD122">
        <f t="shared" si="83"/>
        <v>4278</v>
      </c>
      <c r="BF122" s="19" t="s">
        <v>189</v>
      </c>
      <c r="BG122" s="19">
        <v>0.22685864422952334</v>
      </c>
      <c r="BH122" s="19">
        <v>0.99898849879390994</v>
      </c>
      <c r="BI122" s="19">
        <v>1</v>
      </c>
      <c r="BJ122" s="19"/>
      <c r="BK122" s="19"/>
      <c r="BL122" s="19"/>
      <c r="BM122" s="19"/>
      <c r="BN122" s="19"/>
      <c r="BO122" s="19"/>
      <c r="BP122" s="19"/>
      <c r="BQ122" s="19"/>
      <c r="BR122" s="19"/>
      <c r="BS122" s="19"/>
      <c r="BT122" s="19"/>
      <c r="BU122" s="19"/>
      <c r="BV122" s="19"/>
    </row>
    <row r="123" spans="18:98" ht="15" customHeight="1" x14ac:dyDescent="0.2">
      <c r="AN123" s="66"/>
      <c r="AO123" s="18">
        <f t="shared" si="68"/>
        <v>144.38333333333333</v>
      </c>
      <c r="AP123" s="18">
        <f t="shared" si="69"/>
        <v>1.5</v>
      </c>
      <c r="AQ123">
        <f t="shared" si="70"/>
        <v>1.2247448713915889</v>
      </c>
      <c r="AR123">
        <f t="shared" si="71"/>
        <v>2.25</v>
      </c>
      <c r="AS123">
        <f t="shared" si="72"/>
        <v>0.66666666666666663</v>
      </c>
      <c r="AT123">
        <f t="shared" si="73"/>
        <v>0.40546510810816438</v>
      </c>
      <c r="AU123">
        <f t="shared" si="74"/>
        <v>4.4816890703380645</v>
      </c>
      <c r="AV123">
        <f t="shared" si="75"/>
        <v>0.44999999999999996</v>
      </c>
      <c r="AW123">
        <f t="shared" si="76"/>
        <v>0.44999999999999996</v>
      </c>
      <c r="AX123">
        <f t="shared" si="77"/>
        <v>2.4000000000000004</v>
      </c>
      <c r="AY123">
        <f t="shared" si="78"/>
        <v>47472</v>
      </c>
      <c r="AZ123">
        <f t="shared" si="79"/>
        <v>93</v>
      </c>
      <c r="BA123">
        <f t="shared" si="80"/>
        <v>69</v>
      </c>
      <c r="BB123">
        <f t="shared" si="81"/>
        <v>75</v>
      </c>
      <c r="BC123">
        <f t="shared" si="82"/>
        <v>213900</v>
      </c>
      <c r="BD123">
        <f t="shared" si="83"/>
        <v>4278</v>
      </c>
      <c r="BF123" s="19" t="s">
        <v>190</v>
      </c>
      <c r="BG123" s="19">
        <v>0.21776945668867984</v>
      </c>
      <c r="BH123" s="19">
        <v>0.99640892258132485</v>
      </c>
      <c r="BI123" s="19">
        <v>0.99161202999096931</v>
      </c>
      <c r="BJ123" s="19">
        <v>1</v>
      </c>
      <c r="BK123" s="19"/>
      <c r="BL123" s="19"/>
      <c r="BM123" s="19"/>
      <c r="BN123" s="19"/>
      <c r="BO123" s="19"/>
      <c r="BP123" s="19"/>
      <c r="BQ123" s="19"/>
      <c r="BR123" s="19"/>
      <c r="BS123" s="19"/>
      <c r="BT123" s="19"/>
      <c r="BU123" s="19"/>
      <c r="BV123" s="19"/>
    </row>
    <row r="124" spans="18:98" ht="15" customHeight="1" x14ac:dyDescent="0.2">
      <c r="AN124" s="66"/>
      <c r="AO124" s="18">
        <f t="shared" si="68"/>
        <v>159.93333333333334</v>
      </c>
      <c r="AP124" s="18">
        <f t="shared" si="69"/>
        <v>1.6</v>
      </c>
      <c r="AQ124">
        <f t="shared" si="70"/>
        <v>1.2649110640673518</v>
      </c>
      <c r="AR124">
        <f t="shared" si="71"/>
        <v>2.5600000000000005</v>
      </c>
      <c r="AS124">
        <f t="shared" si="72"/>
        <v>0.625</v>
      </c>
      <c r="AT124">
        <f t="shared" si="73"/>
        <v>0.47000362924573563</v>
      </c>
      <c r="AU124">
        <f t="shared" si="74"/>
        <v>4.9530324243951149</v>
      </c>
      <c r="AV124">
        <f t="shared" si="75"/>
        <v>0.4</v>
      </c>
      <c r="AW124">
        <f t="shared" si="76"/>
        <v>0.48</v>
      </c>
      <c r="AX124">
        <f t="shared" si="77"/>
        <v>1.2800000000000002</v>
      </c>
      <c r="AY124">
        <f t="shared" si="78"/>
        <v>43543.423999999999</v>
      </c>
      <c r="AZ124">
        <f t="shared" si="79"/>
        <v>151.04000000000002</v>
      </c>
      <c r="BA124">
        <f t="shared" si="80"/>
        <v>187.04000000000002</v>
      </c>
      <c r="BB124">
        <f t="shared" si="81"/>
        <v>32</v>
      </c>
      <c r="BC124">
        <f t="shared" si="82"/>
        <v>353131.52000000002</v>
      </c>
      <c r="BD124">
        <f t="shared" si="83"/>
        <v>17656.576000000001</v>
      </c>
      <c r="BF124" s="19" t="s">
        <v>191</v>
      </c>
      <c r="BG124" s="19">
        <v>-0.23709310512786036</v>
      </c>
      <c r="BH124" s="19">
        <v>-0.98211406600854712</v>
      </c>
      <c r="BI124" s="19">
        <v>-0.98953818282491957</v>
      </c>
      <c r="BJ124" s="19">
        <v>-0.96298056221374517</v>
      </c>
      <c r="BK124" s="19">
        <v>1</v>
      </c>
      <c r="BL124" s="19"/>
      <c r="BM124" s="19"/>
      <c r="BN124" s="19"/>
      <c r="BO124" s="19"/>
      <c r="BP124" s="19"/>
      <c r="BQ124" s="19"/>
      <c r="BR124" s="19"/>
      <c r="BS124" s="19"/>
      <c r="BT124" s="19"/>
      <c r="BU124" s="19"/>
      <c r="BV124" s="19"/>
      <c r="BX124" s="86" t="s">
        <v>286</v>
      </c>
      <c r="BY124" s="86"/>
      <c r="BZ124" s="86"/>
      <c r="CA124" s="86"/>
      <c r="CB124" s="86"/>
      <c r="CC124" s="86"/>
      <c r="CD124" s="86"/>
      <c r="CF124" s="86" t="s">
        <v>280</v>
      </c>
      <c r="CG124" s="86"/>
      <c r="CH124" s="86"/>
      <c r="CI124" s="86"/>
      <c r="CJ124" s="86"/>
      <c r="CK124" s="86"/>
      <c r="CL124" s="86"/>
      <c r="CN124" s="86" t="s">
        <v>278</v>
      </c>
      <c r="CO124" s="86"/>
      <c r="CP124" s="86"/>
      <c r="CQ124" s="86"/>
      <c r="CR124" s="86"/>
      <c r="CS124" s="86"/>
      <c r="CT124" s="86"/>
    </row>
    <row r="125" spans="18:98" ht="15" customHeight="1" x14ac:dyDescent="0.2">
      <c r="AN125" s="66"/>
      <c r="AO125" s="18">
        <f t="shared" si="68"/>
        <v>186.05</v>
      </c>
      <c r="AP125" s="18">
        <f t="shared" si="69"/>
        <v>1.2</v>
      </c>
      <c r="AQ125">
        <f t="shared" si="70"/>
        <v>1.0954451150103321</v>
      </c>
      <c r="AR125">
        <f t="shared" si="71"/>
        <v>1.44</v>
      </c>
      <c r="AS125">
        <f t="shared" si="72"/>
        <v>0.83333333333333337</v>
      </c>
      <c r="AT125">
        <f t="shared" si="73"/>
        <v>0.18232155679395459</v>
      </c>
      <c r="AU125">
        <f t="shared" si="74"/>
        <v>3.3201169227365472</v>
      </c>
      <c r="AV125">
        <f t="shared" si="75"/>
        <v>0.3</v>
      </c>
      <c r="AW125">
        <f t="shared" si="76"/>
        <v>0.36</v>
      </c>
      <c r="AX125">
        <f t="shared" si="77"/>
        <v>0.96</v>
      </c>
      <c r="AY125">
        <f t="shared" si="78"/>
        <v>28157.567999999999</v>
      </c>
      <c r="AZ125">
        <f t="shared" si="79"/>
        <v>113.28</v>
      </c>
      <c r="BA125">
        <f t="shared" si="80"/>
        <v>140.28</v>
      </c>
      <c r="BB125">
        <f t="shared" si="81"/>
        <v>24</v>
      </c>
      <c r="BC125">
        <f t="shared" si="82"/>
        <v>264848.64000000001</v>
      </c>
      <c r="BD125">
        <f t="shared" si="83"/>
        <v>13242.432000000001</v>
      </c>
      <c r="BF125" s="19" t="s">
        <v>192</v>
      </c>
      <c r="BG125" s="19">
        <v>0.23019229049696743</v>
      </c>
      <c r="BH125" s="19">
        <v>0.99580714442105855</v>
      </c>
      <c r="BI125" s="19">
        <v>0.99891077358645985</v>
      </c>
      <c r="BJ125" s="19">
        <v>0.98455419390604815</v>
      </c>
      <c r="BK125" s="19">
        <v>-0.99517474009089879</v>
      </c>
      <c r="BL125" s="19">
        <v>1</v>
      </c>
      <c r="BM125" s="19"/>
      <c r="BN125" s="19"/>
      <c r="BO125" s="19"/>
      <c r="BP125" s="19"/>
      <c r="BQ125" s="19"/>
      <c r="BR125" s="19"/>
      <c r="BS125" s="19"/>
      <c r="BT125" s="19"/>
      <c r="BU125" s="19"/>
      <c r="BV125" s="19"/>
      <c r="BX125" s="75" t="s">
        <v>200</v>
      </c>
      <c r="BY125" s="76"/>
      <c r="BZ125" s="76"/>
      <c r="CA125" s="76"/>
      <c r="CB125" s="76"/>
      <c r="CC125" s="76"/>
      <c r="CD125" s="77"/>
      <c r="CF125" s="75" t="s">
        <v>200</v>
      </c>
      <c r="CG125" s="76"/>
      <c r="CH125" s="76"/>
      <c r="CI125" s="76"/>
      <c r="CJ125" s="76"/>
      <c r="CK125" s="76"/>
      <c r="CL125" s="77"/>
      <c r="CN125" s="75" t="s">
        <v>200</v>
      </c>
      <c r="CO125" s="76"/>
      <c r="CP125" s="76"/>
      <c r="CQ125" s="76"/>
      <c r="CR125" s="76"/>
      <c r="CS125" s="76"/>
      <c r="CT125" s="77"/>
    </row>
    <row r="126" spans="18:98" ht="15" customHeight="1" x14ac:dyDescent="0.2">
      <c r="AN126" s="66"/>
      <c r="AO126" s="18">
        <f t="shared" si="68"/>
        <v>168.83333333333334</v>
      </c>
      <c r="AP126" s="18">
        <f t="shared" si="69"/>
        <v>1.2</v>
      </c>
      <c r="AQ126">
        <f t="shared" si="70"/>
        <v>1.0954451150103321</v>
      </c>
      <c r="AR126">
        <f t="shared" si="71"/>
        <v>1.44</v>
      </c>
      <c r="AS126">
        <f t="shared" si="72"/>
        <v>0.83333333333333337</v>
      </c>
      <c r="AT126">
        <f t="shared" si="73"/>
        <v>0.18232155679395459</v>
      </c>
      <c r="AU126">
        <f t="shared" si="74"/>
        <v>3.3201169227365472</v>
      </c>
      <c r="AV126">
        <f t="shared" si="75"/>
        <v>0.36</v>
      </c>
      <c r="AW126">
        <f t="shared" si="76"/>
        <v>0.36</v>
      </c>
      <c r="AX126">
        <f t="shared" si="77"/>
        <v>0.96</v>
      </c>
      <c r="AY126">
        <f t="shared" si="78"/>
        <v>28157.567999999999</v>
      </c>
      <c r="AZ126">
        <f t="shared" si="79"/>
        <v>113.28</v>
      </c>
      <c r="BA126">
        <f t="shared" si="80"/>
        <v>140.28</v>
      </c>
      <c r="BB126">
        <f t="shared" si="81"/>
        <v>24</v>
      </c>
      <c r="BC126">
        <f t="shared" si="82"/>
        <v>264848.64000000001</v>
      </c>
      <c r="BD126">
        <f t="shared" si="83"/>
        <v>13242.432000000001</v>
      </c>
      <c r="BF126" s="19" t="s">
        <v>193</v>
      </c>
      <c r="BG126" s="19">
        <v>0.21764087653889644</v>
      </c>
      <c r="BH126" s="19">
        <v>0.99489061709425775</v>
      </c>
      <c r="BI126" s="19">
        <v>0.98940742750161836</v>
      </c>
      <c r="BJ126" s="19">
        <v>0.99984582073267814</v>
      </c>
      <c r="BK126" s="19">
        <v>-0.95879230593361597</v>
      </c>
      <c r="BL126" s="19">
        <v>0.98167036810619479</v>
      </c>
      <c r="BM126" s="19">
        <v>1</v>
      </c>
      <c r="BN126" s="19"/>
      <c r="BO126" s="19"/>
      <c r="BP126" s="19"/>
      <c r="BQ126" s="19"/>
      <c r="BR126" s="19"/>
      <c r="BS126" s="19"/>
      <c r="BT126" s="19"/>
      <c r="BU126" s="19"/>
      <c r="BV126" s="19"/>
      <c r="BX126" s="75" t="s">
        <v>201</v>
      </c>
      <c r="BY126" s="76"/>
      <c r="BZ126" s="77"/>
      <c r="CA126" s="75" t="s">
        <v>202</v>
      </c>
      <c r="CB126" s="76"/>
      <c r="CC126" s="76"/>
      <c r="CD126" s="77"/>
      <c r="CF126" s="75" t="s">
        <v>201</v>
      </c>
      <c r="CG126" s="76"/>
      <c r="CH126" s="77"/>
      <c r="CI126" s="75" t="s">
        <v>202</v>
      </c>
      <c r="CJ126" s="76"/>
      <c r="CK126" s="76"/>
      <c r="CL126" s="77"/>
      <c r="CN126" s="75" t="s">
        <v>201</v>
      </c>
      <c r="CO126" s="76"/>
      <c r="CP126" s="77"/>
      <c r="CQ126" s="75" t="s">
        <v>202</v>
      </c>
      <c r="CR126" s="76"/>
      <c r="CS126" s="76"/>
      <c r="CT126" s="77"/>
    </row>
    <row r="127" spans="18:98" ht="15" customHeight="1" x14ac:dyDescent="0.2">
      <c r="AN127" s="66"/>
      <c r="AO127" s="18">
        <f t="shared" si="68"/>
        <v>110.26666666666667</v>
      </c>
      <c r="AP127" s="18">
        <f t="shared" si="69"/>
        <v>1</v>
      </c>
      <c r="AQ127">
        <f t="shared" si="70"/>
        <v>1</v>
      </c>
      <c r="AR127">
        <f t="shared" si="71"/>
        <v>1</v>
      </c>
      <c r="AS127">
        <f t="shared" si="72"/>
        <v>1</v>
      </c>
      <c r="AT127">
        <f t="shared" si="73"/>
        <v>0</v>
      </c>
      <c r="AU127">
        <f t="shared" si="74"/>
        <v>2.7182818284590451</v>
      </c>
      <c r="AV127">
        <f t="shared" si="75"/>
        <v>0.1</v>
      </c>
      <c r="AW127">
        <f t="shared" si="76"/>
        <v>0.05</v>
      </c>
      <c r="AX127">
        <f t="shared" si="77"/>
        <v>0.8</v>
      </c>
      <c r="AY127">
        <f t="shared" si="78"/>
        <v>36674.550000000003</v>
      </c>
      <c r="AZ127">
        <f t="shared" si="79"/>
        <v>40.5</v>
      </c>
      <c r="BA127">
        <f t="shared" si="80"/>
        <v>38.9</v>
      </c>
      <c r="BB127">
        <f t="shared" si="81"/>
        <v>47.2</v>
      </c>
      <c r="BC127">
        <f t="shared" si="82"/>
        <v>74361.240000000005</v>
      </c>
      <c r="BD127">
        <f t="shared" si="83"/>
        <v>1575.45</v>
      </c>
      <c r="BF127" s="19" t="s">
        <v>43</v>
      </c>
      <c r="BG127" s="19">
        <v>0.24632208003706391</v>
      </c>
      <c r="BH127" s="19">
        <v>0.87123418422730581</v>
      </c>
      <c r="BI127" s="19">
        <v>0.86368146898011677</v>
      </c>
      <c r="BJ127" s="19">
        <v>0.87819590453921215</v>
      </c>
      <c r="BK127" s="19">
        <v>-0.82214366368993708</v>
      </c>
      <c r="BL127" s="19">
        <v>0.85310146118637653</v>
      </c>
      <c r="BM127" s="19">
        <v>0.8766399541328882</v>
      </c>
      <c r="BN127" s="19">
        <v>1</v>
      </c>
      <c r="BO127" s="19"/>
      <c r="BP127" s="19"/>
      <c r="BQ127" s="19"/>
      <c r="BR127" s="19"/>
      <c r="BS127" s="19"/>
      <c r="BT127" s="19"/>
      <c r="BU127" s="19"/>
      <c r="BV127" s="19"/>
      <c r="BX127" s="75" t="s">
        <v>203</v>
      </c>
      <c r="BY127" s="76"/>
      <c r="BZ127" s="76"/>
      <c r="CA127" s="76"/>
      <c r="CB127" s="76"/>
      <c r="CC127" s="76"/>
      <c r="CD127" s="77"/>
      <c r="CF127" s="75" t="s">
        <v>203</v>
      </c>
      <c r="CG127" s="76"/>
      <c r="CH127" s="76"/>
      <c r="CI127" s="76"/>
      <c r="CJ127" s="76"/>
      <c r="CK127" s="76"/>
      <c r="CL127" s="77"/>
      <c r="CN127" s="75" t="s">
        <v>203</v>
      </c>
      <c r="CO127" s="76"/>
      <c r="CP127" s="76"/>
      <c r="CQ127" s="76"/>
      <c r="CR127" s="76"/>
      <c r="CS127" s="76"/>
      <c r="CT127" s="77"/>
    </row>
    <row r="128" spans="18:98" ht="15" customHeight="1" x14ac:dyDescent="0.2">
      <c r="R128" s="64" t="s">
        <v>309</v>
      </c>
      <c r="S128" s="64"/>
      <c r="T128" s="64"/>
      <c r="U128" s="64"/>
      <c r="V128" s="64"/>
      <c r="W128" s="64"/>
      <c r="X128" s="64"/>
      <c r="Y128" s="64" t="s">
        <v>310</v>
      </c>
      <c r="Z128" s="64"/>
      <c r="AA128" s="64"/>
      <c r="AB128" s="64"/>
      <c r="AC128" s="64"/>
      <c r="AD128" s="64"/>
      <c r="AE128" s="64"/>
      <c r="AF128" s="64" t="s">
        <v>311</v>
      </c>
      <c r="AG128" s="64"/>
      <c r="AH128" s="64"/>
      <c r="AI128" s="64"/>
      <c r="AJ128" s="64"/>
      <c r="AK128" s="64"/>
      <c r="AL128" s="64"/>
      <c r="AN128" s="66"/>
      <c r="AO128" s="18">
        <f t="shared" si="68"/>
        <v>107.78333333333333</v>
      </c>
      <c r="AP128" s="18">
        <f t="shared" si="69"/>
        <v>1</v>
      </c>
      <c r="AQ128">
        <f t="shared" si="70"/>
        <v>1</v>
      </c>
      <c r="AR128">
        <f t="shared" si="71"/>
        <v>1</v>
      </c>
      <c r="AS128">
        <f t="shared" si="72"/>
        <v>1</v>
      </c>
      <c r="AT128">
        <f t="shared" si="73"/>
        <v>0</v>
      </c>
      <c r="AU128">
        <f t="shared" si="74"/>
        <v>2.7182818284590451</v>
      </c>
      <c r="AV128">
        <f t="shared" si="75"/>
        <v>0.1</v>
      </c>
      <c r="AW128">
        <f t="shared" si="76"/>
        <v>0.05</v>
      </c>
      <c r="AX128">
        <f t="shared" si="77"/>
        <v>0.8</v>
      </c>
      <c r="AY128">
        <f t="shared" si="78"/>
        <v>32924.550000000003</v>
      </c>
      <c r="AZ128">
        <f t="shared" si="79"/>
        <v>40.5</v>
      </c>
      <c r="BA128">
        <f t="shared" si="80"/>
        <v>38.9</v>
      </c>
      <c r="BB128">
        <f t="shared" si="81"/>
        <v>47.2</v>
      </c>
      <c r="BC128">
        <f t="shared" si="82"/>
        <v>74361.240000000005</v>
      </c>
      <c r="BD128">
        <f t="shared" si="83"/>
        <v>1575.45</v>
      </c>
      <c r="BF128" s="19" t="s">
        <v>100</v>
      </c>
      <c r="BG128" s="19">
        <v>0.33187009215362678</v>
      </c>
      <c r="BH128" s="19">
        <v>0.88221884318258326</v>
      </c>
      <c r="BI128" s="19">
        <v>0.88206172465459809</v>
      </c>
      <c r="BJ128" s="19">
        <v>0.87671069237658772</v>
      </c>
      <c r="BK128" s="19">
        <v>-0.86731949196072955</v>
      </c>
      <c r="BL128" s="19">
        <v>0.87966110659415631</v>
      </c>
      <c r="BM128" s="19">
        <v>0.87406082765873172</v>
      </c>
      <c r="BN128" s="19">
        <v>0.92289009339180705</v>
      </c>
      <c r="BO128" s="19">
        <v>1</v>
      </c>
      <c r="BP128" s="19"/>
      <c r="BQ128" s="19"/>
      <c r="BR128" s="19"/>
      <c r="BS128" s="19"/>
      <c r="BT128" s="19"/>
      <c r="BU128" s="19"/>
      <c r="BV128" s="19"/>
      <c r="BX128" s="69" t="s">
        <v>204</v>
      </c>
      <c r="BY128" s="70"/>
      <c r="BZ128" s="70"/>
      <c r="CA128" s="70"/>
      <c r="CB128" s="70"/>
      <c r="CC128" s="70"/>
      <c r="CD128" s="71"/>
      <c r="CF128" s="69" t="s">
        <v>205</v>
      </c>
      <c r="CG128" s="70"/>
      <c r="CH128" s="70"/>
      <c r="CI128" s="70"/>
      <c r="CJ128" s="70"/>
      <c r="CK128" s="70"/>
      <c r="CL128" s="71"/>
      <c r="CN128" s="69" t="s">
        <v>206</v>
      </c>
      <c r="CO128" s="70"/>
      <c r="CP128" s="70"/>
      <c r="CQ128" s="70"/>
      <c r="CR128" s="70"/>
      <c r="CS128" s="70"/>
      <c r="CT128" s="71"/>
    </row>
    <row r="129" spans="40:98" ht="15" customHeight="1" x14ac:dyDescent="0.2">
      <c r="AN129" s="66"/>
      <c r="AO129" s="18">
        <f t="shared" si="68"/>
        <v>114.5</v>
      </c>
      <c r="AP129" s="18">
        <f t="shared" si="69"/>
        <v>1</v>
      </c>
      <c r="AQ129">
        <f t="shared" si="70"/>
        <v>1</v>
      </c>
      <c r="AR129">
        <f t="shared" si="71"/>
        <v>1</v>
      </c>
      <c r="AS129">
        <f t="shared" si="72"/>
        <v>1</v>
      </c>
      <c r="AT129">
        <f t="shared" si="73"/>
        <v>0</v>
      </c>
      <c r="AU129">
        <f t="shared" si="74"/>
        <v>2.7182818284590451</v>
      </c>
      <c r="AV129">
        <f t="shared" si="75"/>
        <v>0.1</v>
      </c>
      <c r="AW129">
        <f t="shared" si="76"/>
        <v>0.2</v>
      </c>
      <c r="AX129">
        <f t="shared" si="77"/>
        <v>0.8</v>
      </c>
      <c r="AY129">
        <f t="shared" si="78"/>
        <v>36674.550000000003</v>
      </c>
      <c r="AZ129">
        <f t="shared" si="79"/>
        <v>40.5</v>
      </c>
      <c r="BA129">
        <f t="shared" si="80"/>
        <v>38.9</v>
      </c>
      <c r="BB129">
        <f t="shared" si="81"/>
        <v>47.2</v>
      </c>
      <c r="BC129">
        <f t="shared" si="82"/>
        <v>74361.240000000005</v>
      </c>
      <c r="BD129">
        <f t="shared" si="83"/>
        <v>1575.45</v>
      </c>
      <c r="BF129" s="19" t="s">
        <v>158</v>
      </c>
      <c r="BG129" s="19">
        <v>0.19287045497309724</v>
      </c>
      <c r="BH129" s="19">
        <v>0.82287802007455246</v>
      </c>
      <c r="BI129" s="19">
        <v>0.81411532326152469</v>
      </c>
      <c r="BJ129" s="19">
        <v>0.83411856565062259</v>
      </c>
      <c r="BK129" s="19">
        <v>-0.77442547560862951</v>
      </c>
      <c r="BL129" s="19">
        <v>0.80314798091732897</v>
      </c>
      <c r="BM129" s="19">
        <v>0.8343818913817761</v>
      </c>
      <c r="BN129" s="19">
        <v>0.82191863480681659</v>
      </c>
      <c r="BO129" s="19">
        <v>0.76538765052689695</v>
      </c>
      <c r="BP129" s="19">
        <v>1</v>
      </c>
      <c r="BQ129" s="19"/>
      <c r="BR129" s="19"/>
      <c r="BS129" s="19"/>
      <c r="BT129" s="19"/>
      <c r="BU129" s="19"/>
      <c r="BV129" s="19"/>
      <c r="BX129" s="72"/>
      <c r="BY129" s="73"/>
      <c r="BZ129" s="73"/>
      <c r="CA129" s="73"/>
      <c r="CB129" s="73"/>
      <c r="CC129" s="73"/>
      <c r="CD129" s="74"/>
      <c r="CF129" s="72"/>
      <c r="CG129" s="73"/>
      <c r="CH129" s="73"/>
      <c r="CI129" s="73"/>
      <c r="CJ129" s="73"/>
      <c r="CK129" s="73"/>
      <c r="CL129" s="74"/>
      <c r="CN129" s="72"/>
      <c r="CO129" s="73"/>
      <c r="CP129" s="73"/>
      <c r="CQ129" s="73"/>
      <c r="CR129" s="73"/>
      <c r="CS129" s="73"/>
      <c r="CT129" s="74"/>
    </row>
    <row r="130" spans="40:98" ht="15" customHeight="1" x14ac:dyDescent="0.2">
      <c r="AN130" s="66"/>
      <c r="AO130" s="18">
        <f t="shared" si="68"/>
        <v>81.583333333333329</v>
      </c>
      <c r="AP130" s="18">
        <f t="shared" si="69"/>
        <v>1.2</v>
      </c>
      <c r="AQ130">
        <f t="shared" si="70"/>
        <v>1.0954451150103321</v>
      </c>
      <c r="AR130">
        <f t="shared" si="71"/>
        <v>1.44</v>
      </c>
      <c r="AS130">
        <f t="shared" si="72"/>
        <v>0.83333333333333337</v>
      </c>
      <c r="AT130">
        <f t="shared" si="73"/>
        <v>0.18232155679395459</v>
      </c>
      <c r="AU130">
        <f t="shared" si="74"/>
        <v>3.3201169227365472</v>
      </c>
      <c r="AV130">
        <f t="shared" si="75"/>
        <v>0.3</v>
      </c>
      <c r="AW130">
        <f t="shared" si="76"/>
        <v>0.36</v>
      </c>
      <c r="AX130">
        <f t="shared" si="77"/>
        <v>1.44</v>
      </c>
      <c r="AY130">
        <f t="shared" si="78"/>
        <v>41179.992000000006</v>
      </c>
      <c r="AZ130">
        <f t="shared" si="79"/>
        <v>122.28</v>
      </c>
      <c r="BA130">
        <f t="shared" si="80"/>
        <v>46.32</v>
      </c>
      <c r="BB130">
        <f t="shared" si="81"/>
        <v>15</v>
      </c>
      <c r="BC130">
        <f t="shared" si="82"/>
        <v>59000.1</v>
      </c>
      <c r="BD130">
        <f t="shared" si="83"/>
        <v>4720.0079999999998</v>
      </c>
      <c r="BF130" s="19" t="s">
        <v>194</v>
      </c>
      <c r="BG130" s="19">
        <v>-0.11793126258074109</v>
      </c>
      <c r="BH130" s="19">
        <v>0.79837746562135548</v>
      </c>
      <c r="BI130" s="19">
        <v>0.79629970629721047</v>
      </c>
      <c r="BJ130" s="19">
        <v>0.79819965687981187</v>
      </c>
      <c r="BK130" s="19">
        <v>-0.78000469935676331</v>
      </c>
      <c r="BL130" s="19">
        <v>0.79261622516568109</v>
      </c>
      <c r="BM130" s="19">
        <v>0.79747614803035705</v>
      </c>
      <c r="BN130" s="19">
        <v>0.58734331647899207</v>
      </c>
      <c r="BO130" s="19">
        <v>0.61354790766599543</v>
      </c>
      <c r="BP130" s="19">
        <v>0.7619805996781992</v>
      </c>
      <c r="BQ130" s="19">
        <v>1</v>
      </c>
      <c r="BR130" s="19"/>
      <c r="BS130" s="19"/>
      <c r="BT130" s="19"/>
      <c r="BU130" s="19"/>
      <c r="BV130" s="19"/>
    </row>
    <row r="131" spans="40:98" ht="15.75" customHeight="1" x14ac:dyDescent="0.2">
      <c r="AN131" s="66"/>
      <c r="AO131" s="18">
        <f t="shared" si="68"/>
        <v>76.033333333333331</v>
      </c>
      <c r="AP131" s="18">
        <f t="shared" si="69"/>
        <v>1.2</v>
      </c>
      <c r="AQ131">
        <f t="shared" si="70"/>
        <v>1.0954451150103321</v>
      </c>
      <c r="AR131">
        <f t="shared" si="71"/>
        <v>1.44</v>
      </c>
      <c r="AS131">
        <f t="shared" si="72"/>
        <v>0.83333333333333337</v>
      </c>
      <c r="AT131">
        <f t="shared" si="73"/>
        <v>0.18232155679395459</v>
      </c>
      <c r="AU131">
        <f t="shared" si="74"/>
        <v>3.3201169227365472</v>
      </c>
      <c r="AV131">
        <f t="shared" si="75"/>
        <v>0.26400000000000001</v>
      </c>
      <c r="AW131">
        <f t="shared" si="76"/>
        <v>0.18</v>
      </c>
      <c r="AX131">
        <f t="shared" si="77"/>
        <v>0.96</v>
      </c>
      <c r="AY131">
        <f t="shared" si="78"/>
        <v>38136</v>
      </c>
      <c r="AZ131">
        <f t="shared" si="79"/>
        <v>81.599999999999994</v>
      </c>
      <c r="BA131">
        <f t="shared" si="80"/>
        <v>48</v>
      </c>
      <c r="BB131">
        <f t="shared" si="81"/>
        <v>14.399999999999999</v>
      </c>
      <c r="BC131">
        <f t="shared" si="82"/>
        <v>39168</v>
      </c>
      <c r="BD131">
        <f t="shared" si="83"/>
        <v>3264</v>
      </c>
      <c r="BF131" s="19" t="s">
        <v>195</v>
      </c>
      <c r="BG131" s="19">
        <v>0.57366941119921855</v>
      </c>
      <c r="BH131" s="19">
        <v>0.37125463392872948</v>
      </c>
      <c r="BI131" s="19">
        <v>0.37167030788877331</v>
      </c>
      <c r="BJ131" s="19">
        <v>0.36786084444019063</v>
      </c>
      <c r="BK131" s="19">
        <v>-0.36591099134166816</v>
      </c>
      <c r="BL131" s="19">
        <v>0.37101759298722881</v>
      </c>
      <c r="BM131" s="19">
        <v>0.36678571642559982</v>
      </c>
      <c r="BN131" s="19">
        <v>0.41729102755984576</v>
      </c>
      <c r="BO131" s="19">
        <v>0.42444697826732664</v>
      </c>
      <c r="BP131" s="19">
        <v>0.21639351538221313</v>
      </c>
      <c r="BQ131" s="19">
        <v>-9.9197791496960702E-2</v>
      </c>
      <c r="BR131" s="19">
        <v>1</v>
      </c>
      <c r="BS131" s="19"/>
      <c r="BT131" s="19"/>
      <c r="BU131" s="19"/>
      <c r="BV131" s="19"/>
    </row>
    <row r="132" spans="40:98" ht="15" customHeight="1" x14ac:dyDescent="0.2">
      <c r="AN132" s="66"/>
      <c r="AO132" s="18">
        <f t="shared" si="68"/>
        <v>207.13333333333335</v>
      </c>
      <c r="AP132" s="18">
        <f t="shared" si="69"/>
        <v>1</v>
      </c>
      <c r="AQ132">
        <f t="shared" si="70"/>
        <v>1</v>
      </c>
      <c r="AR132">
        <f t="shared" si="71"/>
        <v>1</v>
      </c>
      <c r="AS132">
        <f t="shared" si="72"/>
        <v>1</v>
      </c>
      <c r="AT132">
        <f t="shared" si="73"/>
        <v>0</v>
      </c>
      <c r="AU132">
        <f t="shared" si="74"/>
        <v>2.7182818284590451</v>
      </c>
      <c r="AV132">
        <f t="shared" si="75"/>
        <v>0.25</v>
      </c>
      <c r="AW132">
        <f t="shared" si="76"/>
        <v>0.3</v>
      </c>
      <c r="AX132">
        <f t="shared" si="77"/>
        <v>1.2</v>
      </c>
      <c r="AY132">
        <f t="shared" si="78"/>
        <v>29959.75</v>
      </c>
      <c r="AZ132">
        <f t="shared" si="79"/>
        <v>71.5</v>
      </c>
      <c r="BA132">
        <f t="shared" si="80"/>
        <v>63.5</v>
      </c>
      <c r="BB132">
        <f t="shared" si="81"/>
        <v>60</v>
      </c>
      <c r="BC132">
        <f t="shared" si="82"/>
        <v>272415</v>
      </c>
      <c r="BD132">
        <f t="shared" si="83"/>
        <v>4540.25</v>
      </c>
      <c r="BF132" s="19" t="s">
        <v>196</v>
      </c>
      <c r="BG132" s="19">
        <v>0.448590981364485</v>
      </c>
      <c r="BH132" s="19">
        <v>0.45413572859900042</v>
      </c>
      <c r="BI132" s="19">
        <v>0.44818510620316321</v>
      </c>
      <c r="BJ132" s="19">
        <v>0.46356712573506698</v>
      </c>
      <c r="BK132" s="19">
        <v>-0.42396957679521302</v>
      </c>
      <c r="BL132" s="19">
        <v>0.44124689704644826</v>
      </c>
      <c r="BM132" s="19">
        <v>0.46613197328621547</v>
      </c>
      <c r="BN132" s="19">
        <v>0.50786969378568181</v>
      </c>
      <c r="BO132" s="19">
        <v>0.5031158715857702</v>
      </c>
      <c r="BP132" s="19">
        <v>0.1677206297069708</v>
      </c>
      <c r="BQ132" s="19">
        <v>-4.8585579191848263E-2</v>
      </c>
      <c r="BR132" s="19">
        <v>0.54626095507211714</v>
      </c>
      <c r="BS132" s="19">
        <v>1</v>
      </c>
      <c r="BT132" s="19"/>
      <c r="BU132" s="19"/>
      <c r="BV132" s="19"/>
    </row>
    <row r="133" spans="40:98" ht="15" customHeight="1" x14ac:dyDescent="0.2">
      <c r="AN133" s="66"/>
      <c r="AO133" s="18">
        <f t="shared" si="68"/>
        <v>49.466666666666661</v>
      </c>
      <c r="AP133" s="18">
        <f t="shared" si="69"/>
        <v>0.8</v>
      </c>
      <c r="AQ133">
        <f t="shared" si="70"/>
        <v>0.89442719099991586</v>
      </c>
      <c r="AR133">
        <f t="shared" si="71"/>
        <v>0.64000000000000012</v>
      </c>
      <c r="AS133">
        <f t="shared" si="72"/>
        <v>1.25</v>
      </c>
      <c r="AT133">
        <f t="shared" si="73"/>
        <v>-0.22314355131420971</v>
      </c>
      <c r="AU133">
        <f t="shared" si="74"/>
        <v>2.2255409284924679</v>
      </c>
      <c r="AV133">
        <f t="shared" si="75"/>
        <v>0.24</v>
      </c>
      <c r="AW133">
        <f t="shared" si="76"/>
        <v>4.0000000000000008E-2</v>
      </c>
      <c r="AX133">
        <f t="shared" si="77"/>
        <v>0.64000000000000012</v>
      </c>
      <c r="AY133">
        <f t="shared" si="78"/>
        <v>24641.600000000002</v>
      </c>
      <c r="AZ133">
        <f t="shared" si="79"/>
        <v>78.400000000000006</v>
      </c>
      <c r="BA133">
        <f t="shared" si="80"/>
        <v>60.800000000000004</v>
      </c>
      <c r="BB133">
        <f t="shared" si="81"/>
        <v>8</v>
      </c>
      <c r="BC133">
        <f t="shared" si="82"/>
        <v>59584</v>
      </c>
      <c r="BD133">
        <f t="shared" si="83"/>
        <v>5958.4000000000005</v>
      </c>
      <c r="BF133" s="19" t="s">
        <v>197</v>
      </c>
      <c r="BG133" s="19">
        <v>0.31595518957411817</v>
      </c>
      <c r="BH133" s="19">
        <v>0.56083287876370025</v>
      </c>
      <c r="BI133" s="19">
        <v>0.55526286686487358</v>
      </c>
      <c r="BJ133" s="19">
        <v>0.56819979834729573</v>
      </c>
      <c r="BK133" s="19">
        <v>-0.53086061713311239</v>
      </c>
      <c r="BL133" s="19">
        <v>0.54840977611918629</v>
      </c>
      <c r="BM133" s="19">
        <v>0.56855690194232245</v>
      </c>
      <c r="BN133" s="19">
        <v>0.53019676371797941</v>
      </c>
      <c r="BO133" s="19">
        <v>0.5354550751831646</v>
      </c>
      <c r="BP133" s="19">
        <v>0.67091885235965021</v>
      </c>
      <c r="BQ133" s="19">
        <v>0.60754793907095461</v>
      </c>
      <c r="BR133" s="19">
        <v>-0.10588203421212045</v>
      </c>
      <c r="BS133" s="19">
        <v>-3.4966263029381432E-2</v>
      </c>
      <c r="BT133" s="19">
        <v>1</v>
      </c>
      <c r="BU133" s="19"/>
      <c r="BV133" s="19"/>
    </row>
    <row r="134" spans="40:98" ht="15" customHeight="1" x14ac:dyDescent="0.2">
      <c r="AN134" s="66"/>
      <c r="AO134" s="18">
        <f t="shared" si="68"/>
        <v>66.38333333333334</v>
      </c>
      <c r="AP134" s="18">
        <f t="shared" si="69"/>
        <v>1</v>
      </c>
      <c r="AQ134">
        <f t="shared" si="70"/>
        <v>1</v>
      </c>
      <c r="AR134">
        <f t="shared" si="71"/>
        <v>1</v>
      </c>
      <c r="AS134">
        <f t="shared" si="72"/>
        <v>1</v>
      </c>
      <c r="AT134">
        <f t="shared" si="73"/>
        <v>0</v>
      </c>
      <c r="AU134">
        <f t="shared" si="74"/>
        <v>2.7182818284590451</v>
      </c>
      <c r="AV134">
        <f t="shared" si="75"/>
        <v>0.15</v>
      </c>
      <c r="AW134">
        <f t="shared" si="76"/>
        <v>0.05</v>
      </c>
      <c r="AX134">
        <f t="shared" si="77"/>
        <v>0.8</v>
      </c>
      <c r="AY134">
        <f t="shared" si="78"/>
        <v>36013.71</v>
      </c>
      <c r="AZ134">
        <f t="shared" si="79"/>
        <v>46.3</v>
      </c>
      <c r="BA134">
        <f t="shared" si="80"/>
        <v>48.3</v>
      </c>
      <c r="BB134">
        <f t="shared" si="81"/>
        <v>26.6</v>
      </c>
      <c r="BC134">
        <f t="shared" si="82"/>
        <v>59485.313999999991</v>
      </c>
      <c r="BD134">
        <f t="shared" si="83"/>
        <v>2236.2899999999995</v>
      </c>
      <c r="BF134" s="19" t="s">
        <v>198</v>
      </c>
      <c r="BG134" s="22">
        <v>0.77924689018487114</v>
      </c>
      <c r="BH134" s="19">
        <v>0.48577938855290392</v>
      </c>
      <c r="BI134" s="19">
        <v>0.48547766069134379</v>
      </c>
      <c r="BJ134" s="19">
        <v>0.48319570475974033</v>
      </c>
      <c r="BK134" s="19">
        <v>-0.47635354369541733</v>
      </c>
      <c r="BL134" s="19">
        <v>0.48390239278542369</v>
      </c>
      <c r="BM134" s="19">
        <v>0.48210737059231856</v>
      </c>
      <c r="BN134" s="19">
        <v>0.55324084221142622</v>
      </c>
      <c r="BO134" s="19">
        <v>0.56186164598484345</v>
      </c>
      <c r="BP134" s="19">
        <v>0.35135282715319416</v>
      </c>
      <c r="BQ134" s="19">
        <v>8.508562685792298E-2</v>
      </c>
      <c r="BR134" s="19">
        <v>0.5960823296281188</v>
      </c>
      <c r="BS134" s="19">
        <v>0.61505024668445463</v>
      </c>
      <c r="BT134" s="19">
        <v>0.48322087777018946</v>
      </c>
      <c r="BU134" s="19">
        <v>1</v>
      </c>
      <c r="BV134" s="19"/>
    </row>
    <row r="135" spans="40:98" ht="15" customHeight="1" thickBot="1" x14ac:dyDescent="0.25">
      <c r="AN135" s="66"/>
      <c r="AO135" s="18">
        <f t="shared" si="68"/>
        <v>50.1</v>
      </c>
      <c r="AP135" s="18">
        <f t="shared" si="69"/>
        <v>1</v>
      </c>
      <c r="AQ135">
        <f t="shared" si="70"/>
        <v>1</v>
      </c>
      <c r="AR135">
        <f t="shared" si="71"/>
        <v>1</v>
      </c>
      <c r="AS135">
        <f t="shared" si="72"/>
        <v>1</v>
      </c>
      <c r="AT135">
        <f t="shared" si="73"/>
        <v>0</v>
      </c>
      <c r="AU135">
        <f t="shared" si="74"/>
        <v>2.7182818284590451</v>
      </c>
      <c r="AV135">
        <f t="shared" si="75"/>
        <v>0.15</v>
      </c>
      <c r="AW135">
        <f t="shared" si="76"/>
        <v>0.05</v>
      </c>
      <c r="AX135">
        <f t="shared" si="77"/>
        <v>0.8</v>
      </c>
      <c r="AY135">
        <f t="shared" si="78"/>
        <v>29406.799999999999</v>
      </c>
      <c r="AZ135">
        <f t="shared" si="79"/>
        <v>95.2</v>
      </c>
      <c r="BA135">
        <f t="shared" si="80"/>
        <v>53.5</v>
      </c>
      <c r="BB135">
        <f t="shared" si="81"/>
        <v>15.4</v>
      </c>
      <c r="BC135">
        <f t="shared" si="82"/>
        <v>78435.28</v>
      </c>
      <c r="BD135">
        <f t="shared" si="83"/>
        <v>5093.2</v>
      </c>
      <c r="BF135" s="24" t="s">
        <v>199</v>
      </c>
      <c r="BG135" s="24">
        <v>0.57927082481189729</v>
      </c>
      <c r="BH135" s="24">
        <v>0.32727932477705129</v>
      </c>
      <c r="BI135" s="24">
        <v>0.32455558628987907</v>
      </c>
      <c r="BJ135" s="24">
        <v>0.33066072127346902</v>
      </c>
      <c r="BK135" s="24">
        <v>-0.31051649783900154</v>
      </c>
      <c r="BL135" s="24">
        <v>0.32094508795939392</v>
      </c>
      <c r="BM135" s="24">
        <v>0.3316974400289287</v>
      </c>
      <c r="BN135" s="24">
        <v>0.41008226967128159</v>
      </c>
      <c r="BO135" s="24">
        <v>0.40701532456145173</v>
      </c>
      <c r="BP135" s="24">
        <v>5.1472984208623625E-2</v>
      </c>
      <c r="BQ135" s="24">
        <v>-0.23228058627457102</v>
      </c>
      <c r="BR135" s="24">
        <v>0.78979276723457359</v>
      </c>
      <c r="BS135" s="24">
        <v>0.9109535414909693</v>
      </c>
      <c r="BT135" s="24">
        <v>-0.13362274835445265</v>
      </c>
      <c r="BU135" s="24">
        <v>0.7134080592272436</v>
      </c>
      <c r="BV135" s="24">
        <v>1</v>
      </c>
    </row>
    <row r="136" spans="40:98" ht="15" customHeight="1" x14ac:dyDescent="0.2">
      <c r="AN136" s="66"/>
      <c r="AO136" s="18">
        <f t="shared" si="68"/>
        <v>278.8</v>
      </c>
      <c r="AP136" s="18">
        <f t="shared" si="69"/>
        <v>1.2</v>
      </c>
      <c r="AQ136">
        <f t="shared" si="70"/>
        <v>1.0954451150103321</v>
      </c>
      <c r="AR136">
        <f t="shared" si="71"/>
        <v>1.44</v>
      </c>
      <c r="AS136">
        <f t="shared" si="72"/>
        <v>0.83333333333333337</v>
      </c>
      <c r="AT136">
        <f t="shared" si="73"/>
        <v>0.18232155679395459</v>
      </c>
      <c r="AU136">
        <f t="shared" si="74"/>
        <v>3.3201169227365472</v>
      </c>
      <c r="AV136">
        <f t="shared" si="75"/>
        <v>0.3</v>
      </c>
      <c r="AW136">
        <f t="shared" si="76"/>
        <v>0.36</v>
      </c>
      <c r="AX136">
        <f t="shared" si="77"/>
        <v>0.96</v>
      </c>
      <c r="AY136">
        <f t="shared" si="78"/>
        <v>29892</v>
      </c>
      <c r="AZ136">
        <f t="shared" si="79"/>
        <v>174</v>
      </c>
      <c r="BA136">
        <f t="shared" si="80"/>
        <v>110.39999999999999</v>
      </c>
      <c r="BB136">
        <f t="shared" si="81"/>
        <v>54</v>
      </c>
      <c r="BC136">
        <f t="shared" si="82"/>
        <v>720360</v>
      </c>
      <c r="BD136">
        <f t="shared" si="83"/>
        <v>16008</v>
      </c>
    </row>
    <row r="137" spans="40:98" ht="15" customHeight="1" x14ac:dyDescent="0.2">
      <c r="AN137" s="66"/>
      <c r="AO137" s="18">
        <f t="shared" si="68"/>
        <v>45.233333333333334</v>
      </c>
      <c r="AP137" s="18">
        <f t="shared" si="69"/>
        <v>1.2</v>
      </c>
      <c r="AQ137">
        <f t="shared" si="70"/>
        <v>1.0954451150103321</v>
      </c>
      <c r="AR137">
        <f t="shared" si="71"/>
        <v>1.44</v>
      </c>
      <c r="AS137">
        <f t="shared" si="72"/>
        <v>0.83333333333333337</v>
      </c>
      <c r="AT137">
        <f t="shared" si="73"/>
        <v>0.18232155679395459</v>
      </c>
      <c r="AU137">
        <f t="shared" si="74"/>
        <v>3.3201169227365472</v>
      </c>
      <c r="AV137">
        <f t="shared" si="75"/>
        <v>0.3</v>
      </c>
      <c r="AW137">
        <f t="shared" si="76"/>
        <v>0.36</v>
      </c>
      <c r="AX137">
        <f t="shared" si="77"/>
        <v>0.96</v>
      </c>
      <c r="AY137">
        <f t="shared" si="78"/>
        <v>39283.199999999997</v>
      </c>
      <c r="AZ137">
        <f t="shared" si="79"/>
        <v>50.4</v>
      </c>
      <c r="BA137">
        <f t="shared" si="80"/>
        <v>50.4</v>
      </c>
      <c r="BB137">
        <f t="shared" si="81"/>
        <v>24</v>
      </c>
      <c r="BC137">
        <f t="shared" si="82"/>
        <v>42336</v>
      </c>
      <c r="BD137">
        <f t="shared" si="83"/>
        <v>2116.7999999999997</v>
      </c>
      <c r="BI137" s="67" t="s">
        <v>207</v>
      </c>
      <c r="BJ137" s="67"/>
      <c r="BK137" s="67"/>
      <c r="BL137" s="67"/>
      <c r="BM137" s="67"/>
      <c r="BN137" s="67"/>
      <c r="BO137" s="67"/>
      <c r="BP137" s="67"/>
      <c r="BQ137" s="67"/>
      <c r="BR137" s="67"/>
      <c r="BS137" s="67"/>
    </row>
    <row r="138" spans="40:98" ht="15" customHeight="1" x14ac:dyDescent="0.2">
      <c r="AN138" s="66"/>
      <c r="AO138" s="18">
        <f t="shared" si="68"/>
        <v>102.65</v>
      </c>
      <c r="AP138" s="18">
        <f t="shared" si="69"/>
        <v>1.2</v>
      </c>
      <c r="AQ138">
        <f t="shared" si="70"/>
        <v>1.0954451150103321</v>
      </c>
      <c r="AR138">
        <f t="shared" si="71"/>
        <v>1.44</v>
      </c>
      <c r="AS138">
        <f t="shared" si="72"/>
        <v>0.83333333333333337</v>
      </c>
      <c r="AT138">
        <f t="shared" si="73"/>
        <v>0.18232155679395459</v>
      </c>
      <c r="AU138">
        <f t="shared" si="74"/>
        <v>3.3201169227365472</v>
      </c>
      <c r="AV138">
        <f t="shared" si="75"/>
        <v>0.3</v>
      </c>
      <c r="AW138">
        <f t="shared" si="76"/>
        <v>0.36</v>
      </c>
      <c r="AX138">
        <f t="shared" si="77"/>
        <v>0.96</v>
      </c>
      <c r="AY138">
        <f t="shared" si="78"/>
        <v>39060</v>
      </c>
      <c r="AZ138">
        <f t="shared" si="79"/>
        <v>60</v>
      </c>
      <c r="BA138">
        <f t="shared" si="80"/>
        <v>46.8</v>
      </c>
      <c r="BB138">
        <f t="shared" si="81"/>
        <v>53.16</v>
      </c>
      <c r="BC138">
        <f t="shared" si="82"/>
        <v>103662</v>
      </c>
      <c r="BD138">
        <f t="shared" si="83"/>
        <v>2340</v>
      </c>
    </row>
    <row r="139" spans="40:98" ht="15" customHeight="1" x14ac:dyDescent="0.2">
      <c r="AN139" s="66"/>
      <c r="AO139" s="18">
        <f t="shared" si="68"/>
        <v>57.3</v>
      </c>
      <c r="AP139" s="18">
        <f t="shared" si="69"/>
        <v>1.2</v>
      </c>
      <c r="AQ139">
        <f t="shared" si="70"/>
        <v>1.0954451150103321</v>
      </c>
      <c r="AR139">
        <f t="shared" si="71"/>
        <v>1.44</v>
      </c>
      <c r="AS139">
        <f t="shared" si="72"/>
        <v>0.83333333333333337</v>
      </c>
      <c r="AT139">
        <f t="shared" si="73"/>
        <v>0.18232155679395459</v>
      </c>
      <c r="AU139">
        <f t="shared" si="74"/>
        <v>3.3201169227365472</v>
      </c>
      <c r="AV139">
        <f t="shared" si="75"/>
        <v>0.3</v>
      </c>
      <c r="AW139">
        <f t="shared" si="76"/>
        <v>0.36</v>
      </c>
      <c r="AX139">
        <f t="shared" si="77"/>
        <v>0.96</v>
      </c>
      <c r="AY139">
        <f t="shared" si="78"/>
        <v>31120.571999999996</v>
      </c>
      <c r="AZ139">
        <f t="shared" si="79"/>
        <v>122.51999999999998</v>
      </c>
      <c r="BA139">
        <f t="shared" si="80"/>
        <v>100.68</v>
      </c>
      <c r="BB139">
        <f t="shared" si="81"/>
        <v>13.2</v>
      </c>
      <c r="BC139">
        <f t="shared" si="82"/>
        <v>113073.70800000001</v>
      </c>
      <c r="BD139">
        <f t="shared" si="83"/>
        <v>10279.428</v>
      </c>
    </row>
    <row r="140" spans="40:98" ht="15" customHeight="1" x14ac:dyDescent="0.2">
      <c r="AN140" s="66"/>
      <c r="AO140" s="18">
        <f t="shared" si="68"/>
        <v>66.38333333333334</v>
      </c>
      <c r="AP140" s="18">
        <f t="shared" si="69"/>
        <v>1</v>
      </c>
      <c r="AQ140">
        <f t="shared" si="70"/>
        <v>1</v>
      </c>
      <c r="AR140">
        <f t="shared" si="71"/>
        <v>1</v>
      </c>
      <c r="AS140">
        <f t="shared" si="72"/>
        <v>1</v>
      </c>
      <c r="AT140">
        <f t="shared" si="73"/>
        <v>0</v>
      </c>
      <c r="AU140">
        <f t="shared" si="74"/>
        <v>2.7182818284590451</v>
      </c>
      <c r="AV140">
        <f t="shared" si="75"/>
        <v>0.15</v>
      </c>
      <c r="AW140">
        <f t="shared" si="76"/>
        <v>0.1</v>
      </c>
      <c r="AX140">
        <f t="shared" si="77"/>
        <v>0.8</v>
      </c>
      <c r="AY140">
        <f t="shared" si="78"/>
        <v>33532.79</v>
      </c>
      <c r="AZ140">
        <f t="shared" si="79"/>
        <v>31.1</v>
      </c>
      <c r="BA140">
        <f t="shared" si="80"/>
        <v>31.1</v>
      </c>
      <c r="BB140">
        <f t="shared" si="81"/>
        <v>53</v>
      </c>
      <c r="BC140">
        <f t="shared" si="82"/>
        <v>51262.130000000005</v>
      </c>
      <c r="BD140">
        <f t="shared" si="83"/>
        <v>967.21</v>
      </c>
    </row>
    <row r="141" spans="40:98" ht="15" customHeight="1" x14ac:dyDescent="0.2">
      <c r="AN141" s="66"/>
      <c r="AO141" s="18">
        <f t="shared" si="68"/>
        <v>123.01666666666667</v>
      </c>
      <c r="AP141" s="18">
        <f t="shared" si="69"/>
        <v>1</v>
      </c>
      <c r="AQ141">
        <f t="shared" si="70"/>
        <v>1</v>
      </c>
      <c r="AR141">
        <f t="shared" si="71"/>
        <v>1</v>
      </c>
      <c r="AS141">
        <f t="shared" si="72"/>
        <v>1</v>
      </c>
      <c r="AT141">
        <f t="shared" si="73"/>
        <v>0</v>
      </c>
      <c r="AU141">
        <f t="shared" si="74"/>
        <v>2.7182818284590451</v>
      </c>
      <c r="AV141">
        <f t="shared" si="75"/>
        <v>0.15</v>
      </c>
      <c r="AW141">
        <f t="shared" si="76"/>
        <v>0.1</v>
      </c>
      <c r="AX141">
        <f t="shared" si="77"/>
        <v>0.8</v>
      </c>
      <c r="AY141">
        <f t="shared" si="78"/>
        <v>32737.55</v>
      </c>
      <c r="AZ141">
        <f t="shared" si="79"/>
        <v>50.5</v>
      </c>
      <c r="BA141">
        <f t="shared" si="80"/>
        <v>34.9</v>
      </c>
      <c r="BB141">
        <f t="shared" si="81"/>
        <v>37.299999999999997</v>
      </c>
      <c r="BC141">
        <f t="shared" si="82"/>
        <v>65739.384999999995</v>
      </c>
      <c r="BD141">
        <f t="shared" si="83"/>
        <v>1762.4499999999998</v>
      </c>
    </row>
    <row r="142" spans="40:98" ht="15" customHeight="1" x14ac:dyDescent="0.2">
      <c r="AN142" s="66"/>
      <c r="AO142" s="18">
        <f t="shared" si="68"/>
        <v>109.33333333333334</v>
      </c>
      <c r="AP142" s="18">
        <f t="shared" si="69"/>
        <v>1</v>
      </c>
      <c r="AQ142">
        <f t="shared" si="70"/>
        <v>1</v>
      </c>
      <c r="AR142">
        <f t="shared" si="71"/>
        <v>1</v>
      </c>
      <c r="AS142">
        <f t="shared" si="72"/>
        <v>1</v>
      </c>
      <c r="AT142">
        <f t="shared" si="73"/>
        <v>0</v>
      </c>
      <c r="AU142">
        <f t="shared" si="74"/>
        <v>2.7182818284590451</v>
      </c>
      <c r="AV142">
        <f t="shared" si="75"/>
        <v>0.15</v>
      </c>
      <c r="AW142">
        <f t="shared" si="76"/>
        <v>0.1</v>
      </c>
      <c r="AX142">
        <f t="shared" si="77"/>
        <v>0.8</v>
      </c>
      <c r="AY142">
        <f t="shared" si="78"/>
        <v>32607.75</v>
      </c>
      <c r="AZ142">
        <f t="shared" si="79"/>
        <v>43.5</v>
      </c>
      <c r="BA142">
        <f t="shared" si="80"/>
        <v>43.5</v>
      </c>
      <c r="BB142">
        <f t="shared" si="81"/>
        <v>51</v>
      </c>
      <c r="BC142">
        <f t="shared" si="82"/>
        <v>96504.75</v>
      </c>
      <c r="BD142">
        <f t="shared" si="83"/>
        <v>1892.25</v>
      </c>
    </row>
    <row r="143" spans="40:98" ht="15" customHeight="1" x14ac:dyDescent="0.2">
      <c r="AN143" s="66"/>
      <c r="AO143" s="18">
        <f t="shared" si="68"/>
        <v>110.15</v>
      </c>
      <c r="AP143" s="18">
        <f t="shared" si="69"/>
        <v>1</v>
      </c>
      <c r="AQ143">
        <f t="shared" si="70"/>
        <v>1</v>
      </c>
      <c r="AR143">
        <f t="shared" si="71"/>
        <v>1</v>
      </c>
      <c r="AS143">
        <f t="shared" si="72"/>
        <v>1</v>
      </c>
      <c r="AT143">
        <f t="shared" si="73"/>
        <v>0</v>
      </c>
      <c r="AU143">
        <f t="shared" si="74"/>
        <v>2.7182818284590451</v>
      </c>
      <c r="AV143">
        <f t="shared" si="75"/>
        <v>0.15</v>
      </c>
      <c r="AW143">
        <f t="shared" si="76"/>
        <v>0.15</v>
      </c>
      <c r="AX143">
        <f t="shared" si="77"/>
        <v>0.8</v>
      </c>
      <c r="AY143">
        <f t="shared" si="78"/>
        <v>28045.8</v>
      </c>
      <c r="AZ143">
        <f t="shared" si="79"/>
        <v>138.80000000000001</v>
      </c>
      <c r="BA143">
        <f t="shared" si="80"/>
        <v>46.5</v>
      </c>
      <c r="BB143">
        <f t="shared" si="81"/>
        <v>9.9</v>
      </c>
      <c r="BC143">
        <f t="shared" si="82"/>
        <v>63896.580000000009</v>
      </c>
      <c r="BD143">
        <f t="shared" si="83"/>
        <v>6454.2000000000007</v>
      </c>
    </row>
    <row r="144" spans="40:98" ht="15" customHeight="1" x14ac:dyDescent="0.2">
      <c r="AN144" s="66"/>
      <c r="AO144" s="18">
        <f t="shared" si="68"/>
        <v>103.55</v>
      </c>
      <c r="AP144" s="18">
        <f t="shared" si="69"/>
        <v>1</v>
      </c>
      <c r="AQ144">
        <f t="shared" si="70"/>
        <v>1</v>
      </c>
      <c r="AR144">
        <f t="shared" si="71"/>
        <v>1</v>
      </c>
      <c r="AS144">
        <f t="shared" si="72"/>
        <v>1</v>
      </c>
      <c r="AT144">
        <f t="shared" si="73"/>
        <v>0</v>
      </c>
      <c r="AU144">
        <f t="shared" si="74"/>
        <v>2.7182818284590451</v>
      </c>
      <c r="AV144">
        <f t="shared" si="75"/>
        <v>0.15</v>
      </c>
      <c r="AW144">
        <f t="shared" si="76"/>
        <v>0.15</v>
      </c>
      <c r="AX144">
        <f t="shared" si="77"/>
        <v>0.8</v>
      </c>
      <c r="AY144">
        <f t="shared" si="78"/>
        <v>30345.48</v>
      </c>
      <c r="AZ144">
        <f t="shared" si="79"/>
        <v>106.8</v>
      </c>
      <c r="BA144">
        <f t="shared" si="80"/>
        <v>38.9</v>
      </c>
      <c r="BB144">
        <f t="shared" si="81"/>
        <v>6.4</v>
      </c>
      <c r="BC144">
        <f t="shared" si="82"/>
        <v>26588.928</v>
      </c>
      <c r="BD144">
        <f t="shared" si="83"/>
        <v>4154.5199999999995</v>
      </c>
    </row>
    <row r="145" spans="18:94" ht="15" customHeight="1" x14ac:dyDescent="0.2">
      <c r="AN145" s="66"/>
      <c r="AO145" s="18">
        <f t="shared" si="68"/>
        <v>136.41666666666666</v>
      </c>
      <c r="AP145" s="18">
        <f t="shared" si="69"/>
        <v>1</v>
      </c>
      <c r="AQ145">
        <f t="shared" si="70"/>
        <v>1</v>
      </c>
      <c r="AR145">
        <f t="shared" si="71"/>
        <v>1</v>
      </c>
      <c r="AS145">
        <f t="shared" si="72"/>
        <v>1</v>
      </c>
      <c r="AT145">
        <f t="shared" si="73"/>
        <v>0</v>
      </c>
      <c r="AU145">
        <f t="shared" si="74"/>
        <v>2.7182818284590451</v>
      </c>
      <c r="AV145">
        <f t="shared" si="75"/>
        <v>0.15</v>
      </c>
      <c r="AW145">
        <f t="shared" si="76"/>
        <v>0.15</v>
      </c>
      <c r="AX145">
        <f t="shared" si="77"/>
        <v>0.8</v>
      </c>
      <c r="AY145">
        <f t="shared" si="78"/>
        <v>32057.14</v>
      </c>
      <c r="AZ145">
        <f t="shared" si="79"/>
        <v>81.7</v>
      </c>
      <c r="BA145">
        <f t="shared" si="80"/>
        <v>75.8</v>
      </c>
      <c r="BB145">
        <f t="shared" si="81"/>
        <v>9.6999999999999993</v>
      </c>
      <c r="BC145">
        <f t="shared" si="82"/>
        <v>60070.741999999991</v>
      </c>
      <c r="BD145">
        <f t="shared" si="83"/>
        <v>6192.86</v>
      </c>
    </row>
    <row r="146" spans="18:94" ht="15" customHeight="1" x14ac:dyDescent="0.2">
      <c r="AN146" s="66"/>
      <c r="AO146" s="18">
        <f t="shared" si="68"/>
        <v>150.03333333333333</v>
      </c>
      <c r="AP146" s="18">
        <f t="shared" si="69"/>
        <v>1</v>
      </c>
      <c r="AQ146">
        <f t="shared" si="70"/>
        <v>1</v>
      </c>
      <c r="AR146">
        <f t="shared" si="71"/>
        <v>1</v>
      </c>
      <c r="AS146">
        <f t="shared" si="72"/>
        <v>1</v>
      </c>
      <c r="AT146">
        <f t="shared" si="73"/>
        <v>0</v>
      </c>
      <c r="AU146">
        <f t="shared" si="74"/>
        <v>2.7182818284590451</v>
      </c>
      <c r="AV146">
        <f t="shared" si="75"/>
        <v>0.15</v>
      </c>
      <c r="AW146">
        <f t="shared" si="76"/>
        <v>0.15</v>
      </c>
      <c r="AX146">
        <f t="shared" si="77"/>
        <v>0.8</v>
      </c>
      <c r="AY146">
        <f t="shared" si="78"/>
        <v>33184.18</v>
      </c>
      <c r="AZ146">
        <f t="shared" si="79"/>
        <v>105.1</v>
      </c>
      <c r="BA146">
        <f t="shared" si="80"/>
        <v>48.2</v>
      </c>
      <c r="BB146">
        <f t="shared" si="81"/>
        <v>6</v>
      </c>
      <c r="BC146">
        <f t="shared" si="82"/>
        <v>30394.92</v>
      </c>
      <c r="BD146">
        <f t="shared" si="83"/>
        <v>5065.82</v>
      </c>
      <c r="CB146" s="79" t="s">
        <v>285</v>
      </c>
      <c r="CC146" s="80"/>
      <c r="CD146" s="80"/>
      <c r="CE146" s="80"/>
      <c r="CF146" s="80"/>
      <c r="CG146" s="80"/>
      <c r="CH146" s="81"/>
      <c r="CI146" s="61"/>
      <c r="CJ146" s="78" t="s">
        <v>284</v>
      </c>
      <c r="CK146" s="78"/>
      <c r="CL146" s="78"/>
      <c r="CM146" s="78"/>
      <c r="CN146" s="78"/>
      <c r="CO146" s="78"/>
      <c r="CP146" s="78"/>
    </row>
    <row r="147" spans="18:94" ht="15" customHeight="1" x14ac:dyDescent="0.2">
      <c r="R147" s="64"/>
      <c r="S147" s="64"/>
      <c r="T147" s="64"/>
      <c r="U147" s="64"/>
      <c r="V147" s="64"/>
      <c r="W147" s="64"/>
      <c r="X147" s="64"/>
      <c r="Y147" s="64"/>
      <c r="Z147" s="64"/>
      <c r="AA147" s="64"/>
      <c r="AB147" s="64"/>
      <c r="AC147" s="64"/>
      <c r="AD147" s="64"/>
      <c r="AE147" s="64"/>
      <c r="AF147" s="64"/>
      <c r="AG147" s="64"/>
      <c r="AH147" s="64"/>
      <c r="AI147" s="64"/>
      <c r="AJ147" s="64"/>
      <c r="AK147" s="64"/>
      <c r="AL147" s="64"/>
      <c r="AN147" s="66"/>
      <c r="AO147" s="18">
        <f t="shared" si="68"/>
        <v>116.96666666666665</v>
      </c>
      <c r="AP147" s="18">
        <f t="shared" si="69"/>
        <v>1</v>
      </c>
      <c r="AQ147">
        <f t="shared" si="70"/>
        <v>1</v>
      </c>
      <c r="AR147">
        <f t="shared" si="71"/>
        <v>1</v>
      </c>
      <c r="AS147">
        <f t="shared" si="72"/>
        <v>1</v>
      </c>
      <c r="AT147">
        <f t="shared" si="73"/>
        <v>0</v>
      </c>
      <c r="AU147">
        <f t="shared" si="74"/>
        <v>2.7182818284590451</v>
      </c>
      <c r="AV147">
        <f t="shared" si="75"/>
        <v>0.15</v>
      </c>
      <c r="AW147">
        <f t="shared" si="76"/>
        <v>0.15</v>
      </c>
      <c r="AX147">
        <f t="shared" si="77"/>
        <v>0.8</v>
      </c>
      <c r="AY147">
        <f t="shared" si="78"/>
        <v>28275.96</v>
      </c>
      <c r="AZ147">
        <f t="shared" si="79"/>
        <v>101.7</v>
      </c>
      <c r="BA147">
        <f t="shared" si="80"/>
        <v>61.2</v>
      </c>
      <c r="BB147">
        <f t="shared" si="81"/>
        <v>5.2</v>
      </c>
      <c r="BC147">
        <f t="shared" si="82"/>
        <v>32365.008000000005</v>
      </c>
      <c r="BD147">
        <f t="shared" si="83"/>
        <v>6224.0400000000009</v>
      </c>
      <c r="CB147" s="75" t="s">
        <v>200</v>
      </c>
      <c r="CC147" s="76"/>
      <c r="CD147" s="76"/>
      <c r="CE147" s="76"/>
      <c r="CF147" s="76"/>
      <c r="CG147" s="76"/>
      <c r="CH147" s="77"/>
      <c r="CJ147" s="75" t="s">
        <v>200</v>
      </c>
      <c r="CK147" s="76"/>
      <c r="CL147" s="76"/>
      <c r="CM147" s="76"/>
      <c r="CN147" s="76"/>
      <c r="CO147" s="76"/>
      <c r="CP147" s="77"/>
    </row>
    <row r="148" spans="18:94" ht="15" customHeight="1" x14ac:dyDescent="0.2">
      <c r="R148" s="64" t="s">
        <v>312</v>
      </c>
      <c r="S148" s="64"/>
      <c r="T148" s="64"/>
      <c r="U148" s="64"/>
      <c r="V148" s="64"/>
      <c r="W148" s="64"/>
      <c r="X148" s="64"/>
      <c r="Y148" s="64" t="s">
        <v>313</v>
      </c>
      <c r="Z148" s="64"/>
      <c r="AA148" s="64"/>
      <c r="AB148" s="64"/>
      <c r="AC148" s="64"/>
      <c r="AD148" s="64"/>
      <c r="AE148" s="64"/>
      <c r="AF148" s="64" t="s">
        <v>314</v>
      </c>
      <c r="AG148" s="64"/>
      <c r="AH148" s="64"/>
      <c r="AI148" s="64"/>
      <c r="AJ148" s="64"/>
      <c r="AK148" s="64"/>
      <c r="AL148" s="64"/>
      <c r="AN148" s="66"/>
      <c r="AO148" s="18">
        <f t="shared" si="68"/>
        <v>94.566666666666663</v>
      </c>
      <c r="AP148" s="18">
        <f t="shared" si="69"/>
        <v>1</v>
      </c>
      <c r="AQ148">
        <f t="shared" si="70"/>
        <v>1</v>
      </c>
      <c r="AR148">
        <f t="shared" si="71"/>
        <v>1</v>
      </c>
      <c r="AS148">
        <f t="shared" si="72"/>
        <v>1</v>
      </c>
      <c r="AT148">
        <f t="shared" si="73"/>
        <v>0</v>
      </c>
      <c r="AU148">
        <f t="shared" si="74"/>
        <v>2.7182818284590451</v>
      </c>
      <c r="AV148">
        <f t="shared" si="75"/>
        <v>0.15</v>
      </c>
      <c r="AW148">
        <f t="shared" si="76"/>
        <v>0.15</v>
      </c>
      <c r="AX148">
        <f t="shared" si="77"/>
        <v>0.8</v>
      </c>
      <c r="AY148">
        <f t="shared" si="78"/>
        <v>30477.13</v>
      </c>
      <c r="AZ148">
        <f t="shared" si="79"/>
        <v>68.3</v>
      </c>
      <c r="BA148">
        <f t="shared" si="80"/>
        <v>58.9</v>
      </c>
      <c r="BB148">
        <f t="shared" si="81"/>
        <v>5</v>
      </c>
      <c r="BC148">
        <f t="shared" si="82"/>
        <v>20114.349999999999</v>
      </c>
      <c r="BD148">
        <f t="shared" si="83"/>
        <v>4022.87</v>
      </c>
      <c r="CB148" s="75" t="s">
        <v>201</v>
      </c>
      <c r="CC148" s="76"/>
      <c r="CD148" s="77"/>
      <c r="CE148" s="75" t="s">
        <v>202</v>
      </c>
      <c r="CF148" s="76"/>
      <c r="CG148" s="76"/>
      <c r="CH148" s="77"/>
      <c r="CJ148" s="75" t="s">
        <v>201</v>
      </c>
      <c r="CK148" s="76"/>
      <c r="CL148" s="77"/>
      <c r="CM148" s="75" t="s">
        <v>202</v>
      </c>
      <c r="CN148" s="76"/>
      <c r="CO148" s="76"/>
      <c r="CP148" s="77"/>
    </row>
    <row r="149" spans="18:94" ht="15" customHeight="1" x14ac:dyDescent="0.2">
      <c r="AN149" s="66"/>
      <c r="AO149" s="18">
        <f t="shared" si="68"/>
        <v>76.399999999999991</v>
      </c>
      <c r="AP149" s="18">
        <f t="shared" si="69"/>
        <v>1</v>
      </c>
      <c r="AQ149">
        <f t="shared" si="70"/>
        <v>1</v>
      </c>
      <c r="AR149">
        <f t="shared" si="71"/>
        <v>1</v>
      </c>
      <c r="AS149">
        <f t="shared" si="72"/>
        <v>1</v>
      </c>
      <c r="AT149">
        <f t="shared" si="73"/>
        <v>0</v>
      </c>
      <c r="AU149">
        <f t="shared" si="74"/>
        <v>2.7182818284590451</v>
      </c>
      <c r="AV149">
        <f t="shared" si="75"/>
        <v>0.15</v>
      </c>
      <c r="AW149">
        <f t="shared" si="76"/>
        <v>0.15</v>
      </c>
      <c r="AX149">
        <f t="shared" si="77"/>
        <v>0.8</v>
      </c>
      <c r="AY149">
        <f t="shared" si="78"/>
        <v>32173.059999999998</v>
      </c>
      <c r="AZ149">
        <f t="shared" si="79"/>
        <v>62.2</v>
      </c>
      <c r="BA149">
        <f t="shared" si="80"/>
        <v>97.7</v>
      </c>
      <c r="BB149">
        <f t="shared" si="81"/>
        <v>4.8</v>
      </c>
      <c r="BC149">
        <f t="shared" si="82"/>
        <v>29169.312000000002</v>
      </c>
      <c r="BD149">
        <f t="shared" si="83"/>
        <v>6076.9400000000005</v>
      </c>
      <c r="CB149" s="75" t="s">
        <v>203</v>
      </c>
      <c r="CC149" s="76"/>
      <c r="CD149" s="76"/>
      <c r="CE149" s="76"/>
      <c r="CF149" s="76"/>
      <c r="CG149" s="76"/>
      <c r="CH149" s="77"/>
      <c r="CJ149" s="75" t="s">
        <v>203</v>
      </c>
      <c r="CK149" s="76"/>
      <c r="CL149" s="76"/>
      <c r="CM149" s="76"/>
      <c r="CN149" s="76"/>
      <c r="CO149" s="76"/>
      <c r="CP149" s="77"/>
    </row>
    <row r="150" spans="18:94" ht="15" customHeight="1" x14ac:dyDescent="0.2">
      <c r="R150" s="1"/>
      <c r="S150" s="1"/>
      <c r="T150" s="1"/>
      <c r="U150" s="1"/>
      <c r="V150" s="1"/>
      <c r="W150" s="1"/>
      <c r="X150" s="1"/>
      <c r="Y150" s="1"/>
      <c r="Z150" s="1"/>
      <c r="AA150" s="1"/>
      <c r="AB150" s="1"/>
      <c r="AC150" s="1"/>
      <c r="AD150" s="1"/>
      <c r="AE150" s="1"/>
      <c r="AF150" s="1"/>
      <c r="AG150" s="1"/>
      <c r="AH150" s="1"/>
      <c r="AI150" s="1"/>
      <c r="AJ150" s="1"/>
      <c r="AK150" s="1"/>
      <c r="AL150" s="1"/>
      <c r="AN150" s="66"/>
      <c r="AO150" s="18">
        <f t="shared" si="68"/>
        <v>130.26666666666668</v>
      </c>
      <c r="AP150" s="18">
        <f t="shared" si="69"/>
        <v>1</v>
      </c>
      <c r="AQ150">
        <f t="shared" si="70"/>
        <v>1</v>
      </c>
      <c r="AR150">
        <f t="shared" si="71"/>
        <v>1</v>
      </c>
      <c r="AS150">
        <f t="shared" si="72"/>
        <v>1</v>
      </c>
      <c r="AT150">
        <f t="shared" si="73"/>
        <v>0</v>
      </c>
      <c r="AU150">
        <f t="shared" si="74"/>
        <v>2.7182818284590451</v>
      </c>
      <c r="AV150">
        <f t="shared" si="75"/>
        <v>0.15</v>
      </c>
      <c r="AW150">
        <f t="shared" si="76"/>
        <v>0.15</v>
      </c>
      <c r="AX150">
        <f t="shared" si="77"/>
        <v>0.8</v>
      </c>
      <c r="AY150">
        <f t="shared" si="78"/>
        <v>30034</v>
      </c>
      <c r="AZ150">
        <f t="shared" si="79"/>
        <v>61.6</v>
      </c>
      <c r="BA150">
        <f t="shared" si="80"/>
        <v>72.5</v>
      </c>
      <c r="BB150">
        <f t="shared" si="81"/>
        <v>9.1</v>
      </c>
      <c r="BC150">
        <f t="shared" si="82"/>
        <v>40640.6</v>
      </c>
      <c r="BD150">
        <f t="shared" si="83"/>
        <v>4466</v>
      </c>
      <c r="CB150" s="69" t="s">
        <v>208</v>
      </c>
      <c r="CC150" s="70"/>
      <c r="CD150" s="70"/>
      <c r="CE150" s="70"/>
      <c r="CF150" s="70"/>
      <c r="CG150" s="70"/>
      <c r="CH150" s="71"/>
      <c r="CJ150" s="69" t="s">
        <v>209</v>
      </c>
      <c r="CK150" s="70"/>
      <c r="CL150" s="70"/>
      <c r="CM150" s="70"/>
      <c r="CN150" s="70"/>
      <c r="CO150" s="70"/>
      <c r="CP150" s="71"/>
    </row>
    <row r="151" spans="18:94" ht="15" customHeight="1" x14ac:dyDescent="0.2">
      <c r="R151" s="1"/>
      <c r="S151" s="1"/>
      <c r="T151" s="1"/>
      <c r="U151" s="1"/>
      <c r="V151" s="1"/>
      <c r="W151" s="1"/>
      <c r="X151" s="1"/>
      <c r="Y151" s="1"/>
      <c r="Z151" s="1"/>
      <c r="AA151" s="1"/>
      <c r="AB151" s="1"/>
      <c r="AC151" s="1"/>
      <c r="AD151" s="1"/>
      <c r="AE151" s="1"/>
      <c r="AF151" s="1"/>
      <c r="AG151" s="1"/>
      <c r="AH151" s="1"/>
      <c r="AI151" s="1"/>
      <c r="AJ151" s="1"/>
      <c r="AK151" s="1"/>
      <c r="AL151" s="1"/>
      <c r="AN151" s="66"/>
      <c r="AO151" s="18">
        <f t="shared" si="68"/>
        <v>119.33333333333333</v>
      </c>
      <c r="AP151" s="18">
        <f t="shared" si="69"/>
        <v>1</v>
      </c>
      <c r="AQ151">
        <f t="shared" si="70"/>
        <v>1</v>
      </c>
      <c r="AR151">
        <f t="shared" si="71"/>
        <v>1</v>
      </c>
      <c r="AS151">
        <f t="shared" si="72"/>
        <v>1</v>
      </c>
      <c r="AT151">
        <f t="shared" si="73"/>
        <v>0</v>
      </c>
      <c r="AU151">
        <f t="shared" si="74"/>
        <v>2.7182818284590451</v>
      </c>
      <c r="AV151">
        <f t="shared" si="75"/>
        <v>0.15</v>
      </c>
      <c r="AW151">
        <f t="shared" si="76"/>
        <v>0.15</v>
      </c>
      <c r="AX151">
        <f t="shared" si="77"/>
        <v>0.8</v>
      </c>
      <c r="AY151">
        <f t="shared" si="78"/>
        <v>34265.1</v>
      </c>
      <c r="AZ151">
        <f t="shared" si="79"/>
        <v>71.8</v>
      </c>
      <c r="BA151">
        <f t="shared" si="80"/>
        <v>55.5</v>
      </c>
      <c r="BB151">
        <f t="shared" si="81"/>
        <v>9.1</v>
      </c>
      <c r="BC151">
        <f t="shared" si="82"/>
        <v>36262.589999999997</v>
      </c>
      <c r="BD151">
        <f t="shared" si="83"/>
        <v>3984.8999999999996</v>
      </c>
      <c r="CB151" s="72"/>
      <c r="CC151" s="73"/>
      <c r="CD151" s="73"/>
      <c r="CE151" s="73"/>
      <c r="CF151" s="73"/>
      <c r="CG151" s="73"/>
      <c r="CH151" s="74"/>
      <c r="CJ151" s="72"/>
      <c r="CK151" s="73"/>
      <c r="CL151" s="73"/>
      <c r="CM151" s="73"/>
      <c r="CN151" s="73"/>
      <c r="CO151" s="73"/>
      <c r="CP151" s="74"/>
    </row>
    <row r="152" spans="18:94" ht="15" customHeight="1" x14ac:dyDescent="0.2">
      <c r="R152" s="1"/>
      <c r="S152" s="1"/>
      <c r="T152" s="1"/>
      <c r="U152" s="1"/>
      <c r="V152" s="1"/>
      <c r="W152" s="1"/>
      <c r="X152" s="1"/>
      <c r="Y152" s="1"/>
      <c r="Z152" s="1"/>
      <c r="AA152" s="1"/>
      <c r="AB152" s="1"/>
      <c r="AC152" s="1"/>
      <c r="AD152" s="1"/>
      <c r="AE152" s="1"/>
      <c r="AF152" s="1"/>
      <c r="AG152" s="1"/>
      <c r="AH152" s="1"/>
      <c r="AI152" s="1"/>
      <c r="AJ152" s="1"/>
      <c r="AK152" s="1"/>
      <c r="AL152" s="1"/>
      <c r="AN152" s="66"/>
      <c r="AO152" s="18">
        <f t="shared" si="68"/>
        <v>40.616666666666667</v>
      </c>
      <c r="AP152" s="18">
        <f t="shared" si="69"/>
        <v>1.2</v>
      </c>
      <c r="AQ152">
        <f t="shared" si="70"/>
        <v>1.0954451150103321</v>
      </c>
      <c r="AR152">
        <f t="shared" si="71"/>
        <v>1.44</v>
      </c>
      <c r="AS152">
        <f t="shared" si="72"/>
        <v>0.83333333333333337</v>
      </c>
      <c r="AT152">
        <f t="shared" si="73"/>
        <v>0.18232155679395459</v>
      </c>
      <c r="AU152">
        <f t="shared" si="74"/>
        <v>3.3201169227365472</v>
      </c>
      <c r="AV152">
        <f t="shared" si="75"/>
        <v>0.18</v>
      </c>
      <c r="AW152">
        <f t="shared" si="76"/>
        <v>0.18</v>
      </c>
      <c r="AX152">
        <f t="shared" si="77"/>
        <v>0.96</v>
      </c>
      <c r="AY152">
        <f t="shared" si="78"/>
        <v>40066.007999999994</v>
      </c>
      <c r="AZ152">
        <f t="shared" si="79"/>
        <v>39.119999999999997</v>
      </c>
      <c r="BA152">
        <f t="shared" si="80"/>
        <v>40.92</v>
      </c>
      <c r="BB152">
        <f t="shared" si="81"/>
        <v>16.2</v>
      </c>
      <c r="BC152">
        <f t="shared" si="82"/>
        <v>18008.892</v>
      </c>
      <c r="BD152">
        <f t="shared" si="83"/>
        <v>1333.992</v>
      </c>
    </row>
    <row r="153" spans="18:94" ht="15" customHeight="1" x14ac:dyDescent="0.2">
      <c r="R153" s="1"/>
      <c r="S153" s="1"/>
      <c r="T153" s="1"/>
      <c r="U153" s="1"/>
      <c r="V153" s="1"/>
      <c r="W153" s="1"/>
      <c r="X153" s="1"/>
      <c r="Y153" s="1"/>
      <c r="Z153" s="1"/>
      <c r="AA153" s="1"/>
      <c r="AB153" s="1"/>
      <c r="AC153" s="1"/>
      <c r="AD153" s="1"/>
      <c r="AE153" s="1"/>
      <c r="AF153" s="1"/>
      <c r="AG153" s="1"/>
      <c r="AH153" s="1"/>
      <c r="AI153" s="1"/>
      <c r="AJ153" s="1"/>
      <c r="AK153" s="1"/>
      <c r="AL153" s="1"/>
      <c r="AN153" s="66"/>
      <c r="AO153" s="18">
        <f t="shared" si="68"/>
        <v>53.733333333333327</v>
      </c>
      <c r="AP153" s="18">
        <f t="shared" si="69"/>
        <v>1.2</v>
      </c>
      <c r="AQ153">
        <f t="shared" si="70"/>
        <v>1.0954451150103321</v>
      </c>
      <c r="AR153">
        <f t="shared" si="71"/>
        <v>1.44</v>
      </c>
      <c r="AS153">
        <f t="shared" si="72"/>
        <v>0.83333333333333337</v>
      </c>
      <c r="AT153">
        <f t="shared" si="73"/>
        <v>0.18232155679395459</v>
      </c>
      <c r="AU153">
        <f t="shared" si="74"/>
        <v>3.3201169227365472</v>
      </c>
      <c r="AV153">
        <f t="shared" si="75"/>
        <v>0.18</v>
      </c>
      <c r="AW153">
        <f t="shared" si="76"/>
        <v>0.18</v>
      </c>
      <c r="AX153">
        <f t="shared" si="77"/>
        <v>0.96</v>
      </c>
      <c r="AY153">
        <f t="shared" si="78"/>
        <v>44459.82</v>
      </c>
      <c r="AZ153">
        <f t="shared" si="79"/>
        <v>37.799999999999997</v>
      </c>
      <c r="BA153">
        <f t="shared" si="80"/>
        <v>45.72</v>
      </c>
      <c r="BB153">
        <f t="shared" si="81"/>
        <v>35.159999999999997</v>
      </c>
      <c r="BC153">
        <f t="shared" si="82"/>
        <v>42197.274000000005</v>
      </c>
      <c r="BD153">
        <f t="shared" si="83"/>
        <v>1440.18</v>
      </c>
      <c r="BF153" s="64" t="s">
        <v>328</v>
      </c>
      <c r="BG153" s="64"/>
      <c r="BH153" s="64"/>
      <c r="BI153" s="64"/>
      <c r="BJ153" s="64"/>
      <c r="BK153" s="64"/>
      <c r="BL153" s="64"/>
      <c r="BM153" s="64"/>
      <c r="BN153" s="64"/>
      <c r="BO153" s="64"/>
      <c r="BP153" s="64"/>
      <c r="BQ153" s="64"/>
      <c r="BR153" s="64"/>
      <c r="BS153" s="64"/>
      <c r="BT153" s="64"/>
    </row>
    <row r="154" spans="18:94" ht="15" customHeight="1" x14ac:dyDescent="0.2">
      <c r="R154" s="1"/>
      <c r="S154" s="1"/>
      <c r="T154" s="1"/>
      <c r="U154" s="1"/>
      <c r="V154" s="1"/>
      <c r="W154" s="1"/>
      <c r="X154" s="1"/>
      <c r="Y154" s="1"/>
      <c r="Z154" s="1"/>
      <c r="AA154" s="1"/>
      <c r="AB154" s="1"/>
      <c r="AC154" s="1"/>
      <c r="AD154" s="1"/>
      <c r="AE154" s="1"/>
      <c r="AF154" s="1"/>
      <c r="AG154" s="1"/>
      <c r="AH154" s="1"/>
      <c r="AI154" s="1"/>
      <c r="AJ154" s="1"/>
      <c r="AK154" s="1"/>
      <c r="AL154" s="1"/>
      <c r="AN154" s="66"/>
      <c r="AO154" s="18">
        <f t="shared" si="68"/>
        <v>195.43333333333334</v>
      </c>
      <c r="AP154" s="18">
        <f t="shared" si="69"/>
        <v>1.2</v>
      </c>
      <c r="AQ154">
        <f t="shared" si="70"/>
        <v>1.0954451150103321</v>
      </c>
      <c r="AR154">
        <f t="shared" si="71"/>
        <v>1.44</v>
      </c>
      <c r="AS154">
        <f t="shared" si="72"/>
        <v>0.83333333333333337</v>
      </c>
      <c r="AT154">
        <f t="shared" si="73"/>
        <v>0.18232155679395459</v>
      </c>
      <c r="AU154">
        <f t="shared" si="74"/>
        <v>3.3201169227365472</v>
      </c>
      <c r="AV154">
        <f t="shared" si="75"/>
        <v>0.18</v>
      </c>
      <c r="AW154">
        <f t="shared" si="76"/>
        <v>0.18</v>
      </c>
      <c r="AX154">
        <f t="shared" si="77"/>
        <v>0.96</v>
      </c>
      <c r="AY154">
        <f t="shared" si="78"/>
        <v>35296.379999999997</v>
      </c>
      <c r="AZ154">
        <f t="shared" si="79"/>
        <v>160.19999999999999</v>
      </c>
      <c r="BA154">
        <f t="shared" si="80"/>
        <v>45.72</v>
      </c>
      <c r="BB154">
        <f t="shared" si="81"/>
        <v>32.04</v>
      </c>
      <c r="BC154">
        <f t="shared" si="82"/>
        <v>162966.65400000001</v>
      </c>
      <c r="BD154">
        <f t="shared" si="83"/>
        <v>6103.62</v>
      </c>
      <c r="BF154" s="65" t="s">
        <v>267</v>
      </c>
      <c r="BG154" s="65"/>
      <c r="BH154" s="65"/>
      <c r="BI154" s="65"/>
      <c r="BJ154" s="65"/>
      <c r="BK154" s="65"/>
      <c r="BL154" s="65"/>
      <c r="BM154" s="65"/>
      <c r="BN154" s="65"/>
      <c r="BO154" s="65"/>
      <c r="BP154" s="65"/>
      <c r="BQ154" s="65"/>
      <c r="BR154" s="65"/>
      <c r="BS154" s="65"/>
      <c r="BT154" s="65"/>
    </row>
    <row r="155" spans="18:94" ht="15" customHeight="1" thickBot="1" x14ac:dyDescent="0.25">
      <c r="R155" s="1"/>
      <c r="S155" s="1"/>
      <c r="T155" s="1"/>
      <c r="U155" s="1"/>
      <c r="V155" s="1"/>
      <c r="W155" s="1"/>
      <c r="X155" s="1"/>
      <c r="Y155" s="1"/>
      <c r="Z155" s="1"/>
      <c r="AA155" s="1"/>
      <c r="AB155" s="1"/>
      <c r="AC155" s="1"/>
      <c r="AD155" s="1"/>
      <c r="AE155" s="1"/>
      <c r="AF155" s="1"/>
      <c r="AG155" s="1"/>
      <c r="AH155" s="1"/>
      <c r="AI155" s="1"/>
      <c r="AJ155" s="1"/>
      <c r="AK155" s="1"/>
      <c r="AL155" s="1"/>
      <c r="AN155" s="49"/>
    </row>
    <row r="156" spans="18:94" ht="15" customHeight="1" x14ac:dyDescent="0.2">
      <c r="R156" s="1"/>
      <c r="S156" s="1"/>
      <c r="T156" s="1"/>
      <c r="U156" s="1"/>
      <c r="V156" s="1"/>
      <c r="W156" s="1"/>
      <c r="X156" s="1"/>
      <c r="Y156" s="1"/>
      <c r="Z156" s="1"/>
      <c r="AA156" s="1"/>
      <c r="AB156" s="1"/>
      <c r="AC156" s="1"/>
      <c r="AD156" s="1"/>
      <c r="AE156" s="1"/>
      <c r="AF156" s="1"/>
      <c r="AG156" s="1"/>
      <c r="AH156" s="1"/>
      <c r="AI156" s="1"/>
      <c r="AJ156" s="1"/>
      <c r="AK156" s="1"/>
      <c r="AL156" s="1"/>
      <c r="AN156" s="66" t="s">
        <v>4</v>
      </c>
      <c r="AO156" s="12" t="s">
        <v>14</v>
      </c>
      <c r="AP156" s="13" t="s">
        <v>210</v>
      </c>
      <c r="AQ156" s="13" t="s">
        <v>211</v>
      </c>
      <c r="AR156" s="13" t="s">
        <v>212</v>
      </c>
      <c r="AS156" s="13" t="s">
        <v>213</v>
      </c>
      <c r="AT156" s="13" t="s">
        <v>214</v>
      </c>
      <c r="AU156" s="13" t="s">
        <v>44</v>
      </c>
      <c r="AV156" s="13" t="s">
        <v>101</v>
      </c>
      <c r="AW156" s="13" t="s">
        <v>159</v>
      </c>
      <c r="AX156" s="13" t="s">
        <v>194</v>
      </c>
      <c r="AY156" s="13" t="s">
        <v>215</v>
      </c>
      <c r="AZ156" s="13" t="s">
        <v>216</v>
      </c>
      <c r="BA156" s="13" t="s">
        <v>217</v>
      </c>
      <c r="BB156" s="13" t="s">
        <v>129</v>
      </c>
      <c r="BC156" s="13" t="s">
        <v>218</v>
      </c>
      <c r="BF156" s="14"/>
      <c r="BG156" s="14" t="s">
        <v>14</v>
      </c>
      <c r="BH156" s="14" t="s">
        <v>210</v>
      </c>
      <c r="BI156" s="14" t="s">
        <v>211</v>
      </c>
      <c r="BJ156" s="14" t="s">
        <v>212</v>
      </c>
      <c r="BK156" s="14" t="s">
        <v>213</v>
      </c>
      <c r="BL156" s="14" t="s">
        <v>214</v>
      </c>
      <c r="BM156" s="14" t="s">
        <v>44</v>
      </c>
      <c r="BN156" s="14" t="s">
        <v>101</v>
      </c>
      <c r="BO156" s="14" t="s">
        <v>159</v>
      </c>
      <c r="BP156" s="14" t="s">
        <v>194</v>
      </c>
      <c r="BQ156" s="14" t="s">
        <v>215</v>
      </c>
      <c r="BR156" s="14" t="s">
        <v>216</v>
      </c>
      <c r="BS156" s="14" t="s">
        <v>217</v>
      </c>
      <c r="BT156" s="14" t="s">
        <v>129</v>
      </c>
      <c r="BU156" s="14" t="s">
        <v>218</v>
      </c>
    </row>
    <row r="157" spans="18:94" ht="15" customHeight="1" x14ac:dyDescent="0.2">
      <c r="R157" s="1"/>
      <c r="S157" s="1"/>
      <c r="T157" s="1"/>
      <c r="U157" s="1"/>
      <c r="V157" s="1"/>
      <c r="W157" s="1"/>
      <c r="X157" s="1"/>
      <c r="Y157" s="1"/>
      <c r="Z157" s="1"/>
      <c r="AA157" s="1"/>
      <c r="AB157" s="1"/>
      <c r="AC157" s="1"/>
      <c r="AD157" s="1"/>
      <c r="AE157" s="1"/>
      <c r="AF157" s="1"/>
      <c r="AG157" s="1"/>
      <c r="AH157" s="1"/>
      <c r="AI157" s="1"/>
      <c r="AJ157" s="1"/>
      <c r="AK157" s="1"/>
      <c r="AL157" s="1"/>
      <c r="AN157" s="66"/>
      <c r="AO157" s="18">
        <f t="shared" ref="AO157:AO191" si="84">P46</f>
        <v>118.31666666666666</v>
      </c>
      <c r="AP157" s="18">
        <f t="shared" ref="AP157:AP191" si="85">F46</f>
        <v>31648</v>
      </c>
      <c r="AQ157">
        <f t="shared" ref="AQ157:AQ191" si="86">SQRT(AP157)</f>
        <v>177.8988476634967</v>
      </c>
      <c r="AR157">
        <f t="shared" ref="AR157:AR191" si="87">POWER(AP157,2)</f>
        <v>1001595904</v>
      </c>
      <c r="AS157">
        <f t="shared" ref="AS157:AS191" si="88">1/AP157</f>
        <v>3.1597573306370072E-5</v>
      </c>
      <c r="AT157">
        <f t="shared" ref="AT157:AT191" si="89">LN(AP157)</f>
        <v>10.362430234422439</v>
      </c>
      <c r="AU157">
        <f t="shared" ref="AU157:AU191" si="90">B46*F46</f>
        <v>9494.4</v>
      </c>
      <c r="AV157">
        <f t="shared" ref="AV157:AV191" si="91">C46*F46</f>
        <v>12659.2</v>
      </c>
      <c r="AW157">
        <f t="shared" ref="AW157:AW191" si="92">D46*F46</f>
        <v>37977.599999999999</v>
      </c>
      <c r="AX157">
        <f t="shared" ref="AX157:AX191" si="93">E46*F46</f>
        <v>47472</v>
      </c>
      <c r="AY157">
        <f t="shared" ref="AY157:AY191" si="94">AP157*K46</f>
        <v>1962176</v>
      </c>
      <c r="AZ157">
        <f t="shared" ref="AZ157:AZ191" si="95">AP157*L46</f>
        <v>1455808</v>
      </c>
      <c r="BA157">
        <f t="shared" ref="BA157:BA191" si="96">AP157*M46</f>
        <v>1582400</v>
      </c>
      <c r="BB157">
        <f t="shared" ref="BB157:BB191" si="97">AP157*N46</f>
        <v>4513004800</v>
      </c>
      <c r="BC157">
        <f t="shared" ref="BC157:BC191" si="98">AP157*O46</f>
        <v>90260096</v>
      </c>
      <c r="BF157" s="19" t="s">
        <v>14</v>
      </c>
      <c r="BG157" s="19">
        <v>1</v>
      </c>
      <c r="BH157" s="19"/>
      <c r="BI157" s="19"/>
      <c r="BJ157" s="19"/>
      <c r="BK157" s="19"/>
      <c r="BL157" s="19"/>
      <c r="BM157" s="19"/>
      <c r="BN157" s="19"/>
      <c r="BO157" s="19"/>
      <c r="BP157" s="19"/>
      <c r="BQ157" s="19"/>
      <c r="BR157" s="19"/>
      <c r="BS157" s="19"/>
      <c r="BT157" s="19"/>
      <c r="BU157" s="19"/>
    </row>
    <row r="158" spans="18:94" ht="15" customHeight="1" x14ac:dyDescent="0.2">
      <c r="R158" s="1"/>
      <c r="S158" s="1"/>
      <c r="T158" s="1"/>
      <c r="U158" s="1"/>
      <c r="V158" s="1"/>
      <c r="W158" s="1"/>
      <c r="X158" s="1"/>
      <c r="Y158" s="1"/>
      <c r="Z158" s="1"/>
      <c r="AA158" s="1"/>
      <c r="AB158" s="1"/>
      <c r="AC158" s="1"/>
      <c r="AD158" s="1"/>
      <c r="AE158" s="1"/>
      <c r="AF158" s="1"/>
      <c r="AG158" s="1"/>
      <c r="AH158" s="1"/>
      <c r="AI158" s="1"/>
      <c r="AJ158" s="1"/>
      <c r="AK158" s="1"/>
      <c r="AL158" s="1"/>
      <c r="AN158" s="66"/>
      <c r="AO158" s="18">
        <f t="shared" si="84"/>
        <v>118.75</v>
      </c>
      <c r="AP158" s="18">
        <f t="shared" si="85"/>
        <v>31648</v>
      </c>
      <c r="AQ158">
        <f t="shared" si="86"/>
        <v>177.8988476634967</v>
      </c>
      <c r="AR158">
        <f t="shared" si="87"/>
        <v>1001595904</v>
      </c>
      <c r="AS158">
        <f t="shared" si="88"/>
        <v>3.1597573306370072E-5</v>
      </c>
      <c r="AT158">
        <f t="shared" si="89"/>
        <v>10.362430234422439</v>
      </c>
      <c r="AU158">
        <f t="shared" si="90"/>
        <v>9494.4</v>
      </c>
      <c r="AV158">
        <f t="shared" si="91"/>
        <v>12659.2</v>
      </c>
      <c r="AW158">
        <f t="shared" si="92"/>
        <v>37977.599999999999</v>
      </c>
      <c r="AX158">
        <f t="shared" si="93"/>
        <v>47472</v>
      </c>
      <c r="AY158">
        <f t="shared" si="94"/>
        <v>1962176</v>
      </c>
      <c r="AZ158">
        <f t="shared" si="95"/>
        <v>1455808</v>
      </c>
      <c r="BA158">
        <f t="shared" si="96"/>
        <v>1582400</v>
      </c>
      <c r="BB158">
        <f t="shared" si="97"/>
        <v>4513004800</v>
      </c>
      <c r="BC158">
        <f t="shared" si="98"/>
        <v>90260096</v>
      </c>
      <c r="BF158" s="19" t="s">
        <v>210</v>
      </c>
      <c r="BG158" s="19">
        <v>-0.50631341188392043</v>
      </c>
      <c r="BH158" s="19">
        <v>1</v>
      </c>
      <c r="BI158" s="19"/>
      <c r="BJ158" s="19"/>
      <c r="BK158" s="19"/>
      <c r="BL158" s="19"/>
      <c r="BM158" s="19"/>
      <c r="BN158" s="19"/>
      <c r="BO158" s="19"/>
      <c r="BP158" s="19"/>
      <c r="BQ158" s="19"/>
      <c r="BR158" s="19"/>
      <c r="BS158" s="19"/>
      <c r="BT158" s="19"/>
      <c r="BU158" s="19"/>
    </row>
    <row r="159" spans="18:94" ht="15" customHeight="1" x14ac:dyDescent="0.2">
      <c r="R159" s="1"/>
      <c r="S159" s="1"/>
      <c r="T159" s="1"/>
      <c r="U159" s="1"/>
      <c r="V159" s="1"/>
      <c r="W159" s="1"/>
      <c r="X159" s="1"/>
      <c r="Y159" s="1"/>
      <c r="Z159" s="1"/>
      <c r="AA159" s="1"/>
      <c r="AB159" s="1"/>
      <c r="AC159" s="1"/>
      <c r="AD159" s="1"/>
      <c r="AE159" s="1"/>
      <c r="AF159" s="1"/>
      <c r="AG159" s="1"/>
      <c r="AH159" s="1"/>
      <c r="AI159" s="1"/>
      <c r="AJ159" s="1"/>
      <c r="AK159" s="1"/>
      <c r="AL159" s="1"/>
      <c r="AN159" s="66"/>
      <c r="AO159" s="18">
        <f t="shared" si="84"/>
        <v>134.03333333333333</v>
      </c>
      <c r="AP159" s="18">
        <f t="shared" si="85"/>
        <v>31648</v>
      </c>
      <c r="AQ159">
        <f t="shared" si="86"/>
        <v>177.8988476634967</v>
      </c>
      <c r="AR159">
        <f t="shared" si="87"/>
        <v>1001595904</v>
      </c>
      <c r="AS159">
        <f t="shared" si="88"/>
        <v>3.1597573306370072E-5</v>
      </c>
      <c r="AT159">
        <f t="shared" si="89"/>
        <v>10.362430234422439</v>
      </c>
      <c r="AU159">
        <f t="shared" si="90"/>
        <v>9494.4</v>
      </c>
      <c r="AV159">
        <f t="shared" si="91"/>
        <v>9494.4</v>
      </c>
      <c r="AW159">
        <f t="shared" si="92"/>
        <v>50636.800000000003</v>
      </c>
      <c r="AX159">
        <f t="shared" si="93"/>
        <v>47472</v>
      </c>
      <c r="AY159">
        <f t="shared" si="94"/>
        <v>1962176</v>
      </c>
      <c r="AZ159">
        <f t="shared" si="95"/>
        <v>1455808</v>
      </c>
      <c r="BA159">
        <f t="shared" si="96"/>
        <v>1582400</v>
      </c>
      <c r="BB159">
        <f t="shared" si="97"/>
        <v>4513004800</v>
      </c>
      <c r="BC159">
        <f t="shared" si="98"/>
        <v>90260096</v>
      </c>
      <c r="BF159" s="19" t="s">
        <v>211</v>
      </c>
      <c r="BG159" s="19">
        <v>-0.51094757780241573</v>
      </c>
      <c r="BH159" s="19">
        <v>0.99931375431323377</v>
      </c>
      <c r="BI159" s="19">
        <v>1</v>
      </c>
      <c r="BJ159" s="19"/>
      <c r="BK159" s="19"/>
      <c r="BL159" s="19"/>
      <c r="BM159" s="19"/>
      <c r="BN159" s="19"/>
      <c r="BO159" s="19"/>
      <c r="BP159" s="19"/>
      <c r="BQ159" s="19"/>
      <c r="BR159" s="19"/>
      <c r="BS159" s="19"/>
      <c r="BT159" s="19"/>
      <c r="BU159" s="19"/>
    </row>
    <row r="160" spans="18:94" ht="15" customHeight="1" x14ac:dyDescent="0.2">
      <c r="R160" s="1"/>
      <c r="S160" s="1"/>
      <c r="T160" s="1"/>
      <c r="U160" s="1"/>
      <c r="V160" s="1"/>
      <c r="W160" s="1"/>
      <c r="X160" s="1"/>
      <c r="Y160" s="1"/>
      <c r="Z160" s="1"/>
      <c r="AA160" s="1"/>
      <c r="AB160" s="1"/>
      <c r="AC160" s="1"/>
      <c r="AD160" s="1"/>
      <c r="AE160" s="1"/>
      <c r="AF160" s="1"/>
      <c r="AG160" s="1"/>
      <c r="AH160" s="1"/>
      <c r="AI160" s="1"/>
      <c r="AJ160" s="1"/>
      <c r="AK160" s="1"/>
      <c r="AL160" s="1"/>
      <c r="AN160" s="66"/>
      <c r="AO160" s="18">
        <f t="shared" si="84"/>
        <v>144.38333333333333</v>
      </c>
      <c r="AP160" s="18">
        <f t="shared" si="85"/>
        <v>31648</v>
      </c>
      <c r="AQ160">
        <f t="shared" si="86"/>
        <v>177.8988476634967</v>
      </c>
      <c r="AR160">
        <f t="shared" si="87"/>
        <v>1001595904</v>
      </c>
      <c r="AS160">
        <f t="shared" si="88"/>
        <v>3.1597573306370072E-5</v>
      </c>
      <c r="AT160">
        <f t="shared" si="89"/>
        <v>10.362430234422439</v>
      </c>
      <c r="AU160">
        <f t="shared" si="90"/>
        <v>9494.4</v>
      </c>
      <c r="AV160">
        <f t="shared" si="91"/>
        <v>9494.4</v>
      </c>
      <c r="AW160">
        <f t="shared" si="92"/>
        <v>50636.800000000003</v>
      </c>
      <c r="AX160">
        <f t="shared" si="93"/>
        <v>47472</v>
      </c>
      <c r="AY160">
        <f t="shared" si="94"/>
        <v>1962176</v>
      </c>
      <c r="AZ160">
        <f t="shared" si="95"/>
        <v>1455808</v>
      </c>
      <c r="BA160">
        <f t="shared" si="96"/>
        <v>1582400</v>
      </c>
      <c r="BB160">
        <f t="shared" si="97"/>
        <v>4513004800</v>
      </c>
      <c r="BC160">
        <f t="shared" si="98"/>
        <v>90260096</v>
      </c>
      <c r="BF160" s="19" t="s">
        <v>212</v>
      </c>
      <c r="BG160" s="19">
        <v>-0.49508582380144639</v>
      </c>
      <c r="BH160" s="19">
        <v>0.99729138917244042</v>
      </c>
      <c r="BI160" s="19">
        <v>0.99388717633006907</v>
      </c>
      <c r="BJ160" s="19">
        <v>1</v>
      </c>
      <c r="BK160" s="19"/>
      <c r="BL160" s="19"/>
      <c r="BM160" s="19"/>
      <c r="BN160" s="19"/>
      <c r="BO160" s="19"/>
      <c r="BP160" s="19"/>
      <c r="BQ160" s="19"/>
      <c r="BR160" s="19"/>
      <c r="BS160" s="19"/>
      <c r="BT160" s="19"/>
      <c r="BU160" s="19"/>
    </row>
    <row r="161" spans="18:73" ht="15" customHeight="1" x14ac:dyDescent="0.2">
      <c r="R161" s="1"/>
      <c r="S161" s="1"/>
      <c r="T161" s="1"/>
      <c r="U161" s="1"/>
      <c r="V161" s="1"/>
      <c r="W161" s="1"/>
      <c r="X161" s="1"/>
      <c r="Y161" s="1"/>
      <c r="Z161" s="1"/>
      <c r="AA161" s="1"/>
      <c r="AB161" s="1"/>
      <c r="AC161" s="1"/>
      <c r="AD161" s="1"/>
      <c r="AE161" s="1"/>
      <c r="AF161" s="1"/>
      <c r="AG161" s="1"/>
      <c r="AH161" s="1"/>
      <c r="AI161" s="1"/>
      <c r="AJ161" s="1"/>
      <c r="AK161" s="1"/>
      <c r="AL161" s="1"/>
      <c r="AN161" s="66"/>
      <c r="AO161" s="18">
        <f t="shared" si="84"/>
        <v>159.93333333333334</v>
      </c>
      <c r="AP161" s="18">
        <f t="shared" si="85"/>
        <v>27214.639999999999</v>
      </c>
      <c r="AQ161">
        <f t="shared" si="86"/>
        <v>164.96860307343334</v>
      </c>
      <c r="AR161">
        <f t="shared" si="87"/>
        <v>740636630.32959998</v>
      </c>
      <c r="AS161">
        <f t="shared" si="88"/>
        <v>3.6744928464973266E-5</v>
      </c>
      <c r="AT161">
        <f t="shared" si="89"/>
        <v>10.211510342781544</v>
      </c>
      <c r="AU161">
        <f t="shared" si="90"/>
        <v>6803.66</v>
      </c>
      <c r="AV161">
        <f t="shared" si="91"/>
        <v>8164.3919999999998</v>
      </c>
      <c r="AW161">
        <f t="shared" si="92"/>
        <v>21771.712</v>
      </c>
      <c r="AX161">
        <f t="shared" si="93"/>
        <v>43543.423999999999</v>
      </c>
      <c r="AY161">
        <f t="shared" si="94"/>
        <v>2569062.0160000003</v>
      </c>
      <c r="AZ161">
        <f t="shared" si="95"/>
        <v>3181391.4160000002</v>
      </c>
      <c r="BA161">
        <f t="shared" si="96"/>
        <v>544292.80000000005</v>
      </c>
      <c r="BB161">
        <f t="shared" si="97"/>
        <v>6006466993.408</v>
      </c>
      <c r="BC161">
        <f t="shared" si="98"/>
        <v>300323349.67040002</v>
      </c>
      <c r="BF161" s="19" t="s">
        <v>213</v>
      </c>
      <c r="BG161" s="19">
        <v>0.52056350260715112</v>
      </c>
      <c r="BH161" s="19">
        <v>-0.98918240113221101</v>
      </c>
      <c r="BI161" s="19">
        <v>-0.99392769563183669</v>
      </c>
      <c r="BJ161" s="19">
        <v>-0.97578735583518394</v>
      </c>
      <c r="BK161" s="19">
        <v>1</v>
      </c>
      <c r="BL161" s="19"/>
      <c r="BM161" s="19"/>
      <c r="BN161" s="19"/>
      <c r="BO161" s="19"/>
      <c r="BP161" s="19"/>
      <c r="BQ161" s="19"/>
      <c r="BR161" s="19"/>
      <c r="BS161" s="19"/>
      <c r="BT161" s="19"/>
      <c r="BU161" s="19"/>
    </row>
    <row r="162" spans="18:73" ht="15" customHeight="1" x14ac:dyDescent="0.2">
      <c r="R162" s="1"/>
      <c r="S162" s="1"/>
      <c r="T162" s="1"/>
      <c r="U162" s="1"/>
      <c r="V162" s="1"/>
      <c r="W162" s="1"/>
      <c r="X162" s="1"/>
      <c r="Y162" s="1"/>
      <c r="Z162" s="1"/>
      <c r="AA162" s="1"/>
      <c r="AB162" s="1"/>
      <c r="AC162" s="1"/>
      <c r="AD162" s="1"/>
      <c r="AE162" s="1"/>
      <c r="AF162" s="1"/>
      <c r="AG162" s="1"/>
      <c r="AH162" s="1"/>
      <c r="AI162" s="1"/>
      <c r="AJ162" s="1"/>
      <c r="AK162" s="1"/>
      <c r="AL162" s="1"/>
      <c r="AN162" s="66"/>
      <c r="AO162" s="18">
        <f t="shared" si="84"/>
        <v>186.05</v>
      </c>
      <c r="AP162" s="18">
        <f t="shared" si="85"/>
        <v>23464.639999999999</v>
      </c>
      <c r="AQ162">
        <f t="shared" si="86"/>
        <v>153.1817221472588</v>
      </c>
      <c r="AR162">
        <f t="shared" si="87"/>
        <v>550589330.32959998</v>
      </c>
      <c r="AS162">
        <f t="shared" si="88"/>
        <v>4.2617316950100235E-5</v>
      </c>
      <c r="AT162">
        <f t="shared" si="89"/>
        <v>10.063249886112107</v>
      </c>
      <c r="AU162">
        <f t="shared" si="90"/>
        <v>5866.16</v>
      </c>
      <c r="AV162">
        <f t="shared" si="91"/>
        <v>7039.3919999999998</v>
      </c>
      <c r="AW162">
        <f t="shared" si="92"/>
        <v>18771.712</v>
      </c>
      <c r="AX162">
        <f t="shared" si="93"/>
        <v>28157.567999999999</v>
      </c>
      <c r="AY162">
        <f t="shared" si="94"/>
        <v>2215062.0160000003</v>
      </c>
      <c r="AZ162">
        <f t="shared" si="95"/>
        <v>2743016.4160000002</v>
      </c>
      <c r="BA162">
        <f t="shared" si="96"/>
        <v>469292.79999999999</v>
      </c>
      <c r="BB162">
        <f t="shared" si="97"/>
        <v>5178814993.408</v>
      </c>
      <c r="BC162">
        <f t="shared" si="98"/>
        <v>258940749.67039999</v>
      </c>
      <c r="BF162" s="19" t="s">
        <v>214</v>
      </c>
      <c r="BG162" s="19">
        <v>-0.51487938269334566</v>
      </c>
      <c r="BH162" s="19">
        <v>0.99725999758202799</v>
      </c>
      <c r="BI162" s="19">
        <v>0.99931524807651839</v>
      </c>
      <c r="BJ162" s="19">
        <v>0.98913411017417074</v>
      </c>
      <c r="BK162" s="19">
        <v>-0.99731529333513702</v>
      </c>
      <c r="BL162" s="19">
        <v>1</v>
      </c>
      <c r="BM162" s="19"/>
      <c r="BN162" s="19"/>
      <c r="BO162" s="19"/>
      <c r="BP162" s="19"/>
      <c r="BQ162" s="19"/>
      <c r="BR162" s="19"/>
      <c r="BS162" s="19"/>
      <c r="BT162" s="19"/>
      <c r="BU162" s="19"/>
    </row>
    <row r="163" spans="18:73" ht="15" customHeight="1" x14ac:dyDescent="0.2">
      <c r="R163" s="1"/>
      <c r="S163" s="1"/>
      <c r="T163" s="1"/>
      <c r="U163" s="1"/>
      <c r="V163" s="1"/>
      <c r="W163" s="1"/>
      <c r="X163" s="1"/>
      <c r="Y163" s="1"/>
      <c r="Z163" s="1"/>
      <c r="AA163" s="1"/>
      <c r="AB163" s="1"/>
      <c r="AC163" s="1"/>
      <c r="AD163" s="1"/>
      <c r="AE163" s="1"/>
      <c r="AF163" s="1"/>
      <c r="AG163" s="1"/>
      <c r="AH163" s="1"/>
      <c r="AI163" s="1"/>
      <c r="AJ163" s="1"/>
      <c r="AK163" s="1"/>
      <c r="AL163" s="1"/>
      <c r="AN163" s="66"/>
      <c r="AO163" s="18">
        <f t="shared" si="84"/>
        <v>168.83333333333334</v>
      </c>
      <c r="AP163" s="18">
        <f t="shared" si="85"/>
        <v>23464.639999999999</v>
      </c>
      <c r="AQ163">
        <f t="shared" si="86"/>
        <v>153.1817221472588</v>
      </c>
      <c r="AR163">
        <f t="shared" si="87"/>
        <v>550589330.32959998</v>
      </c>
      <c r="AS163">
        <f t="shared" si="88"/>
        <v>4.2617316950100235E-5</v>
      </c>
      <c r="AT163">
        <f t="shared" si="89"/>
        <v>10.063249886112107</v>
      </c>
      <c r="AU163">
        <f t="shared" si="90"/>
        <v>7039.3919999999998</v>
      </c>
      <c r="AV163">
        <f t="shared" si="91"/>
        <v>7039.3919999999998</v>
      </c>
      <c r="AW163">
        <f t="shared" si="92"/>
        <v>18771.712</v>
      </c>
      <c r="AX163">
        <f t="shared" si="93"/>
        <v>28157.567999999999</v>
      </c>
      <c r="AY163">
        <f t="shared" si="94"/>
        <v>2215062.0160000003</v>
      </c>
      <c r="AZ163">
        <f t="shared" si="95"/>
        <v>2743016.4160000002</v>
      </c>
      <c r="BA163">
        <f t="shared" si="96"/>
        <v>469292.79999999999</v>
      </c>
      <c r="BB163">
        <f t="shared" si="97"/>
        <v>5178814993.408</v>
      </c>
      <c r="BC163">
        <f t="shared" si="98"/>
        <v>258940749.67039999</v>
      </c>
      <c r="BF163" s="19" t="s">
        <v>44</v>
      </c>
      <c r="BG163" s="19">
        <v>2.9010635874455581E-2</v>
      </c>
      <c r="BH163" s="19">
        <v>-0.11589514967039931</v>
      </c>
      <c r="BI163" s="19">
        <v>-0.10961014976728396</v>
      </c>
      <c r="BJ163" s="19">
        <v>-0.12902166599532316</v>
      </c>
      <c r="BK163" s="19">
        <v>9.2410923614533944E-2</v>
      </c>
      <c r="BL163" s="19">
        <v>-0.10357382678815717</v>
      </c>
      <c r="BM163" s="19">
        <v>1</v>
      </c>
      <c r="BN163" s="19"/>
      <c r="BO163" s="19"/>
      <c r="BP163" s="19"/>
      <c r="BQ163" s="19"/>
      <c r="BR163" s="19"/>
      <c r="BS163" s="19"/>
      <c r="BT163" s="19"/>
      <c r="BU163" s="19"/>
    </row>
    <row r="164" spans="18:73" ht="15" customHeight="1" x14ac:dyDescent="0.2">
      <c r="R164" s="1"/>
      <c r="S164" s="1"/>
      <c r="T164" s="1"/>
      <c r="U164" s="1"/>
      <c r="V164" s="1"/>
      <c r="W164" s="1"/>
      <c r="X164" s="1"/>
      <c r="Y164" s="1"/>
      <c r="Z164" s="1"/>
      <c r="AA164" s="1"/>
      <c r="AB164" s="1"/>
      <c r="AC164" s="1"/>
      <c r="AD164" s="1"/>
      <c r="AE164" s="1"/>
      <c r="AF164" s="1"/>
      <c r="AG164" s="1"/>
      <c r="AH164" s="1"/>
      <c r="AI164" s="1"/>
      <c r="AJ164" s="1"/>
      <c r="AK164" s="1"/>
      <c r="AL164" s="1"/>
      <c r="AN164" s="66"/>
      <c r="AO164" s="18">
        <f t="shared" si="84"/>
        <v>110.26666666666667</v>
      </c>
      <c r="AP164" s="18">
        <f t="shared" si="85"/>
        <v>36674.550000000003</v>
      </c>
      <c r="AQ164">
        <f t="shared" si="86"/>
        <v>191.5060051277766</v>
      </c>
      <c r="AR164">
        <f t="shared" si="87"/>
        <v>1345022617.7025001</v>
      </c>
      <c r="AS164">
        <f t="shared" si="88"/>
        <v>2.7266864896774465E-5</v>
      </c>
      <c r="AT164">
        <f t="shared" si="89"/>
        <v>10.509838332997257</v>
      </c>
      <c r="AU164">
        <f t="shared" si="90"/>
        <v>3667.4550000000004</v>
      </c>
      <c r="AV164">
        <f t="shared" si="91"/>
        <v>1833.7275000000002</v>
      </c>
      <c r="AW164">
        <f t="shared" si="92"/>
        <v>29339.640000000003</v>
      </c>
      <c r="AX164">
        <f t="shared" si="93"/>
        <v>36674.550000000003</v>
      </c>
      <c r="AY164">
        <f t="shared" si="94"/>
        <v>1485319.2750000001</v>
      </c>
      <c r="AZ164">
        <f t="shared" si="95"/>
        <v>1426639.9950000001</v>
      </c>
      <c r="BA164">
        <f t="shared" si="96"/>
        <v>1731038.7600000002</v>
      </c>
      <c r="BB164">
        <f t="shared" si="97"/>
        <v>2727165014.4420004</v>
      </c>
      <c r="BC164">
        <f t="shared" si="98"/>
        <v>57778919.797500007</v>
      </c>
      <c r="BF164" s="19" t="s">
        <v>101</v>
      </c>
      <c r="BG164" s="19">
        <v>0.25768545244141472</v>
      </c>
      <c r="BH164" s="19">
        <v>-0.15597894476565161</v>
      </c>
      <c r="BI164" s="19">
        <v>-0.1548961701011026</v>
      </c>
      <c r="BJ164" s="19">
        <v>-0.15811667919341565</v>
      </c>
      <c r="BK164" s="19">
        <v>0.15164580922663798</v>
      </c>
      <c r="BL164" s="19">
        <v>-0.15381019794132159</v>
      </c>
      <c r="BM164" s="19">
        <v>0.73901098779075614</v>
      </c>
      <c r="BN164" s="19">
        <v>1</v>
      </c>
      <c r="BO164" s="19"/>
      <c r="BP164" s="19"/>
      <c r="BQ164" s="19"/>
      <c r="BR164" s="19"/>
      <c r="BS164" s="19"/>
      <c r="BT164" s="19"/>
      <c r="BU164" s="19"/>
    </row>
    <row r="165" spans="18:73" ht="15" customHeight="1" x14ac:dyDescent="0.2">
      <c r="R165" s="1"/>
      <c r="S165" s="1"/>
      <c r="T165" s="1"/>
      <c r="U165" s="1"/>
      <c r="V165" s="1"/>
      <c r="W165" s="1"/>
      <c r="X165" s="1"/>
      <c r="Y165" s="1"/>
      <c r="Z165" s="1"/>
      <c r="AA165" s="1"/>
      <c r="AB165" s="1"/>
      <c r="AC165" s="1"/>
      <c r="AD165" s="1"/>
      <c r="AE165" s="1"/>
      <c r="AF165" s="1"/>
      <c r="AG165" s="1"/>
      <c r="AH165" s="1"/>
      <c r="AI165" s="1"/>
      <c r="AJ165" s="1"/>
      <c r="AK165" s="1"/>
      <c r="AL165" s="1"/>
      <c r="AN165" s="66"/>
      <c r="AO165" s="18">
        <f t="shared" si="84"/>
        <v>107.78333333333333</v>
      </c>
      <c r="AP165" s="18">
        <f t="shared" si="85"/>
        <v>32924.550000000003</v>
      </c>
      <c r="AQ165">
        <f t="shared" si="86"/>
        <v>181.45123311788211</v>
      </c>
      <c r="AR165">
        <f t="shared" si="87"/>
        <v>1084025992.7025001</v>
      </c>
      <c r="AS165">
        <f t="shared" si="88"/>
        <v>3.0372472820433383E-5</v>
      </c>
      <c r="AT165">
        <f t="shared" si="89"/>
        <v>10.401973859092113</v>
      </c>
      <c r="AU165">
        <f t="shared" si="90"/>
        <v>3292.4550000000004</v>
      </c>
      <c r="AV165">
        <f t="shared" si="91"/>
        <v>1646.2275000000002</v>
      </c>
      <c r="AW165">
        <f t="shared" si="92"/>
        <v>26339.640000000003</v>
      </c>
      <c r="AX165">
        <f t="shared" si="93"/>
        <v>32924.550000000003</v>
      </c>
      <c r="AY165">
        <f t="shared" si="94"/>
        <v>1333444.2750000001</v>
      </c>
      <c r="AZ165">
        <f t="shared" si="95"/>
        <v>1280764.9950000001</v>
      </c>
      <c r="BA165">
        <f t="shared" si="96"/>
        <v>1554038.7600000002</v>
      </c>
      <c r="BB165">
        <f t="shared" si="97"/>
        <v>2448310364.4420004</v>
      </c>
      <c r="BC165">
        <f t="shared" si="98"/>
        <v>51870982.297500007</v>
      </c>
      <c r="BF165" s="19" t="s">
        <v>159</v>
      </c>
      <c r="BG165" s="19">
        <v>-3.036150194894972E-2</v>
      </c>
      <c r="BH165" s="19">
        <v>0.4239528277617049</v>
      </c>
      <c r="BI165" s="19">
        <v>0.43158983707479032</v>
      </c>
      <c r="BJ165" s="19">
        <v>0.40651016979273352</v>
      </c>
      <c r="BK165" s="19">
        <v>-0.44947449330867112</v>
      </c>
      <c r="BL165" s="19">
        <v>0.4384176344445756</v>
      </c>
      <c r="BM165" s="19">
        <v>0.5890786287360299</v>
      </c>
      <c r="BN165" s="19">
        <v>0.50284729858795152</v>
      </c>
      <c r="BO165" s="19">
        <v>1</v>
      </c>
      <c r="BP165" s="19"/>
      <c r="BQ165" s="19"/>
      <c r="BR165" s="19"/>
      <c r="BS165" s="19"/>
      <c r="BT165" s="19"/>
      <c r="BU165" s="19"/>
    </row>
    <row r="166" spans="18:73" ht="15" customHeight="1" x14ac:dyDescent="0.2">
      <c r="R166" s="1"/>
      <c r="S166" s="1"/>
      <c r="T166" s="1"/>
      <c r="U166" s="1"/>
      <c r="V166" s="1"/>
      <c r="W166" s="1"/>
      <c r="X166" s="1"/>
      <c r="Y166" s="1"/>
      <c r="Z166" s="1"/>
      <c r="AA166" s="1"/>
      <c r="AB166" s="1"/>
      <c r="AC166" s="1"/>
      <c r="AD166" s="1"/>
      <c r="AE166" s="1"/>
      <c r="AF166" s="1"/>
      <c r="AG166" s="1"/>
      <c r="AH166" s="1"/>
      <c r="AI166" s="1"/>
      <c r="AJ166" s="1"/>
      <c r="AK166" s="1"/>
      <c r="AL166" s="1"/>
      <c r="AN166" s="66"/>
      <c r="AO166" s="18">
        <f t="shared" si="84"/>
        <v>114.5</v>
      </c>
      <c r="AP166" s="18">
        <f t="shared" si="85"/>
        <v>36674.550000000003</v>
      </c>
      <c r="AQ166">
        <f t="shared" si="86"/>
        <v>191.5060051277766</v>
      </c>
      <c r="AR166">
        <f t="shared" si="87"/>
        <v>1345022617.7025001</v>
      </c>
      <c r="AS166">
        <f t="shared" si="88"/>
        <v>2.7266864896774465E-5</v>
      </c>
      <c r="AT166">
        <f t="shared" si="89"/>
        <v>10.509838332997257</v>
      </c>
      <c r="AU166">
        <f t="shared" si="90"/>
        <v>3667.4550000000004</v>
      </c>
      <c r="AV166">
        <f t="shared" si="91"/>
        <v>7334.9100000000008</v>
      </c>
      <c r="AW166">
        <f t="shared" si="92"/>
        <v>29339.640000000003</v>
      </c>
      <c r="AX166">
        <f t="shared" si="93"/>
        <v>36674.550000000003</v>
      </c>
      <c r="AY166">
        <f t="shared" si="94"/>
        <v>1485319.2750000001</v>
      </c>
      <c r="AZ166">
        <f t="shared" si="95"/>
        <v>1426639.9950000001</v>
      </c>
      <c r="BA166">
        <f t="shared" si="96"/>
        <v>1731038.7600000002</v>
      </c>
      <c r="BB166">
        <f t="shared" si="97"/>
        <v>2727165014.4420004</v>
      </c>
      <c r="BC166">
        <f t="shared" si="98"/>
        <v>57778919.797500007</v>
      </c>
      <c r="BF166" s="19" t="s">
        <v>194</v>
      </c>
      <c r="BG166" s="19">
        <v>-0.11793126258074109</v>
      </c>
      <c r="BH166" s="19">
        <v>0.42837772005648078</v>
      </c>
      <c r="BI166" s="19">
        <v>0.42964302145919636</v>
      </c>
      <c r="BJ166" s="19">
        <v>0.42396764073883153</v>
      </c>
      <c r="BK166" s="19">
        <v>-0.4296159120339042</v>
      </c>
      <c r="BL166" s="19">
        <v>0.43026645068688335</v>
      </c>
      <c r="BM166" s="19">
        <v>0.53652260210342173</v>
      </c>
      <c r="BN166" s="19">
        <v>0.62011066262523951</v>
      </c>
      <c r="BO166" s="19">
        <v>0.72394964494781366</v>
      </c>
      <c r="BP166" s="19">
        <v>1</v>
      </c>
      <c r="BQ166" s="19"/>
      <c r="BR166" s="19"/>
      <c r="BS166" s="19"/>
      <c r="BT166" s="19"/>
      <c r="BU166" s="19"/>
    </row>
    <row r="167" spans="18:73" ht="15" customHeight="1" x14ac:dyDescent="0.2">
      <c r="R167" s="1"/>
      <c r="S167" s="1"/>
      <c r="T167" s="1"/>
      <c r="U167" s="1"/>
      <c r="V167" s="1"/>
      <c r="W167" s="1"/>
      <c r="X167" s="1"/>
      <c r="Y167" s="1"/>
      <c r="Z167" s="1"/>
      <c r="AA167" s="1"/>
      <c r="AB167" s="1"/>
      <c r="AC167" s="1"/>
      <c r="AD167" s="1"/>
      <c r="AE167" s="1"/>
      <c r="AF167" s="1"/>
      <c r="AG167" s="1"/>
      <c r="AH167" s="1"/>
      <c r="AI167" s="1"/>
      <c r="AJ167" s="1"/>
      <c r="AK167" s="1"/>
      <c r="AL167" s="1"/>
      <c r="AN167" s="66"/>
      <c r="AO167" s="18">
        <f t="shared" si="84"/>
        <v>81.583333333333329</v>
      </c>
      <c r="AP167" s="18">
        <f t="shared" si="85"/>
        <v>34316.660000000003</v>
      </c>
      <c r="AQ167">
        <f t="shared" si="86"/>
        <v>185.24756408654881</v>
      </c>
      <c r="AR167">
        <f t="shared" si="87"/>
        <v>1177633153.5556002</v>
      </c>
      <c r="AS167">
        <f t="shared" si="88"/>
        <v>2.9140365058837308E-5</v>
      </c>
      <c r="AT167">
        <f t="shared" si="89"/>
        <v>10.443386229518744</v>
      </c>
      <c r="AU167">
        <f t="shared" si="90"/>
        <v>8579.1650000000009</v>
      </c>
      <c r="AV167">
        <f t="shared" si="91"/>
        <v>10294.998000000001</v>
      </c>
      <c r="AW167">
        <f t="shared" si="92"/>
        <v>41179.992000000006</v>
      </c>
      <c r="AX167">
        <f t="shared" si="93"/>
        <v>41179.992000000006</v>
      </c>
      <c r="AY167">
        <f t="shared" si="94"/>
        <v>3496867.6540000006</v>
      </c>
      <c r="AZ167">
        <f t="shared" si="95"/>
        <v>1324623.0760000001</v>
      </c>
      <c r="BA167">
        <f t="shared" si="96"/>
        <v>428958.25000000006</v>
      </c>
      <c r="BB167">
        <f t="shared" si="97"/>
        <v>1687238643.0550001</v>
      </c>
      <c r="BC167">
        <f t="shared" si="98"/>
        <v>134979091.44440001</v>
      </c>
      <c r="BF167" s="19" t="s">
        <v>215</v>
      </c>
      <c r="BG167" s="19">
        <v>0.39023193300633358</v>
      </c>
      <c r="BH167" s="19">
        <v>-0.47880696493025188</v>
      </c>
      <c r="BI167" s="19">
        <v>-0.4706062568735449</v>
      </c>
      <c r="BJ167" s="19">
        <v>-0.49199978776868514</v>
      </c>
      <c r="BK167" s="19">
        <v>0.44016673020520108</v>
      </c>
      <c r="BL167" s="19">
        <v>-0.46138767620155074</v>
      </c>
      <c r="BM167" s="19">
        <v>-1.3795765609026737E-3</v>
      </c>
      <c r="BN167" s="19">
        <v>-6.5642305600008503E-3</v>
      </c>
      <c r="BO167" s="19">
        <v>-0.19649707999299401</v>
      </c>
      <c r="BP167" s="19">
        <v>-0.34587186125974556</v>
      </c>
      <c r="BQ167" s="19">
        <v>1</v>
      </c>
      <c r="BR167" s="19"/>
      <c r="BS167" s="19"/>
      <c r="BT167" s="19"/>
      <c r="BU167" s="19"/>
    </row>
    <row r="168" spans="18:73" ht="15.75" customHeight="1" x14ac:dyDescent="0.2">
      <c r="R168" s="64" t="s">
        <v>315</v>
      </c>
      <c r="S168" s="64"/>
      <c r="T168" s="64"/>
      <c r="U168" s="64"/>
      <c r="V168" s="64"/>
      <c r="W168" s="64"/>
      <c r="X168" s="64"/>
      <c r="Y168" s="64" t="s">
        <v>316</v>
      </c>
      <c r="Z168" s="64"/>
      <c r="AA168" s="64"/>
      <c r="AB168" s="64"/>
      <c r="AC168" s="64"/>
      <c r="AD168" s="64"/>
      <c r="AE168" s="64"/>
      <c r="AF168" s="64" t="s">
        <v>317</v>
      </c>
      <c r="AG168" s="64"/>
      <c r="AH168" s="64"/>
      <c r="AI168" s="64"/>
      <c r="AJ168" s="64"/>
      <c r="AK168" s="64"/>
      <c r="AL168" s="64"/>
      <c r="AN168" s="66"/>
      <c r="AO168" s="18">
        <f t="shared" si="84"/>
        <v>76.033333333333331</v>
      </c>
      <c r="AP168" s="18">
        <f t="shared" si="85"/>
        <v>31780</v>
      </c>
      <c r="AQ168">
        <f t="shared" si="86"/>
        <v>178.26945896591485</v>
      </c>
      <c r="AR168">
        <f t="shared" si="87"/>
        <v>1009968400</v>
      </c>
      <c r="AS168">
        <f t="shared" si="88"/>
        <v>3.1466331025802391E-5</v>
      </c>
      <c r="AT168">
        <f t="shared" si="89"/>
        <v>10.366592440090708</v>
      </c>
      <c r="AU168">
        <f t="shared" si="90"/>
        <v>6991.6</v>
      </c>
      <c r="AV168">
        <f t="shared" si="91"/>
        <v>4767</v>
      </c>
      <c r="AW168">
        <f t="shared" si="92"/>
        <v>25424</v>
      </c>
      <c r="AX168">
        <f t="shared" si="93"/>
        <v>38136</v>
      </c>
      <c r="AY168">
        <f t="shared" si="94"/>
        <v>2161040</v>
      </c>
      <c r="AZ168">
        <f t="shared" si="95"/>
        <v>1271200</v>
      </c>
      <c r="BA168">
        <f t="shared" si="96"/>
        <v>381360</v>
      </c>
      <c r="BB168">
        <f t="shared" si="97"/>
        <v>1037299200</v>
      </c>
      <c r="BC168">
        <f t="shared" si="98"/>
        <v>86441600</v>
      </c>
      <c r="BF168" s="19" t="s">
        <v>216</v>
      </c>
      <c r="BG168" s="19">
        <v>0.30454186345807877</v>
      </c>
      <c r="BH168" s="19">
        <v>-0.53787713589730979</v>
      </c>
      <c r="BI168" s="19">
        <v>-0.54570872846018093</v>
      </c>
      <c r="BJ168" s="19">
        <v>-0.52012364994893401</v>
      </c>
      <c r="BK168" s="19">
        <v>0.56439355397738922</v>
      </c>
      <c r="BL168" s="19">
        <v>-0.55276424255252887</v>
      </c>
      <c r="BM168" s="19">
        <v>5.4912280336798944E-2</v>
      </c>
      <c r="BN168" s="19">
        <v>4.2147840165606298E-2</v>
      </c>
      <c r="BO168" s="19">
        <v>-0.35106654195847597</v>
      </c>
      <c r="BP168" s="19">
        <v>-0.31235395306682562</v>
      </c>
      <c r="BQ168" s="19">
        <v>0.17608142992040582</v>
      </c>
      <c r="BR168" s="19">
        <v>1</v>
      </c>
      <c r="BS168" s="19"/>
      <c r="BT168" s="19"/>
      <c r="BU168" s="19"/>
    </row>
    <row r="169" spans="18:73" ht="15" customHeight="1" x14ac:dyDescent="0.2">
      <c r="R169" s="54"/>
      <c r="S169" s="54"/>
      <c r="T169" s="54"/>
      <c r="U169" s="54"/>
      <c r="V169" s="54"/>
      <c r="W169" s="54"/>
      <c r="X169" s="54"/>
      <c r="Y169" s="54"/>
      <c r="Z169" s="54"/>
      <c r="AA169" s="54"/>
      <c r="AB169" s="54"/>
      <c r="AC169" s="54"/>
      <c r="AD169" s="54"/>
      <c r="AE169" s="54"/>
      <c r="AF169" s="54"/>
      <c r="AG169" s="54"/>
      <c r="AH169" s="54"/>
      <c r="AI169" s="54"/>
      <c r="AJ169" s="54"/>
      <c r="AK169" s="54"/>
      <c r="AL169" s="54"/>
      <c r="AN169" s="66"/>
      <c r="AO169" s="18">
        <f t="shared" si="84"/>
        <v>207.13333333333335</v>
      </c>
      <c r="AP169" s="18">
        <f t="shared" si="85"/>
        <v>29959.75</v>
      </c>
      <c r="AQ169">
        <f t="shared" si="86"/>
        <v>173.08885001640053</v>
      </c>
      <c r="AR169">
        <f t="shared" si="87"/>
        <v>897586620.0625</v>
      </c>
      <c r="AS169">
        <f t="shared" si="88"/>
        <v>3.3378115638481631E-5</v>
      </c>
      <c r="AT169">
        <f t="shared" si="89"/>
        <v>10.307610093137061</v>
      </c>
      <c r="AU169">
        <f t="shared" si="90"/>
        <v>7489.9375</v>
      </c>
      <c r="AV169">
        <f t="shared" si="91"/>
        <v>8987.9249999999993</v>
      </c>
      <c r="AW169">
        <f t="shared" si="92"/>
        <v>35951.699999999997</v>
      </c>
      <c r="AX169">
        <f t="shared" si="93"/>
        <v>29959.75</v>
      </c>
      <c r="AY169">
        <f t="shared" si="94"/>
        <v>2142122.125</v>
      </c>
      <c r="AZ169">
        <f t="shared" si="95"/>
        <v>1902444.125</v>
      </c>
      <c r="BA169">
        <f t="shared" si="96"/>
        <v>1797585</v>
      </c>
      <c r="BB169">
        <f t="shared" si="97"/>
        <v>8161485296.25</v>
      </c>
      <c r="BC169">
        <f t="shared" si="98"/>
        <v>136024754.9375</v>
      </c>
      <c r="BF169" s="19" t="s">
        <v>217</v>
      </c>
      <c r="BG169" s="19">
        <v>0.18414116982877671</v>
      </c>
      <c r="BH169" s="19">
        <v>0.36488747918645048</v>
      </c>
      <c r="BI169" s="19">
        <v>0.36005082386072429</v>
      </c>
      <c r="BJ169" s="19">
        <v>0.37279711563733842</v>
      </c>
      <c r="BK169" s="19">
        <v>-0.34239521576321669</v>
      </c>
      <c r="BL169" s="19">
        <v>0.3546612603625639</v>
      </c>
      <c r="BM169" s="19">
        <v>0.22080066321835123</v>
      </c>
      <c r="BN169" s="19">
        <v>0.25886958016160294</v>
      </c>
      <c r="BO169" s="19">
        <v>0.51954933439658768</v>
      </c>
      <c r="BP169" s="19">
        <v>0.46142039325885448</v>
      </c>
      <c r="BQ169" s="19">
        <v>-0.52533413275522978</v>
      </c>
      <c r="BR169" s="19">
        <v>-0.40577944735699228</v>
      </c>
      <c r="BS169" s="19">
        <v>1</v>
      </c>
      <c r="BT169" s="19"/>
      <c r="BU169" s="19"/>
    </row>
    <row r="170" spans="18:73" ht="15" customHeight="1" x14ac:dyDescent="0.2">
      <c r="R170" s="54"/>
      <c r="S170" s="54"/>
      <c r="T170" s="54"/>
      <c r="U170" s="54"/>
      <c r="V170" s="54"/>
      <c r="W170" s="54"/>
      <c r="X170" s="54"/>
      <c r="Y170" s="54"/>
      <c r="Z170" s="54"/>
      <c r="AA170" s="54"/>
      <c r="AB170" s="54"/>
      <c r="AC170" s="54"/>
      <c r="AD170" s="54"/>
      <c r="AE170" s="54"/>
      <c r="AF170" s="54"/>
      <c r="AG170" s="54"/>
      <c r="AH170" s="54"/>
      <c r="AI170" s="54"/>
      <c r="AJ170" s="54"/>
      <c r="AK170" s="54"/>
      <c r="AL170" s="54"/>
      <c r="AN170" s="66"/>
      <c r="AO170" s="18">
        <f t="shared" si="84"/>
        <v>49.466666666666661</v>
      </c>
      <c r="AP170" s="18">
        <f t="shared" si="85"/>
        <v>30802</v>
      </c>
      <c r="AQ170">
        <f t="shared" si="86"/>
        <v>175.50498568416796</v>
      </c>
      <c r="AR170">
        <f t="shared" si="87"/>
        <v>948763204</v>
      </c>
      <c r="AS170">
        <f t="shared" si="88"/>
        <v>3.2465424323095901E-5</v>
      </c>
      <c r="AT170">
        <f t="shared" si="89"/>
        <v>10.335334901918412</v>
      </c>
      <c r="AU170">
        <f t="shared" si="90"/>
        <v>9240.6</v>
      </c>
      <c r="AV170">
        <f t="shared" si="91"/>
        <v>1540.1000000000001</v>
      </c>
      <c r="AW170">
        <f t="shared" si="92"/>
        <v>24641.600000000002</v>
      </c>
      <c r="AX170">
        <f t="shared" si="93"/>
        <v>24641.600000000002</v>
      </c>
      <c r="AY170">
        <f t="shared" si="94"/>
        <v>3018596</v>
      </c>
      <c r="AZ170">
        <f t="shared" si="95"/>
        <v>2340952</v>
      </c>
      <c r="BA170">
        <f t="shared" si="96"/>
        <v>308020</v>
      </c>
      <c r="BB170">
        <f t="shared" si="97"/>
        <v>2294132960</v>
      </c>
      <c r="BC170">
        <f t="shared" si="98"/>
        <v>229413296</v>
      </c>
      <c r="BF170" s="19" t="s">
        <v>129</v>
      </c>
      <c r="BG170" s="22">
        <v>0.79285427535538666</v>
      </c>
      <c r="BH170" s="19">
        <v>-0.48716166657473081</v>
      </c>
      <c r="BI170" s="19">
        <v>-0.49460760573879603</v>
      </c>
      <c r="BJ170" s="19">
        <v>-0.47003825160939139</v>
      </c>
      <c r="BK170" s="19">
        <v>0.51175179734532439</v>
      </c>
      <c r="BL170" s="19">
        <v>-0.50121923245392042</v>
      </c>
      <c r="BM170" s="19">
        <v>0.30242781540020136</v>
      </c>
      <c r="BN170" s="19">
        <v>0.36834265420759704</v>
      </c>
      <c r="BO170" s="19">
        <v>5.1314193135964567E-2</v>
      </c>
      <c r="BP170" s="19">
        <v>2.5777527864551692E-2</v>
      </c>
      <c r="BQ170" s="19">
        <v>0.22106272038855126</v>
      </c>
      <c r="BR170" s="19">
        <v>0.30702249498243345</v>
      </c>
      <c r="BS170" s="19">
        <v>0.37977123724876194</v>
      </c>
      <c r="BT170" s="19">
        <v>1</v>
      </c>
      <c r="BU170" s="19"/>
    </row>
    <row r="171" spans="18:73" ht="15" customHeight="1" thickBot="1" x14ac:dyDescent="0.25">
      <c r="R171" s="54"/>
      <c r="S171" s="54"/>
      <c r="T171" s="54"/>
      <c r="U171" s="54"/>
      <c r="V171" s="54"/>
      <c r="W171" s="54"/>
      <c r="X171" s="54"/>
      <c r="Y171" s="54"/>
      <c r="Z171" s="54"/>
      <c r="AA171" s="54"/>
      <c r="AB171" s="54"/>
      <c r="AC171" s="54"/>
      <c r="AD171" s="54"/>
      <c r="AE171" s="54"/>
      <c r="AF171" s="54"/>
      <c r="AG171" s="54"/>
      <c r="AH171" s="54"/>
      <c r="AI171" s="54"/>
      <c r="AJ171" s="54"/>
      <c r="AK171" s="54"/>
      <c r="AL171" s="54"/>
      <c r="AN171" s="66"/>
      <c r="AO171" s="18">
        <f t="shared" si="84"/>
        <v>66.38333333333334</v>
      </c>
      <c r="AP171" s="18">
        <f t="shared" si="85"/>
        <v>36013.71</v>
      </c>
      <c r="AQ171">
        <f t="shared" si="86"/>
        <v>189.77278519324102</v>
      </c>
      <c r="AR171">
        <f t="shared" si="87"/>
        <v>1296987307.9640999</v>
      </c>
      <c r="AS171">
        <f t="shared" si="88"/>
        <v>2.7767203101263381E-5</v>
      </c>
      <c r="AT171">
        <f t="shared" si="89"/>
        <v>10.491654978272972</v>
      </c>
      <c r="AU171">
        <f t="shared" si="90"/>
        <v>5402.0564999999997</v>
      </c>
      <c r="AV171">
        <f t="shared" si="91"/>
        <v>1800.6855</v>
      </c>
      <c r="AW171">
        <f t="shared" si="92"/>
        <v>28810.968000000001</v>
      </c>
      <c r="AX171">
        <f t="shared" si="93"/>
        <v>36013.71</v>
      </c>
      <c r="AY171">
        <f t="shared" si="94"/>
        <v>1667434.7729999998</v>
      </c>
      <c r="AZ171">
        <f t="shared" si="95"/>
        <v>1739462.193</v>
      </c>
      <c r="BA171">
        <f t="shared" si="96"/>
        <v>957964.68599999999</v>
      </c>
      <c r="BB171">
        <f t="shared" si="97"/>
        <v>2142286847.6549397</v>
      </c>
      <c r="BC171">
        <f t="shared" si="98"/>
        <v>80537099.535899982</v>
      </c>
      <c r="BF171" s="24" t="s">
        <v>218</v>
      </c>
      <c r="BG171" s="24">
        <v>0.51957862263476218</v>
      </c>
      <c r="BH171" s="24">
        <v>-0.7904805847808386</v>
      </c>
      <c r="BI171" s="24">
        <v>-0.79468128969689056</v>
      </c>
      <c r="BJ171" s="24">
        <v>-0.77829877467746855</v>
      </c>
      <c r="BK171" s="24">
        <v>0.79928732983472728</v>
      </c>
      <c r="BL171" s="24">
        <v>-0.79755743584289829</v>
      </c>
      <c r="BM171" s="24">
        <v>6.1357717785618916E-2</v>
      </c>
      <c r="BN171" s="24">
        <v>5.6088901815721431E-2</v>
      </c>
      <c r="BO171" s="24">
        <v>-0.43942286467024316</v>
      </c>
      <c r="BP171" s="24">
        <v>-0.44385137776322936</v>
      </c>
      <c r="BQ171" s="24">
        <v>0.66318444750831551</v>
      </c>
      <c r="BR171" s="24">
        <v>0.79901990788796162</v>
      </c>
      <c r="BS171" s="24">
        <v>-0.5169558149683201</v>
      </c>
      <c r="BT171" s="24">
        <v>0.49938707976098218</v>
      </c>
      <c r="BU171" s="24">
        <v>1</v>
      </c>
    </row>
    <row r="172" spans="18:73" ht="15" customHeight="1" x14ac:dyDescent="0.2">
      <c r="R172" s="54"/>
      <c r="S172" s="54"/>
      <c r="T172" s="54"/>
      <c r="U172" s="54"/>
      <c r="V172" s="54"/>
      <c r="W172" s="54"/>
      <c r="X172" s="54"/>
      <c r="Y172" s="54"/>
      <c r="Z172" s="54"/>
      <c r="AA172" s="54"/>
      <c r="AB172" s="54"/>
      <c r="AC172" s="54"/>
      <c r="AD172" s="54"/>
      <c r="AE172" s="54"/>
      <c r="AF172" s="54"/>
      <c r="AG172" s="54"/>
      <c r="AH172" s="54"/>
      <c r="AI172" s="54"/>
      <c r="AJ172" s="54"/>
      <c r="AK172" s="54"/>
      <c r="AL172" s="54"/>
      <c r="AN172" s="66"/>
      <c r="AO172" s="18">
        <f t="shared" si="84"/>
        <v>50.1</v>
      </c>
      <c r="AP172" s="18">
        <f t="shared" si="85"/>
        <v>29406.799999999999</v>
      </c>
      <c r="AQ172">
        <f t="shared" si="86"/>
        <v>171.48411005104816</v>
      </c>
      <c r="AR172">
        <f t="shared" si="87"/>
        <v>864759886.24000001</v>
      </c>
      <c r="AS172">
        <f t="shared" si="88"/>
        <v>3.400574016894052E-5</v>
      </c>
      <c r="AT172">
        <f t="shared" si="89"/>
        <v>10.288981219099789</v>
      </c>
      <c r="AU172">
        <f t="shared" si="90"/>
        <v>4411.0199999999995</v>
      </c>
      <c r="AV172">
        <f t="shared" si="91"/>
        <v>1470.3400000000001</v>
      </c>
      <c r="AW172">
        <f t="shared" si="92"/>
        <v>23525.440000000002</v>
      </c>
      <c r="AX172">
        <f t="shared" si="93"/>
        <v>29406.799999999999</v>
      </c>
      <c r="AY172">
        <f t="shared" si="94"/>
        <v>2799527.36</v>
      </c>
      <c r="AZ172">
        <f t="shared" si="95"/>
        <v>1573263.8</v>
      </c>
      <c r="BA172">
        <f t="shared" si="96"/>
        <v>452864.72</v>
      </c>
      <c r="BB172">
        <f t="shared" si="97"/>
        <v>2306530591.9039998</v>
      </c>
      <c r="BC172">
        <f t="shared" si="98"/>
        <v>149774713.75999999</v>
      </c>
    </row>
    <row r="173" spans="18:73" ht="15" customHeight="1" x14ac:dyDescent="0.2">
      <c r="R173" s="54"/>
      <c r="S173" s="54"/>
      <c r="T173" s="54"/>
      <c r="U173" s="54"/>
      <c r="V173" s="54"/>
      <c r="W173" s="54"/>
      <c r="X173" s="54"/>
      <c r="Y173" s="54"/>
      <c r="Z173" s="54"/>
      <c r="AA173" s="54"/>
      <c r="AB173" s="54"/>
      <c r="AC173" s="54"/>
      <c r="AD173" s="54"/>
      <c r="AE173" s="54"/>
      <c r="AF173" s="54"/>
      <c r="AG173" s="54"/>
      <c r="AH173" s="54"/>
      <c r="AI173" s="54"/>
      <c r="AJ173" s="54"/>
      <c r="AK173" s="54"/>
      <c r="AL173" s="54"/>
      <c r="AN173" s="66"/>
      <c r="AO173" s="18">
        <f t="shared" si="84"/>
        <v>278.8</v>
      </c>
      <c r="AP173" s="18">
        <f t="shared" si="85"/>
        <v>24910</v>
      </c>
      <c r="AQ173">
        <f t="shared" si="86"/>
        <v>157.82902141241325</v>
      </c>
      <c r="AR173">
        <f t="shared" si="87"/>
        <v>620508100</v>
      </c>
      <c r="AS173">
        <f t="shared" si="88"/>
        <v>4.0144520272982737E-5</v>
      </c>
      <c r="AT173">
        <f t="shared" si="89"/>
        <v>10.123024608256227</v>
      </c>
      <c r="AU173">
        <f t="shared" si="90"/>
        <v>6227.5</v>
      </c>
      <c r="AV173">
        <f t="shared" si="91"/>
        <v>7473</v>
      </c>
      <c r="AW173">
        <f t="shared" si="92"/>
        <v>19928</v>
      </c>
      <c r="AX173">
        <f t="shared" si="93"/>
        <v>29892</v>
      </c>
      <c r="AY173">
        <f t="shared" si="94"/>
        <v>3611950</v>
      </c>
      <c r="AZ173">
        <f t="shared" si="95"/>
        <v>2291720</v>
      </c>
      <c r="BA173">
        <f t="shared" si="96"/>
        <v>1120950</v>
      </c>
      <c r="BB173">
        <f t="shared" si="97"/>
        <v>14953473000</v>
      </c>
      <c r="BC173">
        <f t="shared" si="98"/>
        <v>332299400</v>
      </c>
      <c r="BI173" s="67" t="s">
        <v>219</v>
      </c>
      <c r="BJ173" s="67"/>
      <c r="BK173" s="67"/>
      <c r="BL173" s="67"/>
      <c r="BM173" s="67"/>
      <c r="BN173" s="67"/>
      <c r="BO173" s="67"/>
      <c r="BP173" s="67"/>
      <c r="BQ173" s="67"/>
      <c r="BR173" s="67"/>
      <c r="BS173" s="67"/>
    </row>
    <row r="174" spans="18:73" ht="15" customHeight="1" x14ac:dyDescent="0.2">
      <c r="R174" s="54"/>
      <c r="S174" s="54"/>
      <c r="T174" s="54"/>
      <c r="U174" s="54"/>
      <c r="V174" s="54"/>
      <c r="W174" s="54"/>
      <c r="X174" s="54"/>
      <c r="Y174" s="54"/>
      <c r="Z174" s="54"/>
      <c r="AA174" s="54"/>
      <c r="AB174" s="54"/>
      <c r="AC174" s="54"/>
      <c r="AD174" s="54"/>
      <c r="AE174" s="54"/>
      <c r="AF174" s="54"/>
      <c r="AG174" s="54"/>
      <c r="AH174" s="54"/>
      <c r="AI174" s="54"/>
      <c r="AJ174" s="54"/>
      <c r="AK174" s="54"/>
      <c r="AL174" s="54"/>
      <c r="AN174" s="66"/>
      <c r="AO174" s="18">
        <f t="shared" si="84"/>
        <v>45.233333333333334</v>
      </c>
      <c r="AP174" s="18">
        <f t="shared" si="85"/>
        <v>32736</v>
      </c>
      <c r="AQ174">
        <f t="shared" si="86"/>
        <v>180.93092604637826</v>
      </c>
      <c r="AR174">
        <f t="shared" si="87"/>
        <v>1071645696</v>
      </c>
      <c r="AS174">
        <f t="shared" si="88"/>
        <v>3.0547409579667644E-5</v>
      </c>
      <c r="AT174">
        <f t="shared" si="89"/>
        <v>10.396230668751352</v>
      </c>
      <c r="AU174">
        <f t="shared" si="90"/>
        <v>8184</v>
      </c>
      <c r="AV174">
        <f t="shared" si="91"/>
        <v>9820.7999999999993</v>
      </c>
      <c r="AW174">
        <f t="shared" si="92"/>
        <v>26188.800000000003</v>
      </c>
      <c r="AX174">
        <f t="shared" si="93"/>
        <v>39283.199999999997</v>
      </c>
      <c r="AY174">
        <f t="shared" si="94"/>
        <v>1374912</v>
      </c>
      <c r="AZ174">
        <f t="shared" si="95"/>
        <v>1374912</v>
      </c>
      <c r="BA174">
        <f t="shared" si="96"/>
        <v>654720</v>
      </c>
      <c r="BB174">
        <f t="shared" si="97"/>
        <v>1154926080</v>
      </c>
      <c r="BC174">
        <f t="shared" si="98"/>
        <v>57746304</v>
      </c>
    </row>
    <row r="175" spans="18:73" ht="15" customHeight="1" x14ac:dyDescent="0.2">
      <c r="R175" s="54"/>
      <c r="S175" s="54"/>
      <c r="T175" s="54"/>
      <c r="U175" s="54"/>
      <c r="V175" s="54"/>
      <c r="W175" s="54"/>
      <c r="X175" s="54"/>
      <c r="Y175" s="54"/>
      <c r="Z175" s="54"/>
      <c r="AA175" s="54"/>
      <c r="AB175" s="54"/>
      <c r="AC175" s="54"/>
      <c r="AD175" s="54"/>
      <c r="AE175" s="54"/>
      <c r="AF175" s="54"/>
      <c r="AG175" s="54"/>
      <c r="AH175" s="54"/>
      <c r="AI175" s="54"/>
      <c r="AJ175" s="54"/>
      <c r="AK175" s="54"/>
      <c r="AL175" s="54"/>
      <c r="AN175" s="66"/>
      <c r="AO175" s="18">
        <f t="shared" si="84"/>
        <v>102.65</v>
      </c>
      <c r="AP175" s="18">
        <f t="shared" si="85"/>
        <v>32550</v>
      </c>
      <c r="AQ175">
        <f t="shared" si="86"/>
        <v>180.41618552668714</v>
      </c>
      <c r="AR175">
        <f t="shared" si="87"/>
        <v>1059502500</v>
      </c>
      <c r="AS175">
        <f t="shared" si="88"/>
        <v>3.0721966205837174E-5</v>
      </c>
      <c r="AT175">
        <f t="shared" si="89"/>
        <v>10.390532647636716</v>
      </c>
      <c r="AU175">
        <f t="shared" si="90"/>
        <v>8137.5</v>
      </c>
      <c r="AV175">
        <f t="shared" si="91"/>
        <v>9765</v>
      </c>
      <c r="AW175">
        <f t="shared" si="92"/>
        <v>26040</v>
      </c>
      <c r="AX175">
        <f t="shared" si="93"/>
        <v>39060</v>
      </c>
      <c r="AY175">
        <f t="shared" si="94"/>
        <v>1627500</v>
      </c>
      <c r="AZ175">
        <f t="shared" si="95"/>
        <v>1269450</v>
      </c>
      <c r="BA175">
        <f t="shared" si="96"/>
        <v>1441965</v>
      </c>
      <c r="BB175">
        <f t="shared" si="97"/>
        <v>2811831750</v>
      </c>
      <c r="BC175">
        <f t="shared" si="98"/>
        <v>63472500</v>
      </c>
    </row>
    <row r="176" spans="18:73" ht="15" customHeight="1" x14ac:dyDescent="0.2">
      <c r="R176" s="54"/>
      <c r="S176" s="54"/>
      <c r="T176" s="54"/>
      <c r="U176" s="54"/>
      <c r="V176" s="54"/>
      <c r="W176" s="54"/>
      <c r="X176" s="54"/>
      <c r="Y176" s="54"/>
      <c r="Z176" s="54"/>
      <c r="AA176" s="54"/>
      <c r="AB176" s="54"/>
      <c r="AC176" s="54"/>
      <c r="AD176" s="54"/>
      <c r="AE176" s="54"/>
      <c r="AF176" s="54"/>
      <c r="AG176" s="54"/>
      <c r="AH176" s="54"/>
      <c r="AI176" s="54"/>
      <c r="AJ176" s="54"/>
      <c r="AK176" s="54"/>
      <c r="AL176" s="54"/>
      <c r="AN176" s="66"/>
      <c r="AO176" s="18">
        <f t="shared" si="84"/>
        <v>57.3</v>
      </c>
      <c r="AP176" s="18">
        <f t="shared" si="85"/>
        <v>25933.809999999998</v>
      </c>
      <c r="AQ176">
        <f t="shared" si="86"/>
        <v>161.03977769482916</v>
      </c>
      <c r="AR176">
        <f t="shared" si="87"/>
        <v>672562501.11609983</v>
      </c>
      <c r="AS176">
        <f t="shared" si="88"/>
        <v>3.8559702565878292E-5</v>
      </c>
      <c r="AT176">
        <f t="shared" si="89"/>
        <v>10.163302801792179</v>
      </c>
      <c r="AU176">
        <f t="shared" si="90"/>
        <v>6483.4524999999994</v>
      </c>
      <c r="AV176">
        <f t="shared" si="91"/>
        <v>7780.1429999999991</v>
      </c>
      <c r="AW176">
        <f t="shared" si="92"/>
        <v>20747.047999999999</v>
      </c>
      <c r="AX176">
        <f t="shared" si="93"/>
        <v>31120.571999999996</v>
      </c>
      <c r="AY176">
        <f t="shared" si="94"/>
        <v>2647842.0009999997</v>
      </c>
      <c r="AZ176">
        <f t="shared" si="95"/>
        <v>2175846.659</v>
      </c>
      <c r="BA176">
        <f t="shared" si="96"/>
        <v>285271.90999999997</v>
      </c>
      <c r="BB176">
        <f t="shared" si="97"/>
        <v>2443693382.7228999</v>
      </c>
      <c r="BC176">
        <f t="shared" si="98"/>
        <v>222153943.88389999</v>
      </c>
    </row>
    <row r="177" spans="18:72" ht="15" customHeight="1" x14ac:dyDescent="0.2">
      <c r="R177" s="54"/>
      <c r="S177" s="54"/>
      <c r="T177" s="54"/>
      <c r="U177" s="54"/>
      <c r="V177" s="54"/>
      <c r="W177" s="54"/>
      <c r="X177" s="54"/>
      <c r="Y177" s="54"/>
      <c r="Z177" s="54"/>
      <c r="AA177" s="54"/>
      <c r="AB177" s="54"/>
      <c r="AC177" s="54"/>
      <c r="AD177" s="54"/>
      <c r="AE177" s="54"/>
      <c r="AF177" s="54"/>
      <c r="AG177" s="54"/>
      <c r="AH177" s="54"/>
      <c r="AI177" s="54"/>
      <c r="AJ177" s="54"/>
      <c r="AK177" s="54"/>
      <c r="AL177" s="54"/>
      <c r="AN177" s="66"/>
      <c r="AO177" s="18">
        <f t="shared" si="84"/>
        <v>66.38333333333334</v>
      </c>
      <c r="AP177" s="18">
        <f t="shared" si="85"/>
        <v>33532.79</v>
      </c>
      <c r="AQ177">
        <f t="shared" si="86"/>
        <v>183.11960572259869</v>
      </c>
      <c r="AR177">
        <f t="shared" si="87"/>
        <v>1124448005.1841002</v>
      </c>
      <c r="AS177">
        <f t="shared" si="88"/>
        <v>2.9821556750869821E-5</v>
      </c>
      <c r="AT177">
        <f t="shared" si="89"/>
        <v>10.420279045065099</v>
      </c>
      <c r="AU177">
        <f t="shared" si="90"/>
        <v>5029.9184999999998</v>
      </c>
      <c r="AV177">
        <f t="shared" si="91"/>
        <v>3353.2790000000005</v>
      </c>
      <c r="AW177">
        <f t="shared" si="92"/>
        <v>26826.232000000004</v>
      </c>
      <c r="AX177">
        <f t="shared" si="93"/>
        <v>33532.79</v>
      </c>
      <c r="AY177">
        <f t="shared" si="94"/>
        <v>1042869.7690000001</v>
      </c>
      <c r="AZ177">
        <f t="shared" si="95"/>
        <v>1042869.7690000001</v>
      </c>
      <c r="BA177">
        <f t="shared" si="96"/>
        <v>1777237.87</v>
      </c>
      <c r="BB177">
        <f t="shared" si="97"/>
        <v>1718962240.2427001</v>
      </c>
      <c r="BC177">
        <f t="shared" si="98"/>
        <v>32433249.815900002</v>
      </c>
    </row>
    <row r="178" spans="18:72" ht="15" customHeight="1" x14ac:dyDescent="0.2">
      <c r="R178" s="54"/>
      <c r="S178" s="54"/>
      <c r="T178" s="54"/>
      <c r="U178" s="54"/>
      <c r="V178" s="54"/>
      <c r="W178" s="54"/>
      <c r="X178" s="54"/>
      <c r="Y178" s="54"/>
      <c r="Z178" s="54"/>
      <c r="AA178" s="54"/>
      <c r="AB178" s="54"/>
      <c r="AC178" s="54"/>
      <c r="AD178" s="54"/>
      <c r="AE178" s="54"/>
      <c r="AF178" s="54"/>
      <c r="AG178" s="54"/>
      <c r="AH178" s="54"/>
      <c r="AI178" s="54"/>
      <c r="AJ178" s="54"/>
      <c r="AK178" s="54"/>
      <c r="AL178" s="54"/>
      <c r="AN178" s="66"/>
      <c r="AO178" s="18">
        <f t="shared" si="84"/>
        <v>123.01666666666667</v>
      </c>
      <c r="AP178" s="18">
        <f t="shared" si="85"/>
        <v>32737.55</v>
      </c>
      <c r="AQ178">
        <f t="shared" si="86"/>
        <v>180.93520939828156</v>
      </c>
      <c r="AR178">
        <f t="shared" si="87"/>
        <v>1071747180.0024999</v>
      </c>
      <c r="AS178">
        <f t="shared" si="88"/>
        <v>3.0545963274588357E-5</v>
      </c>
      <c r="AT178">
        <f t="shared" si="89"/>
        <v>10.396278016115298</v>
      </c>
      <c r="AU178">
        <f t="shared" si="90"/>
        <v>4910.6324999999997</v>
      </c>
      <c r="AV178">
        <f t="shared" si="91"/>
        <v>3273.7550000000001</v>
      </c>
      <c r="AW178">
        <f t="shared" si="92"/>
        <v>26190.04</v>
      </c>
      <c r="AX178">
        <f t="shared" si="93"/>
        <v>32737.55</v>
      </c>
      <c r="AY178">
        <f t="shared" si="94"/>
        <v>1653246.2749999999</v>
      </c>
      <c r="AZ178">
        <f t="shared" si="95"/>
        <v>1142540.4949999999</v>
      </c>
      <c r="BA178">
        <f t="shared" si="96"/>
        <v>1221110.615</v>
      </c>
      <c r="BB178">
        <f t="shared" si="97"/>
        <v>2152146403.4067497</v>
      </c>
      <c r="BC178">
        <f t="shared" si="98"/>
        <v>57698294.997499995</v>
      </c>
    </row>
    <row r="179" spans="18:72" ht="15" customHeight="1" x14ac:dyDescent="0.2">
      <c r="R179" s="54"/>
      <c r="S179" s="54"/>
      <c r="T179" s="54"/>
      <c r="U179" s="54"/>
      <c r="V179" s="54"/>
      <c r="W179" s="54"/>
      <c r="X179" s="54"/>
      <c r="Y179" s="54"/>
      <c r="Z179" s="54"/>
      <c r="AA179" s="54"/>
      <c r="AB179" s="54"/>
      <c r="AC179" s="54"/>
      <c r="AD179" s="54"/>
      <c r="AE179" s="54"/>
      <c r="AF179" s="54"/>
      <c r="AG179" s="54"/>
      <c r="AH179" s="54"/>
      <c r="AI179" s="54"/>
      <c r="AJ179" s="54"/>
      <c r="AK179" s="54"/>
      <c r="AL179" s="54"/>
      <c r="AN179" s="66"/>
      <c r="AO179" s="18">
        <f t="shared" si="84"/>
        <v>109.33333333333334</v>
      </c>
      <c r="AP179" s="18">
        <f t="shared" si="85"/>
        <v>32607.75</v>
      </c>
      <c r="AQ179">
        <f t="shared" si="86"/>
        <v>180.57616121736555</v>
      </c>
      <c r="AR179">
        <f t="shared" si="87"/>
        <v>1063265360.0625</v>
      </c>
      <c r="AS179">
        <f t="shared" si="88"/>
        <v>3.0667556025791412E-5</v>
      </c>
      <c r="AT179">
        <f t="shared" si="89"/>
        <v>10.392305269162835</v>
      </c>
      <c r="AU179">
        <f t="shared" si="90"/>
        <v>4891.1624999999995</v>
      </c>
      <c r="AV179">
        <f t="shared" si="91"/>
        <v>3260.7750000000001</v>
      </c>
      <c r="AW179">
        <f t="shared" si="92"/>
        <v>26086.2</v>
      </c>
      <c r="AX179">
        <f t="shared" si="93"/>
        <v>32607.75</v>
      </c>
      <c r="AY179">
        <f t="shared" si="94"/>
        <v>1418437.125</v>
      </c>
      <c r="AZ179">
        <f t="shared" si="95"/>
        <v>1418437.125</v>
      </c>
      <c r="BA179">
        <f t="shared" si="96"/>
        <v>1662995.25</v>
      </c>
      <c r="BB179">
        <f t="shared" si="97"/>
        <v>3146802761.8125</v>
      </c>
      <c r="BC179">
        <f t="shared" si="98"/>
        <v>61702014.9375</v>
      </c>
    </row>
    <row r="180" spans="18:72" ht="15" customHeight="1" x14ac:dyDescent="0.2">
      <c r="R180" s="54"/>
      <c r="S180" s="54"/>
      <c r="T180" s="54"/>
      <c r="U180" s="54"/>
      <c r="V180" s="54"/>
      <c r="W180" s="54"/>
      <c r="X180" s="54"/>
      <c r="Y180" s="54"/>
      <c r="Z180" s="54"/>
      <c r="AA180" s="54"/>
      <c r="AB180" s="54"/>
      <c r="AC180" s="54"/>
      <c r="AD180" s="54"/>
      <c r="AE180" s="54"/>
      <c r="AF180" s="54"/>
      <c r="AG180" s="54"/>
      <c r="AH180" s="54"/>
      <c r="AI180" s="54"/>
      <c r="AJ180" s="54"/>
      <c r="AK180" s="54"/>
      <c r="AL180" s="54"/>
      <c r="AN180" s="66"/>
      <c r="AO180" s="18">
        <f t="shared" si="84"/>
        <v>110.15</v>
      </c>
      <c r="AP180" s="18">
        <f t="shared" si="85"/>
        <v>28045.8</v>
      </c>
      <c r="AQ180">
        <f t="shared" si="86"/>
        <v>167.46880306492909</v>
      </c>
      <c r="AR180">
        <f t="shared" si="87"/>
        <v>786566897.63999999</v>
      </c>
      <c r="AS180">
        <f t="shared" si="88"/>
        <v>3.5655962746650126E-5</v>
      </c>
      <c r="AT180">
        <f t="shared" si="89"/>
        <v>10.241594167119473</v>
      </c>
      <c r="AU180">
        <f t="shared" si="90"/>
        <v>4206.87</v>
      </c>
      <c r="AV180">
        <f t="shared" si="91"/>
        <v>4206.87</v>
      </c>
      <c r="AW180">
        <f t="shared" si="92"/>
        <v>22436.639999999999</v>
      </c>
      <c r="AX180">
        <f t="shared" si="93"/>
        <v>28045.8</v>
      </c>
      <c r="AY180">
        <f t="shared" si="94"/>
        <v>3892757.04</v>
      </c>
      <c r="AZ180">
        <f t="shared" si="95"/>
        <v>1304129.7</v>
      </c>
      <c r="BA180">
        <f t="shared" si="96"/>
        <v>277653.42</v>
      </c>
      <c r="BB180">
        <f t="shared" si="97"/>
        <v>1792030703.3640003</v>
      </c>
      <c r="BC180">
        <f t="shared" si="98"/>
        <v>181013202.36000001</v>
      </c>
    </row>
    <row r="181" spans="18:72" ht="15" customHeight="1" x14ac:dyDescent="0.2">
      <c r="R181" s="54"/>
      <c r="S181" s="54"/>
      <c r="T181" s="54"/>
      <c r="U181" s="54"/>
      <c r="V181" s="54"/>
      <c r="W181" s="54"/>
      <c r="X181" s="54"/>
      <c r="Y181" s="54"/>
      <c r="Z181" s="54"/>
      <c r="AA181" s="54"/>
      <c r="AB181" s="54"/>
      <c r="AC181" s="54"/>
      <c r="AD181" s="54"/>
      <c r="AE181" s="54"/>
      <c r="AF181" s="54"/>
      <c r="AG181" s="54"/>
      <c r="AH181" s="54"/>
      <c r="AI181" s="54"/>
      <c r="AJ181" s="54"/>
      <c r="AK181" s="54"/>
      <c r="AL181" s="54"/>
      <c r="AN181" s="66"/>
      <c r="AO181" s="18">
        <f t="shared" si="84"/>
        <v>103.55</v>
      </c>
      <c r="AP181" s="18">
        <f t="shared" si="85"/>
        <v>30345.48</v>
      </c>
      <c r="AQ181">
        <f t="shared" si="86"/>
        <v>174.19954075714435</v>
      </c>
      <c r="AR181">
        <f t="shared" si="87"/>
        <v>920848156.43040001</v>
      </c>
      <c r="AS181">
        <f t="shared" si="88"/>
        <v>3.2953836947051094E-5</v>
      </c>
      <c r="AT181">
        <f t="shared" si="89"/>
        <v>10.320402856236793</v>
      </c>
      <c r="AU181">
        <f t="shared" si="90"/>
        <v>4551.8220000000001</v>
      </c>
      <c r="AV181">
        <f t="shared" si="91"/>
        <v>4551.8220000000001</v>
      </c>
      <c r="AW181">
        <f t="shared" si="92"/>
        <v>24276.384000000002</v>
      </c>
      <c r="AX181">
        <f t="shared" si="93"/>
        <v>30345.48</v>
      </c>
      <c r="AY181">
        <f t="shared" si="94"/>
        <v>3240897.264</v>
      </c>
      <c r="AZ181">
        <f t="shared" si="95"/>
        <v>1180439.172</v>
      </c>
      <c r="BA181">
        <f t="shared" si="96"/>
        <v>194211.07200000001</v>
      </c>
      <c r="BB181">
        <f t="shared" si="97"/>
        <v>806853782.84544003</v>
      </c>
      <c r="BC181">
        <f t="shared" si="98"/>
        <v>126070903.56959999</v>
      </c>
    </row>
    <row r="182" spans="18:72" ht="15" customHeight="1" x14ac:dyDescent="0.2">
      <c r="R182" s="54"/>
      <c r="S182" s="54"/>
      <c r="T182" s="54"/>
      <c r="U182" s="54"/>
      <c r="V182" s="54"/>
      <c r="W182" s="54"/>
      <c r="X182" s="54"/>
      <c r="Y182" s="54"/>
      <c r="Z182" s="54"/>
      <c r="AA182" s="54"/>
      <c r="AB182" s="54"/>
      <c r="AC182" s="54"/>
      <c r="AD182" s="54"/>
      <c r="AE182" s="54"/>
      <c r="AF182" s="54"/>
      <c r="AG182" s="54"/>
      <c r="AH182" s="54"/>
      <c r="AI182" s="54"/>
      <c r="AJ182" s="54"/>
      <c r="AK182" s="54"/>
      <c r="AL182" s="54"/>
      <c r="AN182" s="66"/>
      <c r="AO182" s="18">
        <f t="shared" si="84"/>
        <v>136.41666666666666</v>
      </c>
      <c r="AP182" s="18">
        <f t="shared" si="85"/>
        <v>32057.14</v>
      </c>
      <c r="AQ182">
        <f t="shared" si="86"/>
        <v>179.04507812280124</v>
      </c>
      <c r="AR182">
        <f t="shared" si="87"/>
        <v>1027660224.9796</v>
      </c>
      <c r="AS182">
        <f t="shared" si="88"/>
        <v>3.1194298680418776E-5</v>
      </c>
      <c r="AT182">
        <f t="shared" si="89"/>
        <v>10.375275214448802</v>
      </c>
      <c r="AU182">
        <f t="shared" si="90"/>
        <v>4808.5709999999999</v>
      </c>
      <c r="AV182">
        <f t="shared" si="91"/>
        <v>4808.5709999999999</v>
      </c>
      <c r="AW182">
        <f t="shared" si="92"/>
        <v>25645.712</v>
      </c>
      <c r="AX182">
        <f t="shared" si="93"/>
        <v>32057.14</v>
      </c>
      <c r="AY182">
        <f t="shared" si="94"/>
        <v>2619068.338</v>
      </c>
      <c r="AZ182">
        <f t="shared" si="95"/>
        <v>2429931.2119999998</v>
      </c>
      <c r="BA182">
        <f t="shared" si="96"/>
        <v>310954.25799999997</v>
      </c>
      <c r="BB182">
        <f t="shared" si="97"/>
        <v>1925696186.1978798</v>
      </c>
      <c r="BC182">
        <f t="shared" si="98"/>
        <v>198525380.02039999</v>
      </c>
    </row>
    <row r="183" spans="18:72" ht="15" customHeight="1" x14ac:dyDescent="0.2">
      <c r="R183" s="54"/>
      <c r="S183" s="54"/>
      <c r="T183" s="54"/>
      <c r="U183" s="54"/>
      <c r="V183" s="54"/>
      <c r="W183" s="54"/>
      <c r="X183" s="54"/>
      <c r="Y183" s="54"/>
      <c r="Z183" s="54"/>
      <c r="AA183" s="54"/>
      <c r="AB183" s="54"/>
      <c r="AC183" s="54"/>
      <c r="AD183" s="54"/>
      <c r="AE183" s="54"/>
      <c r="AF183" s="54"/>
      <c r="AG183" s="54"/>
      <c r="AH183" s="54"/>
      <c r="AI183" s="54"/>
      <c r="AJ183" s="54"/>
      <c r="AK183" s="54"/>
      <c r="AL183" s="54"/>
      <c r="AN183" s="66"/>
      <c r="AO183" s="18">
        <f t="shared" si="84"/>
        <v>150.03333333333333</v>
      </c>
      <c r="AP183" s="18">
        <f t="shared" si="85"/>
        <v>33184.18</v>
      </c>
      <c r="AQ183">
        <f t="shared" si="86"/>
        <v>182.16525464533569</v>
      </c>
      <c r="AR183">
        <f t="shared" si="87"/>
        <v>1101189802.2723999</v>
      </c>
      <c r="AS183">
        <f t="shared" si="88"/>
        <v>3.0134841361154622E-5</v>
      </c>
      <c r="AT183">
        <f t="shared" si="89"/>
        <v>10.409828535315411</v>
      </c>
      <c r="AU183">
        <f t="shared" si="90"/>
        <v>4977.6269999999995</v>
      </c>
      <c r="AV183">
        <f t="shared" si="91"/>
        <v>4977.6269999999995</v>
      </c>
      <c r="AW183">
        <f t="shared" si="92"/>
        <v>26547.344000000001</v>
      </c>
      <c r="AX183">
        <f t="shared" si="93"/>
        <v>33184.18</v>
      </c>
      <c r="AY183">
        <f t="shared" si="94"/>
        <v>3487657.318</v>
      </c>
      <c r="AZ183">
        <f t="shared" si="95"/>
        <v>1599477.476</v>
      </c>
      <c r="BA183">
        <f t="shared" si="96"/>
        <v>199105.08000000002</v>
      </c>
      <c r="BB183">
        <f t="shared" si="97"/>
        <v>1008630496.3656</v>
      </c>
      <c r="BC183">
        <f t="shared" si="98"/>
        <v>168105082.72759998</v>
      </c>
    </row>
    <row r="184" spans="18:72" ht="15" customHeight="1" x14ac:dyDescent="0.2">
      <c r="R184" s="54"/>
      <c r="S184" s="54"/>
      <c r="T184" s="54"/>
      <c r="U184" s="54"/>
      <c r="V184" s="54"/>
      <c r="W184" s="54"/>
      <c r="X184" s="54"/>
      <c r="Y184" s="54"/>
      <c r="Z184" s="54"/>
      <c r="AA184" s="54"/>
      <c r="AB184" s="54"/>
      <c r="AC184" s="54"/>
      <c r="AD184" s="54"/>
      <c r="AE184" s="54"/>
      <c r="AF184" s="54"/>
      <c r="AG184" s="54"/>
      <c r="AH184" s="54"/>
      <c r="AI184" s="54"/>
      <c r="AJ184" s="54"/>
      <c r="AK184" s="54"/>
      <c r="AL184" s="54"/>
      <c r="AN184" s="66"/>
      <c r="AO184" s="18">
        <f t="shared" si="84"/>
        <v>116.96666666666665</v>
      </c>
      <c r="AP184" s="18">
        <f t="shared" si="85"/>
        <v>28275.96</v>
      </c>
      <c r="AQ184">
        <f t="shared" si="86"/>
        <v>168.15457174873362</v>
      </c>
      <c r="AR184">
        <f t="shared" si="87"/>
        <v>799529913.92159998</v>
      </c>
      <c r="AS184">
        <f t="shared" si="88"/>
        <v>3.5365731172345696E-5</v>
      </c>
      <c r="AT184">
        <f t="shared" si="89"/>
        <v>10.249767252662599</v>
      </c>
      <c r="AU184">
        <f t="shared" si="90"/>
        <v>4241.3939999999993</v>
      </c>
      <c r="AV184">
        <f t="shared" si="91"/>
        <v>4241.3939999999993</v>
      </c>
      <c r="AW184">
        <f t="shared" si="92"/>
        <v>22620.768</v>
      </c>
      <c r="AX184">
        <f t="shared" si="93"/>
        <v>28275.96</v>
      </c>
      <c r="AY184">
        <f t="shared" si="94"/>
        <v>2875665.1320000002</v>
      </c>
      <c r="AZ184">
        <f t="shared" si="95"/>
        <v>1730488.7520000001</v>
      </c>
      <c r="BA184">
        <f t="shared" si="96"/>
        <v>147034.992</v>
      </c>
      <c r="BB184">
        <f t="shared" si="97"/>
        <v>915151671.60768008</v>
      </c>
      <c r="BC184">
        <f t="shared" si="98"/>
        <v>175990706.07840002</v>
      </c>
    </row>
    <row r="185" spans="18:72" ht="15" customHeight="1" x14ac:dyDescent="0.2">
      <c r="R185" s="54"/>
      <c r="S185" s="54"/>
      <c r="T185" s="54"/>
      <c r="U185" s="54"/>
      <c r="V185" s="54"/>
      <c r="W185" s="54"/>
      <c r="X185" s="54"/>
      <c r="Y185" s="54"/>
      <c r="Z185" s="54"/>
      <c r="AA185" s="54"/>
      <c r="AB185" s="54"/>
      <c r="AC185" s="54"/>
      <c r="AD185" s="54"/>
      <c r="AE185" s="54"/>
      <c r="AF185" s="54"/>
      <c r="AG185" s="54"/>
      <c r="AH185" s="54"/>
      <c r="AI185" s="54"/>
      <c r="AJ185" s="54"/>
      <c r="AK185" s="54"/>
      <c r="AL185" s="54"/>
      <c r="AN185" s="66"/>
      <c r="AO185" s="18">
        <f t="shared" si="84"/>
        <v>94.566666666666663</v>
      </c>
      <c r="AP185" s="18">
        <f t="shared" si="85"/>
        <v>30477.13</v>
      </c>
      <c r="AQ185">
        <f t="shared" si="86"/>
        <v>174.57700306741435</v>
      </c>
      <c r="AR185">
        <f t="shared" si="87"/>
        <v>928855453.03690004</v>
      </c>
      <c r="AS185">
        <f t="shared" si="88"/>
        <v>3.2811488483331599E-5</v>
      </c>
      <c r="AT185">
        <f t="shared" si="89"/>
        <v>10.324731845262255</v>
      </c>
      <c r="AU185">
        <f t="shared" si="90"/>
        <v>4571.5694999999996</v>
      </c>
      <c r="AV185">
        <f t="shared" si="91"/>
        <v>4571.5694999999996</v>
      </c>
      <c r="AW185">
        <f t="shared" si="92"/>
        <v>24381.704000000002</v>
      </c>
      <c r="AX185">
        <f t="shared" si="93"/>
        <v>30477.13</v>
      </c>
      <c r="AY185">
        <f t="shared" si="94"/>
        <v>2081587.9790000001</v>
      </c>
      <c r="AZ185">
        <f t="shared" si="95"/>
        <v>1795102.9569999999</v>
      </c>
      <c r="BA185">
        <f t="shared" si="96"/>
        <v>152385.65</v>
      </c>
      <c r="BB185">
        <f t="shared" si="97"/>
        <v>613027659.81550002</v>
      </c>
      <c r="BC185">
        <f t="shared" si="98"/>
        <v>122605531.9631</v>
      </c>
    </row>
    <row r="186" spans="18:72" ht="15" customHeight="1" x14ac:dyDescent="0.2">
      <c r="R186" s="54"/>
      <c r="S186" s="54"/>
      <c r="T186" s="54"/>
      <c r="U186" s="54"/>
      <c r="V186" s="54"/>
      <c r="W186" s="54"/>
      <c r="X186" s="54"/>
      <c r="Y186" s="54"/>
      <c r="Z186" s="54"/>
      <c r="AA186" s="54"/>
      <c r="AB186" s="54"/>
      <c r="AC186" s="54"/>
      <c r="AD186" s="54"/>
      <c r="AE186" s="54"/>
      <c r="AF186" s="54"/>
      <c r="AG186" s="54"/>
      <c r="AH186" s="54"/>
      <c r="AI186" s="54"/>
      <c r="AJ186" s="54"/>
      <c r="AK186" s="54"/>
      <c r="AL186" s="54"/>
      <c r="AN186" s="66"/>
      <c r="AO186" s="18">
        <f t="shared" si="84"/>
        <v>76.399999999999991</v>
      </c>
      <c r="AP186" s="18">
        <f t="shared" si="85"/>
        <v>32173.059999999998</v>
      </c>
      <c r="AQ186">
        <f t="shared" si="86"/>
        <v>179.36850336667248</v>
      </c>
      <c r="AR186">
        <f t="shared" si="87"/>
        <v>1035105789.7635999</v>
      </c>
      <c r="AS186">
        <f t="shared" si="88"/>
        <v>3.1081905171593878E-5</v>
      </c>
      <c r="AT186">
        <f t="shared" si="89"/>
        <v>10.378884735386199</v>
      </c>
      <c r="AU186">
        <f t="shared" si="90"/>
        <v>4825.9589999999998</v>
      </c>
      <c r="AV186">
        <f t="shared" si="91"/>
        <v>4825.9589999999998</v>
      </c>
      <c r="AW186">
        <f t="shared" si="92"/>
        <v>25738.448</v>
      </c>
      <c r="AX186">
        <f t="shared" si="93"/>
        <v>32173.059999999998</v>
      </c>
      <c r="AY186">
        <f t="shared" si="94"/>
        <v>2001164.3319999999</v>
      </c>
      <c r="AZ186">
        <f t="shared" si="95"/>
        <v>3143307.9619999998</v>
      </c>
      <c r="BA186">
        <f t="shared" si="96"/>
        <v>154430.68799999999</v>
      </c>
      <c r="BB186">
        <f t="shared" si="97"/>
        <v>938466025.13471997</v>
      </c>
      <c r="BC186">
        <f t="shared" si="98"/>
        <v>195513755.23640001</v>
      </c>
    </row>
    <row r="187" spans="18:72" ht="15" customHeight="1" x14ac:dyDescent="0.2">
      <c r="R187" s="64"/>
      <c r="S187" s="64"/>
      <c r="T187" s="64"/>
      <c r="U187" s="64"/>
      <c r="V187" s="64"/>
      <c r="W187" s="64"/>
      <c r="X187" s="64"/>
      <c r="Y187" s="64"/>
      <c r="Z187" s="64"/>
      <c r="AA187" s="64"/>
      <c r="AB187" s="64"/>
      <c r="AC187" s="64"/>
      <c r="AD187" s="64"/>
      <c r="AE187" s="64"/>
      <c r="AF187" s="64"/>
      <c r="AG187" s="64"/>
      <c r="AH187" s="64"/>
      <c r="AI187" s="64"/>
      <c r="AJ187" s="64"/>
      <c r="AK187" s="64"/>
      <c r="AL187" s="64"/>
      <c r="AN187" s="66"/>
      <c r="AO187" s="18">
        <f t="shared" si="84"/>
        <v>130.26666666666668</v>
      </c>
      <c r="AP187" s="18">
        <f t="shared" si="85"/>
        <v>30034</v>
      </c>
      <c r="AQ187">
        <f t="shared" si="86"/>
        <v>173.30320250935929</v>
      </c>
      <c r="AR187">
        <f t="shared" si="87"/>
        <v>902041156</v>
      </c>
      <c r="AS187">
        <f t="shared" si="88"/>
        <v>3.3295598321901842E-5</v>
      </c>
      <c r="AT187">
        <f t="shared" si="89"/>
        <v>10.310085352240225</v>
      </c>
      <c r="AU187">
        <f t="shared" si="90"/>
        <v>4505.0999999999995</v>
      </c>
      <c r="AV187">
        <f t="shared" si="91"/>
        <v>4505.0999999999995</v>
      </c>
      <c r="AW187">
        <f t="shared" si="92"/>
        <v>24027.200000000001</v>
      </c>
      <c r="AX187">
        <f t="shared" si="93"/>
        <v>30034</v>
      </c>
      <c r="AY187">
        <f t="shared" si="94"/>
        <v>1850094.4000000001</v>
      </c>
      <c r="AZ187">
        <f t="shared" si="95"/>
        <v>2177465</v>
      </c>
      <c r="BA187">
        <f t="shared" si="96"/>
        <v>273309.39999999997</v>
      </c>
      <c r="BB187">
        <f t="shared" si="97"/>
        <v>1220599780.3999999</v>
      </c>
      <c r="BC187">
        <f t="shared" si="98"/>
        <v>134131844</v>
      </c>
    </row>
    <row r="188" spans="18:72" ht="15" customHeight="1" x14ac:dyDescent="0.2">
      <c r="R188" s="64" t="s">
        <v>318</v>
      </c>
      <c r="S188" s="64"/>
      <c r="T188" s="64"/>
      <c r="U188" s="64"/>
      <c r="V188" s="64"/>
      <c r="W188" s="64"/>
      <c r="X188" s="64"/>
      <c r="Y188" s="64" t="s">
        <v>319</v>
      </c>
      <c r="Z188" s="64"/>
      <c r="AA188" s="64"/>
      <c r="AB188" s="64"/>
      <c r="AC188" s="64"/>
      <c r="AD188" s="64"/>
      <c r="AE188" s="64"/>
      <c r="AF188" s="64" t="s">
        <v>320</v>
      </c>
      <c r="AG188" s="64"/>
      <c r="AH188" s="64"/>
      <c r="AI188" s="64"/>
      <c r="AJ188" s="64"/>
      <c r="AK188" s="64"/>
      <c r="AL188" s="64"/>
      <c r="AN188" s="66"/>
      <c r="AO188" s="18">
        <f t="shared" si="84"/>
        <v>119.33333333333333</v>
      </c>
      <c r="AP188" s="18">
        <f t="shared" si="85"/>
        <v>34265.1</v>
      </c>
      <c r="AQ188">
        <f t="shared" si="86"/>
        <v>185.10834665135982</v>
      </c>
      <c r="AR188">
        <f t="shared" si="87"/>
        <v>1174097078.01</v>
      </c>
      <c r="AS188">
        <f t="shared" si="88"/>
        <v>2.9184213675138845E-5</v>
      </c>
      <c r="AT188">
        <f t="shared" si="89"/>
        <v>10.441882622445551</v>
      </c>
      <c r="AU188">
        <f t="shared" si="90"/>
        <v>5139.7649999999994</v>
      </c>
      <c r="AV188">
        <f t="shared" si="91"/>
        <v>5139.7649999999994</v>
      </c>
      <c r="AW188">
        <f t="shared" si="92"/>
        <v>27412.080000000002</v>
      </c>
      <c r="AX188">
        <f t="shared" si="93"/>
        <v>34265.1</v>
      </c>
      <c r="AY188">
        <f t="shared" si="94"/>
        <v>2460234.1799999997</v>
      </c>
      <c r="AZ188">
        <f t="shared" si="95"/>
        <v>1901713.0499999998</v>
      </c>
      <c r="BA188">
        <f t="shared" si="96"/>
        <v>311812.40999999997</v>
      </c>
      <c r="BB188">
        <f t="shared" si="97"/>
        <v>1242541272.6089997</v>
      </c>
      <c r="BC188">
        <f t="shared" si="98"/>
        <v>136542996.98999998</v>
      </c>
    </row>
    <row r="189" spans="18:72" ht="15" customHeight="1" x14ac:dyDescent="0.2">
      <c r="AG189" s="68" t="s">
        <v>220</v>
      </c>
      <c r="AH189" s="68"/>
      <c r="AI189" s="68"/>
      <c r="AJ189" s="68"/>
      <c r="AK189" s="68"/>
      <c r="AL189" s="68"/>
      <c r="AN189" s="66"/>
      <c r="AO189" s="18">
        <f t="shared" si="84"/>
        <v>40.616666666666667</v>
      </c>
      <c r="AP189" s="18">
        <f t="shared" si="85"/>
        <v>33388.339999999997</v>
      </c>
      <c r="AQ189">
        <f t="shared" si="86"/>
        <v>182.72476569967191</v>
      </c>
      <c r="AR189">
        <f t="shared" si="87"/>
        <v>1114781247.9555998</v>
      </c>
      <c r="AS189">
        <f t="shared" si="88"/>
        <v>2.9950575560210545E-5</v>
      </c>
      <c r="AT189">
        <f t="shared" si="89"/>
        <v>10.415962016218167</v>
      </c>
      <c r="AU189">
        <f t="shared" si="90"/>
        <v>5008.2509999999993</v>
      </c>
      <c r="AV189">
        <f t="shared" si="91"/>
        <v>5008.2509999999993</v>
      </c>
      <c r="AW189">
        <f t="shared" si="92"/>
        <v>26710.671999999999</v>
      </c>
      <c r="AX189">
        <f t="shared" si="93"/>
        <v>40066.007999999994</v>
      </c>
      <c r="AY189">
        <f t="shared" si="94"/>
        <v>1088459.8839999998</v>
      </c>
      <c r="AZ189">
        <f t="shared" si="95"/>
        <v>1138542.3939999999</v>
      </c>
      <c r="BA189">
        <f t="shared" si="96"/>
        <v>450742.58999999997</v>
      </c>
      <c r="BB189">
        <f t="shared" si="97"/>
        <v>501072507.59939998</v>
      </c>
      <c r="BC189">
        <f t="shared" si="98"/>
        <v>37116482.044399999</v>
      </c>
    </row>
    <row r="190" spans="18:72" ht="15" customHeight="1" x14ac:dyDescent="0.2">
      <c r="AG190" s="68"/>
      <c r="AH190" s="68"/>
      <c r="AI190" s="68"/>
      <c r="AJ190" s="68"/>
      <c r="AK190" s="68"/>
      <c r="AL190" s="68"/>
      <c r="AN190" s="66"/>
      <c r="AO190" s="18">
        <f t="shared" si="84"/>
        <v>53.733333333333327</v>
      </c>
      <c r="AP190" s="18">
        <f t="shared" si="85"/>
        <v>37049.85</v>
      </c>
      <c r="AQ190">
        <f t="shared" si="86"/>
        <v>192.4833759055571</v>
      </c>
      <c r="AR190">
        <f t="shared" si="87"/>
        <v>1372691385.0224998</v>
      </c>
      <c r="AS190">
        <f t="shared" si="88"/>
        <v>2.6990662580280353E-5</v>
      </c>
      <c r="AT190">
        <f t="shared" si="89"/>
        <v>10.520019582133042</v>
      </c>
      <c r="AU190">
        <f t="shared" si="90"/>
        <v>5557.4775</v>
      </c>
      <c r="AV190">
        <f t="shared" si="91"/>
        <v>5557.4775</v>
      </c>
      <c r="AW190">
        <f t="shared" si="92"/>
        <v>29639.88</v>
      </c>
      <c r="AX190">
        <f t="shared" si="93"/>
        <v>44459.82</v>
      </c>
      <c r="AY190">
        <f t="shared" si="94"/>
        <v>1167070.2749999999</v>
      </c>
      <c r="AZ190">
        <f t="shared" si="95"/>
        <v>1411599.2849999999</v>
      </c>
      <c r="BA190">
        <f t="shared" si="96"/>
        <v>1085560.605</v>
      </c>
      <c r="BB190">
        <f t="shared" si="97"/>
        <v>1302835560.0907502</v>
      </c>
      <c r="BC190">
        <f t="shared" si="98"/>
        <v>44465377.477499999</v>
      </c>
    </row>
    <row r="191" spans="18:72" ht="15" customHeight="1" x14ac:dyDescent="0.2">
      <c r="AG191" s="68"/>
      <c r="AH191" s="68"/>
      <c r="AI191" s="68"/>
      <c r="AJ191" s="68"/>
      <c r="AK191" s="68"/>
      <c r="AL191" s="68"/>
      <c r="AN191" s="66"/>
      <c r="AO191" s="18">
        <f t="shared" si="84"/>
        <v>195.43333333333334</v>
      </c>
      <c r="AP191" s="18">
        <f t="shared" si="85"/>
        <v>29413.65</v>
      </c>
      <c r="AQ191">
        <f t="shared" si="86"/>
        <v>171.50408158408359</v>
      </c>
      <c r="AR191">
        <f t="shared" si="87"/>
        <v>865162806.32250011</v>
      </c>
      <c r="AS191">
        <f t="shared" si="88"/>
        <v>3.3997820739690586E-5</v>
      </c>
      <c r="AT191">
        <f t="shared" si="89"/>
        <v>10.289214131293795</v>
      </c>
      <c r="AU191">
        <f t="shared" si="90"/>
        <v>4412.0474999999997</v>
      </c>
      <c r="AV191">
        <f t="shared" si="91"/>
        <v>4412.0474999999997</v>
      </c>
      <c r="AW191">
        <f t="shared" si="92"/>
        <v>23530.920000000002</v>
      </c>
      <c r="AX191">
        <f t="shared" si="93"/>
        <v>35296.379999999997</v>
      </c>
      <c r="AY191">
        <f t="shared" si="94"/>
        <v>3926722.2750000004</v>
      </c>
      <c r="AZ191">
        <f t="shared" si="95"/>
        <v>1120660.0650000002</v>
      </c>
      <c r="BA191">
        <f t="shared" si="96"/>
        <v>785344.45500000007</v>
      </c>
      <c r="BB191">
        <f t="shared" si="97"/>
        <v>3994536768.6892505</v>
      </c>
      <c r="BC191">
        <f t="shared" si="98"/>
        <v>149608118.67750001</v>
      </c>
    </row>
    <row r="192" spans="18:72" ht="15" customHeight="1" x14ac:dyDescent="0.2">
      <c r="AG192" s="68"/>
      <c r="AH192" s="68"/>
      <c r="AI192" s="68"/>
      <c r="AJ192" s="68"/>
      <c r="AK192" s="68"/>
      <c r="AL192" s="68"/>
      <c r="AN192" s="49"/>
      <c r="BF192" s="64" t="s">
        <v>329</v>
      </c>
      <c r="BG192" s="64"/>
      <c r="BH192" s="64"/>
      <c r="BI192" s="64"/>
      <c r="BJ192" s="64"/>
      <c r="BK192" s="64"/>
      <c r="BL192" s="64"/>
      <c r="BM192" s="64"/>
      <c r="BN192" s="64"/>
      <c r="BO192" s="64"/>
      <c r="BP192" s="64"/>
      <c r="BQ192" s="64"/>
      <c r="BR192" s="64"/>
      <c r="BS192" s="64"/>
      <c r="BT192" s="64"/>
    </row>
    <row r="193" spans="18:74" ht="15" customHeight="1" x14ac:dyDescent="0.2">
      <c r="AG193" s="68"/>
      <c r="AH193" s="68"/>
      <c r="AI193" s="68"/>
      <c r="AJ193" s="68"/>
      <c r="AK193" s="68"/>
      <c r="AL193" s="68"/>
      <c r="AN193" s="67" t="s">
        <v>221</v>
      </c>
      <c r="AO193" s="67"/>
      <c r="AP193" s="67"/>
      <c r="AQ193" s="67"/>
      <c r="AR193" s="67"/>
      <c r="AS193" s="67"/>
      <c r="AT193" s="67"/>
      <c r="AU193" s="67"/>
      <c r="AV193" s="67"/>
      <c r="AW193" s="67"/>
      <c r="AX193" s="67"/>
      <c r="AY193" s="67"/>
      <c r="AZ193" s="1"/>
      <c r="BA193" s="1"/>
      <c r="BB193" s="1"/>
      <c r="BC193" s="1"/>
      <c r="BD193" s="1"/>
      <c r="BF193" s="65" t="s">
        <v>267</v>
      </c>
      <c r="BG193" s="65"/>
      <c r="BH193" s="65"/>
      <c r="BI193" s="65"/>
      <c r="BJ193" s="65"/>
      <c r="BK193" s="65"/>
      <c r="BL193" s="65"/>
      <c r="BM193" s="65"/>
      <c r="BN193" s="65"/>
      <c r="BO193" s="65"/>
      <c r="BP193" s="65"/>
      <c r="BQ193" s="65"/>
      <c r="BR193" s="65"/>
      <c r="BS193" s="65"/>
      <c r="BT193" s="65"/>
    </row>
    <row r="194" spans="18:74" ht="15" customHeight="1" thickBot="1" x14ac:dyDescent="0.25">
      <c r="AG194" s="68"/>
      <c r="AH194" s="68"/>
      <c r="AI194" s="68"/>
      <c r="AJ194" s="68"/>
      <c r="AK194" s="68"/>
      <c r="AL194" s="68"/>
    </row>
    <row r="195" spans="18:74" ht="15" customHeight="1" x14ac:dyDescent="0.2">
      <c r="AG195" s="68"/>
      <c r="AH195" s="68"/>
      <c r="AI195" s="68"/>
      <c r="AJ195" s="68"/>
      <c r="AK195" s="68"/>
      <c r="AL195" s="68"/>
      <c r="AN195" s="66" t="s">
        <v>9</v>
      </c>
      <c r="AO195" s="12" t="s">
        <v>14</v>
      </c>
      <c r="AP195" s="13" t="s">
        <v>222</v>
      </c>
      <c r="AQ195" s="13" t="s">
        <v>223</v>
      </c>
      <c r="AR195" s="13" t="s">
        <v>224</v>
      </c>
      <c r="AS195" s="13" t="s">
        <v>225</v>
      </c>
      <c r="AT195" s="13" t="s">
        <v>226</v>
      </c>
      <c r="AU195" s="13" t="s">
        <v>227</v>
      </c>
      <c r="AV195" s="13" t="s">
        <v>45</v>
      </c>
      <c r="AW195" s="13" t="s">
        <v>102</v>
      </c>
      <c r="AX195" s="13" t="s">
        <v>160</v>
      </c>
      <c r="AY195" s="13" t="s">
        <v>195</v>
      </c>
      <c r="AZ195" s="55" t="s">
        <v>215</v>
      </c>
      <c r="BA195" s="55" t="s">
        <v>228</v>
      </c>
      <c r="BB195" s="55" t="s">
        <v>229</v>
      </c>
      <c r="BC195" s="55" t="s">
        <v>230</v>
      </c>
      <c r="BD195" s="55" t="s">
        <v>231</v>
      </c>
      <c r="BF195" s="14"/>
      <c r="BG195" s="14" t="s">
        <v>14</v>
      </c>
      <c r="BH195" s="14" t="s">
        <v>222</v>
      </c>
      <c r="BI195" s="14" t="s">
        <v>223</v>
      </c>
      <c r="BJ195" s="14" t="s">
        <v>224</v>
      </c>
      <c r="BK195" s="14" t="s">
        <v>225</v>
      </c>
      <c r="BL195" s="14" t="s">
        <v>226</v>
      </c>
      <c r="BM195" s="14" t="s">
        <v>227</v>
      </c>
      <c r="BN195" s="14" t="s">
        <v>45</v>
      </c>
      <c r="BO195" s="14" t="s">
        <v>102</v>
      </c>
      <c r="BP195" s="14" t="s">
        <v>160</v>
      </c>
      <c r="BQ195" s="14" t="s">
        <v>195</v>
      </c>
      <c r="BR195" s="14" t="s">
        <v>215</v>
      </c>
      <c r="BS195" s="14" t="s">
        <v>228</v>
      </c>
      <c r="BT195" s="14" t="s">
        <v>229</v>
      </c>
      <c r="BU195" s="14" t="s">
        <v>230</v>
      </c>
      <c r="BV195" s="14" t="s">
        <v>231</v>
      </c>
    </row>
    <row r="196" spans="18:74" ht="15.75" customHeight="1" x14ac:dyDescent="0.2">
      <c r="AG196" s="68"/>
      <c r="AH196" s="68"/>
      <c r="AI196" s="68"/>
      <c r="AJ196" s="68"/>
      <c r="AK196" s="68"/>
      <c r="AL196" s="68"/>
      <c r="AN196" s="66"/>
      <c r="AO196" s="18">
        <f t="shared" ref="AO196:AO230" si="99">P46</f>
        <v>118.31666666666666</v>
      </c>
      <c r="AP196" s="18">
        <f t="shared" ref="AP196:AP230" si="100">K46</f>
        <v>62</v>
      </c>
      <c r="AQ196">
        <f>SQRT(AP196)</f>
        <v>7.8740078740118111</v>
      </c>
      <c r="AR196">
        <f>POWER(AP196,2)</f>
        <v>3844</v>
      </c>
      <c r="AS196">
        <f>1/AP196</f>
        <v>1.6129032258064516E-2</v>
      </c>
      <c r="AT196">
        <f>LN(AP196)</f>
        <v>4.1271343850450917</v>
      </c>
      <c r="AU196">
        <f>EXP(AP196)</f>
        <v>8.4383566687414538E+26</v>
      </c>
      <c r="AV196">
        <f t="shared" ref="AV196:AV230" si="101">AP196*B46</f>
        <v>18.599999999999998</v>
      </c>
      <c r="AW196">
        <f t="shared" ref="AW196:AW230" si="102">AP196*C46</f>
        <v>24.8</v>
      </c>
      <c r="AX196">
        <f t="shared" ref="AX196:AX230" si="103">AP196*D46</f>
        <v>74.399999999999991</v>
      </c>
      <c r="AY196">
        <f t="shared" ref="AY196:AY230" si="104">AP196*E46</f>
        <v>93</v>
      </c>
      <c r="AZ196">
        <f t="shared" ref="AZ196:AZ230" si="105">AP196*F46</f>
        <v>1962176</v>
      </c>
      <c r="BA196">
        <f t="shared" ref="BA196:BA230" si="106">AP196*L46</f>
        <v>2852</v>
      </c>
      <c r="BB196">
        <f t="shared" ref="BB196:BB230" si="107">AP196*M46</f>
        <v>3100</v>
      </c>
      <c r="BC196">
        <f t="shared" ref="BC196:BC230" si="108">AP196*N46</f>
        <v>8841200</v>
      </c>
      <c r="BD196">
        <f t="shared" ref="BD196:BD230" si="109">AP196*O46</f>
        <v>176824</v>
      </c>
      <c r="BF196" s="19" t="s">
        <v>14</v>
      </c>
      <c r="BG196" s="19">
        <v>1</v>
      </c>
      <c r="BH196" s="19"/>
      <c r="BI196" s="19"/>
      <c r="BJ196" s="19"/>
      <c r="BK196" s="19"/>
      <c r="BL196" s="19"/>
      <c r="BM196" s="19"/>
      <c r="BN196" s="19"/>
      <c r="BO196" s="19"/>
      <c r="BP196" s="19"/>
      <c r="BQ196" s="19"/>
      <c r="BR196" s="19"/>
      <c r="BS196" s="19"/>
      <c r="BT196" s="19"/>
      <c r="BU196" s="19"/>
      <c r="BV196" s="19"/>
    </row>
    <row r="197" spans="18:74" ht="15" customHeight="1" x14ac:dyDescent="0.2">
      <c r="AG197" s="68"/>
      <c r="AH197" s="68"/>
      <c r="AI197" s="68"/>
      <c r="AJ197" s="68"/>
      <c r="AK197" s="68"/>
      <c r="AL197" s="68"/>
      <c r="AN197" s="66"/>
      <c r="AO197" s="18">
        <f t="shared" si="99"/>
        <v>118.75</v>
      </c>
      <c r="AP197" s="18">
        <f t="shared" si="100"/>
        <v>62</v>
      </c>
      <c r="AQ197">
        <f t="shared" ref="AQ197:AQ230" si="110">SQRT(AP197)</f>
        <v>7.8740078740118111</v>
      </c>
      <c r="AR197">
        <f t="shared" ref="AR197:AR230" si="111">POWER(AP197,2)</f>
        <v>3844</v>
      </c>
      <c r="AS197">
        <f t="shared" ref="AS197:AS230" si="112">1/AP197</f>
        <v>1.6129032258064516E-2</v>
      </c>
      <c r="AT197">
        <f t="shared" ref="AT197:AT230" si="113">LN(AP197)</f>
        <v>4.1271343850450917</v>
      </c>
      <c r="AU197">
        <f t="shared" ref="AU197:AU230" si="114">EXP(AP197)</f>
        <v>8.4383566687414538E+26</v>
      </c>
      <c r="AV197">
        <f t="shared" si="101"/>
        <v>18.599999999999998</v>
      </c>
      <c r="AW197">
        <f t="shared" si="102"/>
        <v>24.8</v>
      </c>
      <c r="AX197">
        <f t="shared" si="103"/>
        <v>74.399999999999991</v>
      </c>
      <c r="AY197">
        <f t="shared" si="104"/>
        <v>93</v>
      </c>
      <c r="AZ197">
        <f t="shared" si="105"/>
        <v>1962176</v>
      </c>
      <c r="BA197">
        <f t="shared" si="106"/>
        <v>2852</v>
      </c>
      <c r="BB197">
        <f t="shared" si="107"/>
        <v>3100</v>
      </c>
      <c r="BC197">
        <f t="shared" si="108"/>
        <v>8841200</v>
      </c>
      <c r="BD197">
        <f t="shared" si="109"/>
        <v>176824</v>
      </c>
      <c r="BF197" s="19" t="s">
        <v>222</v>
      </c>
      <c r="BG197" s="19">
        <v>0.48899923625069802</v>
      </c>
      <c r="BH197" s="19">
        <v>1</v>
      </c>
      <c r="BI197" s="19"/>
      <c r="BJ197" s="19"/>
      <c r="BK197" s="19"/>
      <c r="BL197" s="19"/>
      <c r="BM197" s="19"/>
      <c r="BN197" s="19"/>
      <c r="BO197" s="19"/>
      <c r="BP197" s="19"/>
      <c r="BQ197" s="19"/>
      <c r="BR197" s="19"/>
      <c r="BS197" s="19"/>
      <c r="BT197" s="19"/>
      <c r="BU197" s="19"/>
      <c r="BV197" s="19"/>
    </row>
    <row r="198" spans="18:74" ht="15" customHeight="1" x14ac:dyDescent="0.2">
      <c r="AG198" s="68"/>
      <c r="AH198" s="68"/>
      <c r="AI198" s="68"/>
      <c r="AJ198" s="68"/>
      <c r="AK198" s="68"/>
      <c r="AL198" s="68"/>
      <c r="AN198" s="66"/>
      <c r="AO198" s="18">
        <f t="shared" si="99"/>
        <v>134.03333333333333</v>
      </c>
      <c r="AP198" s="18">
        <f t="shared" si="100"/>
        <v>62</v>
      </c>
      <c r="AQ198">
        <f t="shared" si="110"/>
        <v>7.8740078740118111</v>
      </c>
      <c r="AR198">
        <f t="shared" si="111"/>
        <v>3844</v>
      </c>
      <c r="AS198">
        <f t="shared" si="112"/>
        <v>1.6129032258064516E-2</v>
      </c>
      <c r="AT198">
        <f t="shared" si="113"/>
        <v>4.1271343850450917</v>
      </c>
      <c r="AU198">
        <f t="shared" si="114"/>
        <v>8.4383566687414538E+26</v>
      </c>
      <c r="AV198">
        <f t="shared" si="101"/>
        <v>18.599999999999998</v>
      </c>
      <c r="AW198">
        <f t="shared" si="102"/>
        <v>18.599999999999998</v>
      </c>
      <c r="AX198">
        <f t="shared" si="103"/>
        <v>99.2</v>
      </c>
      <c r="AY198">
        <f t="shared" si="104"/>
        <v>93</v>
      </c>
      <c r="AZ198">
        <f t="shared" si="105"/>
        <v>1962176</v>
      </c>
      <c r="BA198">
        <f t="shared" si="106"/>
        <v>2852</v>
      </c>
      <c r="BB198">
        <f t="shared" si="107"/>
        <v>3100</v>
      </c>
      <c r="BC198">
        <f t="shared" si="108"/>
        <v>8841200</v>
      </c>
      <c r="BD198">
        <f t="shared" si="109"/>
        <v>176824</v>
      </c>
      <c r="BF198" s="19" t="s">
        <v>223</v>
      </c>
      <c r="BG198" s="19">
        <v>0.48530712590062147</v>
      </c>
      <c r="BH198" s="19">
        <v>0.99433805253472352</v>
      </c>
      <c r="BI198" s="19">
        <v>1</v>
      </c>
      <c r="BJ198" s="19"/>
      <c r="BK198" s="19"/>
      <c r="BL198" s="19"/>
      <c r="BM198" s="19"/>
      <c r="BN198" s="19"/>
      <c r="BO198" s="19"/>
      <c r="BP198" s="19"/>
      <c r="BQ198" s="19"/>
      <c r="BR198" s="19"/>
      <c r="BS198" s="19"/>
      <c r="BT198" s="19"/>
      <c r="BU198" s="19"/>
      <c r="BV198" s="19"/>
    </row>
    <row r="199" spans="18:74" ht="15" customHeight="1" x14ac:dyDescent="0.2">
      <c r="AG199" s="68"/>
      <c r="AH199" s="68"/>
      <c r="AI199" s="68"/>
      <c r="AJ199" s="68"/>
      <c r="AK199" s="68"/>
      <c r="AL199" s="68"/>
      <c r="AN199" s="66"/>
      <c r="AO199" s="18">
        <f t="shared" si="99"/>
        <v>144.38333333333333</v>
      </c>
      <c r="AP199" s="18">
        <f t="shared" si="100"/>
        <v>62</v>
      </c>
      <c r="AQ199">
        <f t="shared" si="110"/>
        <v>7.8740078740118111</v>
      </c>
      <c r="AR199">
        <f t="shared" si="111"/>
        <v>3844</v>
      </c>
      <c r="AS199">
        <f t="shared" si="112"/>
        <v>1.6129032258064516E-2</v>
      </c>
      <c r="AT199">
        <f t="shared" si="113"/>
        <v>4.1271343850450917</v>
      </c>
      <c r="AU199">
        <f t="shared" si="114"/>
        <v>8.4383566687414538E+26</v>
      </c>
      <c r="AV199">
        <f t="shared" si="101"/>
        <v>18.599999999999998</v>
      </c>
      <c r="AW199">
        <f t="shared" si="102"/>
        <v>18.599999999999998</v>
      </c>
      <c r="AX199">
        <f t="shared" si="103"/>
        <v>99.2</v>
      </c>
      <c r="AY199">
        <f t="shared" si="104"/>
        <v>93</v>
      </c>
      <c r="AZ199">
        <f t="shared" si="105"/>
        <v>1962176</v>
      </c>
      <c r="BA199">
        <f t="shared" si="106"/>
        <v>2852</v>
      </c>
      <c r="BB199">
        <f t="shared" si="107"/>
        <v>3100</v>
      </c>
      <c r="BC199">
        <f t="shared" si="108"/>
        <v>8841200</v>
      </c>
      <c r="BD199">
        <f t="shared" si="109"/>
        <v>176824</v>
      </c>
      <c r="BF199" s="19" t="s">
        <v>224</v>
      </c>
      <c r="BG199" s="19">
        <v>0.49670131305488496</v>
      </c>
      <c r="BH199" s="19">
        <v>0.98021213057523982</v>
      </c>
      <c r="BI199" s="19">
        <v>0.95407746269305771</v>
      </c>
      <c r="BJ199" s="19">
        <v>1</v>
      </c>
      <c r="BK199" s="19"/>
      <c r="BL199" s="19"/>
      <c r="BM199" s="19"/>
      <c r="BN199" s="19"/>
      <c r="BO199" s="19"/>
      <c r="BP199" s="19"/>
      <c r="BQ199" s="19"/>
      <c r="BR199" s="19"/>
      <c r="BS199" s="19"/>
      <c r="BT199" s="19"/>
      <c r="BU199" s="19"/>
      <c r="BV199" s="19"/>
    </row>
    <row r="200" spans="18:74" ht="15" customHeight="1" x14ac:dyDescent="0.2">
      <c r="AG200" s="68"/>
      <c r="AH200" s="68"/>
      <c r="AI200" s="68"/>
      <c r="AJ200" s="68"/>
      <c r="AK200" s="68"/>
      <c r="AL200" s="68"/>
      <c r="AN200" s="66"/>
      <c r="AO200" s="18">
        <f t="shared" si="99"/>
        <v>159.93333333333334</v>
      </c>
      <c r="AP200" s="18">
        <f t="shared" si="100"/>
        <v>94.4</v>
      </c>
      <c r="AQ200">
        <f t="shared" si="110"/>
        <v>9.7159662411928949</v>
      </c>
      <c r="AR200">
        <f t="shared" si="111"/>
        <v>8911.36</v>
      </c>
      <c r="AS200">
        <f t="shared" si="112"/>
        <v>1.059322033898305E-2</v>
      </c>
      <c r="AT200">
        <f t="shared" si="113"/>
        <v>4.5475410731514554</v>
      </c>
      <c r="AU200">
        <f t="shared" si="114"/>
        <v>9.9402908443777443E+40</v>
      </c>
      <c r="AV200">
        <f t="shared" si="101"/>
        <v>23.6</v>
      </c>
      <c r="AW200">
        <f t="shared" si="102"/>
        <v>28.32</v>
      </c>
      <c r="AX200">
        <f t="shared" si="103"/>
        <v>75.52000000000001</v>
      </c>
      <c r="AY200">
        <f t="shared" si="104"/>
        <v>151.04000000000002</v>
      </c>
      <c r="AZ200">
        <f t="shared" si="105"/>
        <v>2569062.0160000003</v>
      </c>
      <c r="BA200">
        <f t="shared" si="106"/>
        <v>11035.36</v>
      </c>
      <c r="BB200">
        <f t="shared" si="107"/>
        <v>1888</v>
      </c>
      <c r="BC200">
        <f t="shared" si="108"/>
        <v>20834759.680000003</v>
      </c>
      <c r="BD200">
        <f t="shared" si="109"/>
        <v>1041737.9840000002</v>
      </c>
      <c r="BF200" s="19" t="s">
        <v>225</v>
      </c>
      <c r="BG200" s="19">
        <v>-0.472633471642049</v>
      </c>
      <c r="BH200" s="19">
        <v>-0.9132080030730495</v>
      </c>
      <c r="BI200" s="19">
        <v>-0.95030438138351325</v>
      </c>
      <c r="BJ200" s="19">
        <v>-0.8215622686362466</v>
      </c>
      <c r="BK200" s="19">
        <v>1</v>
      </c>
      <c r="BL200" s="19"/>
      <c r="BM200" s="19"/>
      <c r="BN200" s="19"/>
      <c r="BO200" s="19"/>
      <c r="BP200" s="19"/>
      <c r="BQ200" s="19"/>
      <c r="BR200" s="19"/>
      <c r="BS200" s="19"/>
      <c r="BT200" s="19"/>
      <c r="BU200" s="19"/>
      <c r="BV200" s="19"/>
    </row>
    <row r="201" spans="18:74" ht="15" customHeight="1" x14ac:dyDescent="0.2">
      <c r="AG201" s="68"/>
      <c r="AH201" s="68"/>
      <c r="AI201" s="68"/>
      <c r="AJ201" s="68"/>
      <c r="AK201" s="68"/>
      <c r="AL201" s="68"/>
      <c r="AN201" s="66"/>
      <c r="AO201" s="18">
        <f t="shared" si="99"/>
        <v>186.05</v>
      </c>
      <c r="AP201" s="18">
        <f t="shared" si="100"/>
        <v>94.4</v>
      </c>
      <c r="AQ201">
        <f t="shared" si="110"/>
        <v>9.7159662411928949</v>
      </c>
      <c r="AR201">
        <f t="shared" si="111"/>
        <v>8911.36</v>
      </c>
      <c r="AS201">
        <f t="shared" si="112"/>
        <v>1.059322033898305E-2</v>
      </c>
      <c r="AT201">
        <f t="shared" si="113"/>
        <v>4.5475410731514554</v>
      </c>
      <c r="AU201">
        <f t="shared" si="114"/>
        <v>9.9402908443777443E+40</v>
      </c>
      <c r="AV201">
        <f t="shared" si="101"/>
        <v>23.6</v>
      </c>
      <c r="AW201">
        <f t="shared" si="102"/>
        <v>28.32</v>
      </c>
      <c r="AX201">
        <f t="shared" si="103"/>
        <v>75.52000000000001</v>
      </c>
      <c r="AY201">
        <f t="shared" si="104"/>
        <v>113.28</v>
      </c>
      <c r="AZ201">
        <f t="shared" si="105"/>
        <v>2215062.0160000003</v>
      </c>
      <c r="BA201">
        <f t="shared" si="106"/>
        <v>11035.36</v>
      </c>
      <c r="BB201">
        <f t="shared" si="107"/>
        <v>1888</v>
      </c>
      <c r="BC201">
        <f t="shared" si="108"/>
        <v>20834759.680000003</v>
      </c>
      <c r="BD201">
        <f t="shared" si="109"/>
        <v>1041737.9840000002</v>
      </c>
      <c r="BF201" s="19" t="s">
        <v>226</v>
      </c>
      <c r="BG201" s="19">
        <v>0.48153204763537799</v>
      </c>
      <c r="BH201" s="19">
        <v>0.97720403116026866</v>
      </c>
      <c r="BI201" s="19">
        <v>0.99416969125992383</v>
      </c>
      <c r="BJ201" s="19">
        <v>0.9174805641003575</v>
      </c>
      <c r="BK201" s="19">
        <v>-0.97798479724542997</v>
      </c>
      <c r="BL201" s="19">
        <v>1</v>
      </c>
      <c r="BM201" s="19"/>
      <c r="BN201" s="19"/>
      <c r="BO201" s="19"/>
      <c r="BP201" s="19"/>
      <c r="BQ201" s="19"/>
      <c r="BR201" s="19"/>
      <c r="BS201" s="19"/>
      <c r="BT201" s="19"/>
      <c r="BU201" s="19"/>
      <c r="BV201" s="19"/>
    </row>
    <row r="202" spans="18:74" ht="15" customHeight="1" x14ac:dyDescent="0.2">
      <c r="AG202" s="68"/>
      <c r="AH202" s="68"/>
      <c r="AI202" s="68"/>
      <c r="AJ202" s="68"/>
      <c r="AK202" s="68"/>
      <c r="AL202" s="68"/>
      <c r="AN202" s="66"/>
      <c r="AO202" s="18">
        <f t="shared" si="99"/>
        <v>168.83333333333334</v>
      </c>
      <c r="AP202" s="18">
        <f t="shared" si="100"/>
        <v>94.4</v>
      </c>
      <c r="AQ202">
        <f t="shared" si="110"/>
        <v>9.7159662411928949</v>
      </c>
      <c r="AR202">
        <f t="shared" si="111"/>
        <v>8911.36</v>
      </c>
      <c r="AS202">
        <f t="shared" si="112"/>
        <v>1.059322033898305E-2</v>
      </c>
      <c r="AT202">
        <f t="shared" si="113"/>
        <v>4.5475410731514554</v>
      </c>
      <c r="AU202">
        <f t="shared" si="114"/>
        <v>9.9402908443777443E+40</v>
      </c>
      <c r="AV202">
        <f t="shared" si="101"/>
        <v>28.32</v>
      </c>
      <c r="AW202">
        <f t="shared" si="102"/>
        <v>28.32</v>
      </c>
      <c r="AX202">
        <f t="shared" si="103"/>
        <v>75.52000000000001</v>
      </c>
      <c r="AY202">
        <f t="shared" si="104"/>
        <v>113.28</v>
      </c>
      <c r="AZ202">
        <f t="shared" si="105"/>
        <v>2215062.0160000003</v>
      </c>
      <c r="BA202">
        <f t="shared" si="106"/>
        <v>11035.36</v>
      </c>
      <c r="BB202">
        <f t="shared" si="107"/>
        <v>1888</v>
      </c>
      <c r="BC202">
        <f t="shared" si="108"/>
        <v>20834759.680000003</v>
      </c>
      <c r="BD202">
        <f t="shared" si="109"/>
        <v>1041737.9840000002</v>
      </c>
      <c r="BF202" s="19" t="s">
        <v>227</v>
      </c>
      <c r="BG202" s="19">
        <v>0.55397103693660832</v>
      </c>
      <c r="BH202" s="19">
        <v>0.39666156040409789</v>
      </c>
      <c r="BI202" s="19">
        <v>0.35045401945100652</v>
      </c>
      <c r="BJ202" s="19">
        <v>0.48522408650207427</v>
      </c>
      <c r="BK202" s="19">
        <v>-0.22622373554251377</v>
      </c>
      <c r="BL202" s="19">
        <v>0.30547647444473069</v>
      </c>
      <c r="BM202" s="19">
        <v>1</v>
      </c>
      <c r="BN202" s="19"/>
      <c r="BO202" s="19"/>
      <c r="BP202" s="19"/>
      <c r="BQ202" s="19"/>
      <c r="BR202" s="19"/>
      <c r="BS202" s="19"/>
      <c r="BT202" s="19"/>
      <c r="BU202" s="19"/>
      <c r="BV202" s="19"/>
    </row>
    <row r="203" spans="18:74" ht="15" customHeight="1" x14ac:dyDescent="0.2">
      <c r="AG203" s="68"/>
      <c r="AH203" s="68"/>
      <c r="AI203" s="68"/>
      <c r="AJ203" s="68"/>
      <c r="AK203" s="68"/>
      <c r="AL203" s="68"/>
      <c r="AN203" s="66"/>
      <c r="AO203" s="18">
        <f t="shared" si="99"/>
        <v>110.26666666666667</v>
      </c>
      <c r="AP203" s="18">
        <f t="shared" si="100"/>
        <v>40.5</v>
      </c>
      <c r="AQ203">
        <f t="shared" si="110"/>
        <v>6.3639610306789276</v>
      </c>
      <c r="AR203">
        <f t="shared" si="111"/>
        <v>1640.25</v>
      </c>
      <c r="AS203">
        <f t="shared" si="112"/>
        <v>2.4691358024691357E-2</v>
      </c>
      <c r="AT203">
        <f t="shared" si="113"/>
        <v>3.7013019741124933</v>
      </c>
      <c r="AU203">
        <f t="shared" si="114"/>
        <v>3.8808469624362035E+17</v>
      </c>
      <c r="AV203">
        <f t="shared" si="101"/>
        <v>4.05</v>
      </c>
      <c r="AW203">
        <f t="shared" si="102"/>
        <v>2.0249999999999999</v>
      </c>
      <c r="AX203">
        <f t="shared" si="103"/>
        <v>32.4</v>
      </c>
      <c r="AY203">
        <f t="shared" si="104"/>
        <v>40.5</v>
      </c>
      <c r="AZ203">
        <f t="shared" si="105"/>
        <v>1485319.2750000001</v>
      </c>
      <c r="BA203">
        <f t="shared" si="106"/>
        <v>1575.45</v>
      </c>
      <c r="BB203">
        <f t="shared" si="107"/>
        <v>1911.6000000000001</v>
      </c>
      <c r="BC203">
        <f t="shared" si="108"/>
        <v>3011630.22</v>
      </c>
      <c r="BD203">
        <f t="shared" si="109"/>
        <v>63805.724999999999</v>
      </c>
      <c r="BF203" s="19" t="s">
        <v>45</v>
      </c>
      <c r="BG203" s="19">
        <v>0.48785722056165287</v>
      </c>
      <c r="BH203" s="19">
        <v>0.80036576533040582</v>
      </c>
      <c r="BI203" s="19">
        <v>0.81299936934730055</v>
      </c>
      <c r="BJ203" s="19">
        <v>0.75406326654259204</v>
      </c>
      <c r="BK203" s="19">
        <v>-0.79371672701346829</v>
      </c>
      <c r="BL203" s="19">
        <v>0.81625026509470033</v>
      </c>
      <c r="BM203" s="19">
        <v>0.44739532073853155</v>
      </c>
      <c r="BN203" s="19">
        <v>1</v>
      </c>
      <c r="BO203" s="19"/>
      <c r="BP203" s="19"/>
      <c r="BQ203" s="19"/>
      <c r="BR203" s="19"/>
      <c r="BS203" s="19"/>
      <c r="BT203" s="19"/>
      <c r="BU203" s="19"/>
      <c r="BV203" s="19"/>
    </row>
    <row r="204" spans="18:74" ht="15" customHeight="1" x14ac:dyDescent="0.2">
      <c r="AG204" s="68"/>
      <c r="AH204" s="68"/>
      <c r="AI204" s="68"/>
      <c r="AJ204" s="68"/>
      <c r="AK204" s="68"/>
      <c r="AL204" s="68"/>
      <c r="AN204" s="66"/>
      <c r="AO204" s="18">
        <f t="shared" si="99"/>
        <v>107.78333333333333</v>
      </c>
      <c r="AP204" s="18">
        <f t="shared" si="100"/>
        <v>40.5</v>
      </c>
      <c r="AQ204">
        <f t="shared" si="110"/>
        <v>6.3639610306789276</v>
      </c>
      <c r="AR204">
        <f t="shared" si="111"/>
        <v>1640.25</v>
      </c>
      <c r="AS204">
        <f t="shared" si="112"/>
        <v>2.4691358024691357E-2</v>
      </c>
      <c r="AT204">
        <f t="shared" si="113"/>
        <v>3.7013019741124933</v>
      </c>
      <c r="AU204">
        <f t="shared" si="114"/>
        <v>3.8808469624362035E+17</v>
      </c>
      <c r="AV204">
        <f t="shared" si="101"/>
        <v>4.05</v>
      </c>
      <c r="AW204">
        <f t="shared" si="102"/>
        <v>2.0249999999999999</v>
      </c>
      <c r="AX204">
        <f t="shared" si="103"/>
        <v>32.4</v>
      </c>
      <c r="AY204">
        <f t="shared" si="104"/>
        <v>40.5</v>
      </c>
      <c r="AZ204">
        <f t="shared" si="105"/>
        <v>1333444.2750000001</v>
      </c>
      <c r="BA204">
        <f t="shared" si="106"/>
        <v>1575.45</v>
      </c>
      <c r="BB204">
        <f t="shared" si="107"/>
        <v>1911.6000000000001</v>
      </c>
      <c r="BC204">
        <f t="shared" si="108"/>
        <v>3011630.22</v>
      </c>
      <c r="BD204">
        <f t="shared" si="109"/>
        <v>63805.724999999999</v>
      </c>
      <c r="BF204" s="19" t="s">
        <v>102</v>
      </c>
      <c r="BG204" s="19">
        <v>0.62387504865152366</v>
      </c>
      <c r="BH204" s="19">
        <v>0.66807354246237616</v>
      </c>
      <c r="BI204" s="19">
        <v>0.67366753188717765</v>
      </c>
      <c r="BJ204" s="19">
        <v>0.64290384283201707</v>
      </c>
      <c r="BK204" s="19">
        <v>-0.6519881687521929</v>
      </c>
      <c r="BL204" s="19">
        <v>0.67299793976932709</v>
      </c>
      <c r="BM204" s="19">
        <v>0.48328656504830153</v>
      </c>
      <c r="BN204" s="19">
        <v>0.84761672760036588</v>
      </c>
      <c r="BO204" s="19">
        <v>1</v>
      </c>
      <c r="BP204" s="19"/>
      <c r="BQ204" s="19"/>
      <c r="BR204" s="19"/>
      <c r="BS204" s="19"/>
      <c r="BT204" s="19"/>
      <c r="BU204" s="19"/>
      <c r="BV204" s="19"/>
    </row>
    <row r="205" spans="18:74" ht="15" customHeight="1" x14ac:dyDescent="0.2">
      <c r="AG205" s="68"/>
      <c r="AH205" s="68"/>
      <c r="AI205" s="68"/>
      <c r="AJ205" s="68"/>
      <c r="AK205" s="68"/>
      <c r="AL205" s="68"/>
      <c r="AN205" s="66"/>
      <c r="AO205" s="18">
        <f t="shared" si="99"/>
        <v>114.5</v>
      </c>
      <c r="AP205" s="18">
        <f t="shared" si="100"/>
        <v>40.5</v>
      </c>
      <c r="AQ205">
        <f t="shared" si="110"/>
        <v>6.3639610306789276</v>
      </c>
      <c r="AR205">
        <f t="shared" si="111"/>
        <v>1640.25</v>
      </c>
      <c r="AS205">
        <f t="shared" si="112"/>
        <v>2.4691358024691357E-2</v>
      </c>
      <c r="AT205">
        <f t="shared" si="113"/>
        <v>3.7013019741124933</v>
      </c>
      <c r="AU205">
        <f t="shared" si="114"/>
        <v>3.8808469624362035E+17</v>
      </c>
      <c r="AV205">
        <f t="shared" si="101"/>
        <v>4.05</v>
      </c>
      <c r="AW205">
        <f t="shared" si="102"/>
        <v>8.1</v>
      </c>
      <c r="AX205">
        <f t="shared" si="103"/>
        <v>32.4</v>
      </c>
      <c r="AY205">
        <f t="shared" si="104"/>
        <v>40.5</v>
      </c>
      <c r="AZ205">
        <f t="shared" si="105"/>
        <v>1485319.2750000001</v>
      </c>
      <c r="BA205">
        <f t="shared" si="106"/>
        <v>1575.45</v>
      </c>
      <c r="BB205">
        <f t="shared" si="107"/>
        <v>1911.6000000000001</v>
      </c>
      <c r="BC205">
        <f t="shared" si="108"/>
        <v>3011630.22</v>
      </c>
      <c r="BD205">
        <f t="shared" si="109"/>
        <v>63805.724999999999</v>
      </c>
      <c r="BF205" s="19" t="s">
        <v>160</v>
      </c>
      <c r="BG205" s="19">
        <v>0.51105163622241923</v>
      </c>
      <c r="BH205" s="19">
        <v>0.85643706359906924</v>
      </c>
      <c r="BI205" s="19">
        <v>0.86886343325203874</v>
      </c>
      <c r="BJ205" s="19">
        <v>0.81173611687274982</v>
      </c>
      <c r="BK205" s="19">
        <v>-0.85205238632691194</v>
      </c>
      <c r="BL205" s="19">
        <v>0.87247324387094782</v>
      </c>
      <c r="BM205" s="19">
        <v>0.31110672551399721</v>
      </c>
      <c r="BN205" s="19">
        <v>0.83727393225716129</v>
      </c>
      <c r="BO205" s="19">
        <v>0.75853726744869421</v>
      </c>
      <c r="BP205" s="19">
        <v>1</v>
      </c>
      <c r="BQ205" s="19"/>
      <c r="BR205" s="19"/>
      <c r="BS205" s="19"/>
      <c r="BT205" s="19"/>
      <c r="BU205" s="19"/>
      <c r="BV205" s="19"/>
    </row>
    <row r="206" spans="18:74" ht="15" customHeight="1" x14ac:dyDescent="0.2">
      <c r="AG206" s="68"/>
      <c r="AH206" s="68"/>
      <c r="AI206" s="68"/>
      <c r="AJ206" s="68"/>
      <c r="AK206" s="68"/>
      <c r="AL206" s="68"/>
      <c r="AN206" s="66"/>
      <c r="AO206" s="18">
        <f t="shared" si="99"/>
        <v>81.583333333333329</v>
      </c>
      <c r="AP206" s="18">
        <f t="shared" si="100"/>
        <v>101.9</v>
      </c>
      <c r="AQ206">
        <f t="shared" si="110"/>
        <v>10.094552986635911</v>
      </c>
      <c r="AR206">
        <f t="shared" si="111"/>
        <v>10383.61</v>
      </c>
      <c r="AS206">
        <f t="shared" si="112"/>
        <v>9.8135426889106956E-3</v>
      </c>
      <c r="AT206">
        <f t="shared" si="113"/>
        <v>4.6239919402286791</v>
      </c>
      <c r="AU206">
        <f t="shared" si="114"/>
        <v>1.7972467458664236E+44</v>
      </c>
      <c r="AV206">
        <f t="shared" si="101"/>
        <v>25.475000000000001</v>
      </c>
      <c r="AW206">
        <f t="shared" si="102"/>
        <v>30.57</v>
      </c>
      <c r="AX206">
        <f t="shared" si="103"/>
        <v>122.28</v>
      </c>
      <c r="AY206">
        <f t="shared" si="104"/>
        <v>122.28</v>
      </c>
      <c r="AZ206">
        <f t="shared" si="105"/>
        <v>3496867.6540000006</v>
      </c>
      <c r="BA206">
        <f t="shared" si="106"/>
        <v>3933.34</v>
      </c>
      <c r="BB206">
        <f t="shared" si="107"/>
        <v>1273.75</v>
      </c>
      <c r="BC206">
        <f t="shared" si="108"/>
        <v>5010091.8250000002</v>
      </c>
      <c r="BD206">
        <f t="shared" si="109"/>
        <v>400807.34600000002</v>
      </c>
      <c r="BF206" s="19" t="s">
        <v>195</v>
      </c>
      <c r="BG206" s="19">
        <v>0.57366941119921855</v>
      </c>
      <c r="BH206" s="19">
        <v>0.92088314537423044</v>
      </c>
      <c r="BI206" s="19">
        <v>0.91903817630699691</v>
      </c>
      <c r="BJ206" s="19">
        <v>0.8988268933089808</v>
      </c>
      <c r="BK206" s="19">
        <v>-0.85673659779990807</v>
      </c>
      <c r="BL206" s="19">
        <v>0.90728772044622608</v>
      </c>
      <c r="BM206" s="19">
        <v>0.41872467511322703</v>
      </c>
      <c r="BN206" s="19">
        <v>0.85967008942232603</v>
      </c>
      <c r="BO206" s="19">
        <v>0.83629364712783028</v>
      </c>
      <c r="BP206" s="19">
        <v>0.88298487824056049</v>
      </c>
      <c r="BQ206" s="19">
        <v>1</v>
      </c>
      <c r="BR206" s="19"/>
      <c r="BS206" s="19"/>
      <c r="BT206" s="19"/>
      <c r="BU206" s="19"/>
      <c r="BV206" s="19"/>
    </row>
    <row r="207" spans="18:74" ht="15" customHeight="1" x14ac:dyDescent="0.2">
      <c r="AG207" s="68"/>
      <c r="AH207" s="68"/>
      <c r="AI207" s="68"/>
      <c r="AJ207" s="68"/>
      <c r="AK207" s="68"/>
      <c r="AL207" s="68"/>
      <c r="AN207" s="66"/>
      <c r="AO207" s="18">
        <f t="shared" si="99"/>
        <v>76.033333333333331</v>
      </c>
      <c r="AP207" s="18">
        <f t="shared" si="100"/>
        <v>68</v>
      </c>
      <c r="AQ207">
        <f t="shared" si="110"/>
        <v>8.2462112512353212</v>
      </c>
      <c r="AR207">
        <f t="shared" si="111"/>
        <v>4624</v>
      </c>
      <c r="AS207">
        <f t="shared" si="112"/>
        <v>1.4705882352941176E-2</v>
      </c>
      <c r="AT207">
        <f t="shared" si="113"/>
        <v>4.219507705176107</v>
      </c>
      <c r="AU207">
        <f t="shared" si="114"/>
        <v>3.4042760499317408E+29</v>
      </c>
      <c r="AV207">
        <f t="shared" si="101"/>
        <v>14.96</v>
      </c>
      <c r="AW207">
        <f t="shared" si="102"/>
        <v>10.199999999999999</v>
      </c>
      <c r="AX207">
        <f t="shared" si="103"/>
        <v>54.400000000000006</v>
      </c>
      <c r="AY207">
        <f t="shared" si="104"/>
        <v>81.599999999999994</v>
      </c>
      <c r="AZ207">
        <f t="shared" si="105"/>
        <v>2161040</v>
      </c>
      <c r="BA207">
        <f t="shared" si="106"/>
        <v>2720</v>
      </c>
      <c r="BB207">
        <f t="shared" si="107"/>
        <v>816</v>
      </c>
      <c r="BC207">
        <f t="shared" si="108"/>
        <v>2219520</v>
      </c>
      <c r="BD207">
        <f t="shared" si="109"/>
        <v>184960</v>
      </c>
      <c r="BF207" s="19" t="s">
        <v>215</v>
      </c>
      <c r="BG207" s="19">
        <v>0.39023193300633358</v>
      </c>
      <c r="BH207" s="19">
        <v>0.96119388736750355</v>
      </c>
      <c r="BI207" s="19">
        <v>0.95986739492938311</v>
      </c>
      <c r="BJ207" s="19">
        <v>0.9342527171147319</v>
      </c>
      <c r="BK207" s="19">
        <v>-0.89346102575451514</v>
      </c>
      <c r="BL207" s="19">
        <v>0.94747404677858993</v>
      </c>
      <c r="BM207" s="19">
        <v>0.29493376614207351</v>
      </c>
      <c r="BN207" s="19">
        <v>0.70567967543843435</v>
      </c>
      <c r="BO207" s="19">
        <v>0.55611264463873222</v>
      </c>
      <c r="BP207" s="19">
        <v>0.85522315003171945</v>
      </c>
      <c r="BQ207" s="19">
        <v>0.85337426021515284</v>
      </c>
      <c r="BR207" s="19">
        <v>1</v>
      </c>
      <c r="BS207" s="19"/>
      <c r="BT207" s="19"/>
      <c r="BU207" s="19"/>
      <c r="BV207" s="19"/>
    </row>
    <row r="208" spans="18:74" ht="15" customHeight="1" x14ac:dyDescent="0.2">
      <c r="R208" s="64" t="s">
        <v>321</v>
      </c>
      <c r="S208" s="64"/>
      <c r="T208" s="64"/>
      <c r="U208" s="64"/>
      <c r="V208" s="64"/>
      <c r="W208" s="64"/>
      <c r="X208" s="64"/>
      <c r="Y208" s="64" t="s">
        <v>322</v>
      </c>
      <c r="Z208" s="64"/>
      <c r="AA208" s="64"/>
      <c r="AB208" s="64"/>
      <c r="AC208" s="64"/>
      <c r="AD208" s="64"/>
      <c r="AE208" s="64"/>
      <c r="AN208" s="66"/>
      <c r="AO208" s="18">
        <f t="shared" si="99"/>
        <v>207.13333333333335</v>
      </c>
      <c r="AP208" s="18">
        <f t="shared" si="100"/>
        <v>71.5</v>
      </c>
      <c r="AQ208">
        <f t="shared" si="110"/>
        <v>8.4557672626438816</v>
      </c>
      <c r="AR208">
        <f t="shared" si="111"/>
        <v>5112.25</v>
      </c>
      <c r="AS208">
        <f t="shared" si="112"/>
        <v>1.3986013986013986E-2</v>
      </c>
      <c r="AT208">
        <f t="shared" si="113"/>
        <v>4.2696974496999616</v>
      </c>
      <c r="AU208">
        <f t="shared" si="114"/>
        <v>1.1273413998564138E+31</v>
      </c>
      <c r="AV208">
        <f t="shared" si="101"/>
        <v>17.875</v>
      </c>
      <c r="AW208">
        <f t="shared" si="102"/>
        <v>21.45</v>
      </c>
      <c r="AX208">
        <f t="shared" si="103"/>
        <v>85.8</v>
      </c>
      <c r="AY208">
        <f t="shared" si="104"/>
        <v>71.5</v>
      </c>
      <c r="AZ208">
        <f t="shared" si="105"/>
        <v>2142122.125</v>
      </c>
      <c r="BA208">
        <f t="shared" si="106"/>
        <v>4540.25</v>
      </c>
      <c r="BB208">
        <f t="shared" si="107"/>
        <v>4290</v>
      </c>
      <c r="BC208">
        <f t="shared" si="108"/>
        <v>19477672.5</v>
      </c>
      <c r="BD208">
        <f t="shared" si="109"/>
        <v>324627.875</v>
      </c>
      <c r="BF208" s="19" t="s">
        <v>228</v>
      </c>
      <c r="BG208" s="19">
        <v>0.55258396321823566</v>
      </c>
      <c r="BH208" s="19">
        <v>0.75948319780839513</v>
      </c>
      <c r="BI208" s="19">
        <v>0.76824521367879228</v>
      </c>
      <c r="BJ208" s="19">
        <v>0.71792456355833856</v>
      </c>
      <c r="BK208" s="19">
        <v>-0.73360254137302494</v>
      </c>
      <c r="BL208" s="19">
        <v>0.76674383575750438</v>
      </c>
      <c r="BM208" s="19">
        <v>0.47424277126090131</v>
      </c>
      <c r="BN208" s="19">
        <v>0.80262867027056584</v>
      </c>
      <c r="BO208" s="19">
        <v>0.70783627417761119</v>
      </c>
      <c r="BP208" s="19">
        <v>0.5790746256760646</v>
      </c>
      <c r="BQ208" s="19">
        <v>0.76764853296416358</v>
      </c>
      <c r="BR208" s="19">
        <v>0.59842765734928682</v>
      </c>
      <c r="BS208" s="19">
        <v>1</v>
      </c>
      <c r="BT208" s="19"/>
      <c r="BU208" s="19"/>
      <c r="BV208" s="19"/>
    </row>
    <row r="209" spans="18:74" ht="15" customHeight="1" x14ac:dyDescent="0.2">
      <c r="R209" s="64"/>
      <c r="S209" s="64"/>
      <c r="T209" s="64"/>
      <c r="U209" s="64"/>
      <c r="V209" s="64"/>
      <c r="W209" s="64"/>
      <c r="X209" s="64"/>
      <c r="Y209" s="64"/>
      <c r="Z209" s="64"/>
      <c r="AA209" s="64"/>
      <c r="AB209" s="64"/>
      <c r="AC209" s="64"/>
      <c r="AD209" s="64"/>
      <c r="AE209" s="64"/>
      <c r="AN209" s="66"/>
      <c r="AO209" s="18">
        <f t="shared" si="99"/>
        <v>49.466666666666661</v>
      </c>
      <c r="AP209" s="18">
        <f t="shared" si="100"/>
        <v>98</v>
      </c>
      <c r="AQ209">
        <f t="shared" si="110"/>
        <v>9.8994949366116654</v>
      </c>
      <c r="AR209">
        <f t="shared" si="111"/>
        <v>9604</v>
      </c>
      <c r="AS209">
        <f t="shared" si="112"/>
        <v>1.020408163265306E-2</v>
      </c>
      <c r="AT209">
        <f t="shared" si="113"/>
        <v>4.5849674786705723</v>
      </c>
      <c r="AU209">
        <f t="shared" si="114"/>
        <v>3.6379709476088047E+42</v>
      </c>
      <c r="AV209">
        <f t="shared" si="101"/>
        <v>29.4</v>
      </c>
      <c r="AW209">
        <f t="shared" si="102"/>
        <v>4.9000000000000004</v>
      </c>
      <c r="AX209">
        <f t="shared" si="103"/>
        <v>78.400000000000006</v>
      </c>
      <c r="AY209">
        <f t="shared" si="104"/>
        <v>78.400000000000006</v>
      </c>
      <c r="AZ209">
        <f t="shared" si="105"/>
        <v>3018596</v>
      </c>
      <c r="BA209">
        <f t="shared" si="106"/>
        <v>7448</v>
      </c>
      <c r="BB209">
        <f t="shared" si="107"/>
        <v>980</v>
      </c>
      <c r="BC209">
        <f t="shared" si="108"/>
        <v>7299040</v>
      </c>
      <c r="BD209">
        <f t="shared" si="109"/>
        <v>729904</v>
      </c>
      <c r="BF209" s="19" t="s">
        <v>229</v>
      </c>
      <c r="BG209" s="19">
        <v>0.72719360505661701</v>
      </c>
      <c r="BH209" s="19">
        <v>0.2417893938244487</v>
      </c>
      <c r="BI209" s="19">
        <v>0.21554884554980649</v>
      </c>
      <c r="BJ209" s="19">
        <v>0.30295630125051781</v>
      </c>
      <c r="BK209" s="19">
        <v>-0.16737431751724094</v>
      </c>
      <c r="BL209" s="19">
        <v>0.19409268734495561</v>
      </c>
      <c r="BM209" s="19">
        <v>0.63806212889299674</v>
      </c>
      <c r="BN209" s="19">
        <v>0.44508678463573209</v>
      </c>
      <c r="BO209" s="19">
        <v>0.53881085250761263</v>
      </c>
      <c r="BP209" s="19">
        <v>0.41650367197276494</v>
      </c>
      <c r="BQ209" s="19">
        <v>0.40042384744844839</v>
      </c>
      <c r="BR209" s="19">
        <v>0.150335732746714</v>
      </c>
      <c r="BS209" s="19">
        <v>0.24778943291018993</v>
      </c>
      <c r="BT209" s="19">
        <v>1</v>
      </c>
      <c r="BU209" s="19"/>
      <c r="BV209" s="19"/>
    </row>
    <row r="210" spans="18:74" ht="15" customHeight="1" x14ac:dyDescent="0.2">
      <c r="AN210" s="66"/>
      <c r="AO210" s="18">
        <f t="shared" si="99"/>
        <v>66.38333333333334</v>
      </c>
      <c r="AP210" s="18">
        <f t="shared" si="100"/>
        <v>46.3</v>
      </c>
      <c r="AQ210">
        <f t="shared" si="110"/>
        <v>6.8044103344815996</v>
      </c>
      <c r="AR210">
        <f t="shared" si="111"/>
        <v>2143.6899999999996</v>
      </c>
      <c r="AS210">
        <f t="shared" si="112"/>
        <v>2.1598272138228944E-2</v>
      </c>
      <c r="AT210">
        <f t="shared" si="113"/>
        <v>3.8351419610921882</v>
      </c>
      <c r="AU210">
        <f t="shared" si="114"/>
        <v>1.281842043769371E+20</v>
      </c>
      <c r="AV210">
        <f t="shared" si="101"/>
        <v>6.9449999999999994</v>
      </c>
      <c r="AW210">
        <f t="shared" si="102"/>
        <v>2.3149999999999999</v>
      </c>
      <c r="AX210">
        <f t="shared" si="103"/>
        <v>37.04</v>
      </c>
      <c r="AY210">
        <f t="shared" si="104"/>
        <v>46.3</v>
      </c>
      <c r="AZ210">
        <f t="shared" si="105"/>
        <v>1667434.7729999998</v>
      </c>
      <c r="BA210">
        <f t="shared" si="106"/>
        <v>2236.2899999999995</v>
      </c>
      <c r="BB210">
        <f t="shared" si="107"/>
        <v>1231.58</v>
      </c>
      <c r="BC210">
        <f t="shared" si="108"/>
        <v>2754170.0381999994</v>
      </c>
      <c r="BD210">
        <f t="shared" si="109"/>
        <v>103540.22699999997</v>
      </c>
      <c r="BF210" s="19" t="s">
        <v>230</v>
      </c>
      <c r="BG210" s="22">
        <v>0.74693838685483371</v>
      </c>
      <c r="BH210" s="19">
        <v>0.55202939084508462</v>
      </c>
      <c r="BI210" s="19">
        <v>0.51831012895547268</v>
      </c>
      <c r="BJ210" s="19">
        <v>0.61061028800430517</v>
      </c>
      <c r="BK210" s="19">
        <v>-0.41287239872002196</v>
      </c>
      <c r="BL210" s="19">
        <v>0.48298403817719399</v>
      </c>
      <c r="BM210" s="19">
        <v>0.91139985063879503</v>
      </c>
      <c r="BN210" s="19">
        <v>0.66555179666004294</v>
      </c>
      <c r="BO210" s="19">
        <v>0.69262144295354555</v>
      </c>
      <c r="BP210" s="19">
        <v>0.4948415291177371</v>
      </c>
      <c r="BQ210" s="19">
        <v>0.63051904776073375</v>
      </c>
      <c r="BR210" s="19">
        <v>0.40351723653178007</v>
      </c>
      <c r="BS210" s="19">
        <v>0.68886701031444464</v>
      </c>
      <c r="BT210" s="19">
        <v>0.77182517117001681</v>
      </c>
      <c r="BU210" s="19">
        <v>1</v>
      </c>
      <c r="BV210" s="19"/>
    </row>
    <row r="211" spans="18:74" ht="15.75" customHeight="1" thickBot="1" x14ac:dyDescent="0.25">
      <c r="AN211" s="66"/>
      <c r="AO211" s="18">
        <f t="shared" si="99"/>
        <v>50.1</v>
      </c>
      <c r="AP211" s="18">
        <f t="shared" si="100"/>
        <v>95.2</v>
      </c>
      <c r="AQ211">
        <f t="shared" si="110"/>
        <v>9.7570487341203744</v>
      </c>
      <c r="AR211">
        <f t="shared" si="111"/>
        <v>9063.0400000000009</v>
      </c>
      <c r="AS211">
        <f t="shared" si="112"/>
        <v>1.0504201680672268E-2</v>
      </c>
      <c r="AT211">
        <f t="shared" si="113"/>
        <v>4.5559799417973199</v>
      </c>
      <c r="AU211">
        <f t="shared" si="114"/>
        <v>2.2122524115281557E+41</v>
      </c>
      <c r="AV211">
        <f t="shared" si="101"/>
        <v>14.28</v>
      </c>
      <c r="AW211">
        <f t="shared" si="102"/>
        <v>4.7600000000000007</v>
      </c>
      <c r="AX211">
        <f t="shared" si="103"/>
        <v>76.160000000000011</v>
      </c>
      <c r="AY211">
        <f t="shared" si="104"/>
        <v>95.2</v>
      </c>
      <c r="AZ211">
        <f t="shared" si="105"/>
        <v>2799527.36</v>
      </c>
      <c r="BA211">
        <f t="shared" si="106"/>
        <v>5093.2</v>
      </c>
      <c r="BB211">
        <f t="shared" si="107"/>
        <v>1466.0800000000002</v>
      </c>
      <c r="BC211">
        <f t="shared" si="108"/>
        <v>7467038.6560000004</v>
      </c>
      <c r="BD211">
        <f t="shared" si="109"/>
        <v>484872.64</v>
      </c>
      <c r="BF211" s="24" t="s">
        <v>231</v>
      </c>
      <c r="BG211" s="24">
        <v>0.59654308909476494</v>
      </c>
      <c r="BH211" s="24">
        <v>0.84341047069582853</v>
      </c>
      <c r="BI211" s="24">
        <v>0.82805753287566197</v>
      </c>
      <c r="BJ211" s="24">
        <v>0.84647099384853264</v>
      </c>
      <c r="BK211" s="24">
        <v>-0.72883488068811253</v>
      </c>
      <c r="BL211" s="24">
        <v>0.80291292305027229</v>
      </c>
      <c r="BM211" s="24">
        <v>0.63894597673290499</v>
      </c>
      <c r="BN211" s="24">
        <v>0.8257399688971413</v>
      </c>
      <c r="BO211" s="24">
        <v>0.73769316731543644</v>
      </c>
      <c r="BP211" s="24">
        <v>0.64821454570227965</v>
      </c>
      <c r="BQ211" s="24">
        <v>0.83403019665852751</v>
      </c>
      <c r="BR211" s="24">
        <v>0.69456386823351446</v>
      </c>
      <c r="BS211" s="24">
        <v>0.95605415032239338</v>
      </c>
      <c r="BT211" s="24">
        <v>0.37057074133649565</v>
      </c>
      <c r="BU211" s="24">
        <v>0.80376453541131321</v>
      </c>
      <c r="BV211" s="24">
        <v>1</v>
      </c>
    </row>
    <row r="212" spans="18:74" ht="15" customHeight="1" x14ac:dyDescent="0.2">
      <c r="AN212" s="66"/>
      <c r="AO212" s="18">
        <f t="shared" si="99"/>
        <v>278.8</v>
      </c>
      <c r="AP212" s="18">
        <f t="shared" si="100"/>
        <v>145</v>
      </c>
      <c r="AQ212">
        <f t="shared" si="110"/>
        <v>12.041594578792296</v>
      </c>
      <c r="AR212">
        <f t="shared" si="111"/>
        <v>21025</v>
      </c>
      <c r="AS212">
        <f t="shared" si="112"/>
        <v>6.8965517241379309E-3</v>
      </c>
      <c r="AT212">
        <f t="shared" si="113"/>
        <v>4.9767337424205742</v>
      </c>
      <c r="AU212">
        <f t="shared" si="114"/>
        <v>9.390741286647697E+62</v>
      </c>
      <c r="AV212">
        <f t="shared" si="101"/>
        <v>36.25</v>
      </c>
      <c r="AW212">
        <f t="shared" si="102"/>
        <v>43.5</v>
      </c>
      <c r="AX212">
        <f t="shared" si="103"/>
        <v>116</v>
      </c>
      <c r="AY212">
        <f t="shared" si="104"/>
        <v>174</v>
      </c>
      <c r="AZ212">
        <f t="shared" si="105"/>
        <v>3611950</v>
      </c>
      <c r="BA212">
        <f t="shared" si="106"/>
        <v>13340</v>
      </c>
      <c r="BB212">
        <f t="shared" si="107"/>
        <v>6525</v>
      </c>
      <c r="BC212">
        <f t="shared" si="108"/>
        <v>87043500</v>
      </c>
      <c r="BD212">
        <f t="shared" si="109"/>
        <v>1934300</v>
      </c>
    </row>
    <row r="213" spans="18:74" ht="15" customHeight="1" x14ac:dyDescent="0.2">
      <c r="AN213" s="66"/>
      <c r="AO213" s="18">
        <f t="shared" si="99"/>
        <v>45.233333333333334</v>
      </c>
      <c r="AP213" s="18">
        <f t="shared" si="100"/>
        <v>42</v>
      </c>
      <c r="AQ213">
        <f t="shared" si="110"/>
        <v>6.4807406984078604</v>
      </c>
      <c r="AR213">
        <f t="shared" si="111"/>
        <v>1764</v>
      </c>
      <c r="AS213">
        <f t="shared" si="112"/>
        <v>2.3809523809523808E-2</v>
      </c>
      <c r="AT213">
        <f t="shared" si="113"/>
        <v>3.7376696182833684</v>
      </c>
      <c r="AU213">
        <f t="shared" si="114"/>
        <v>1.739274941520501E+18</v>
      </c>
      <c r="AV213">
        <f t="shared" si="101"/>
        <v>10.5</v>
      </c>
      <c r="AW213">
        <f t="shared" si="102"/>
        <v>12.6</v>
      </c>
      <c r="AX213">
        <f t="shared" si="103"/>
        <v>33.6</v>
      </c>
      <c r="AY213">
        <f t="shared" si="104"/>
        <v>50.4</v>
      </c>
      <c r="AZ213">
        <f t="shared" si="105"/>
        <v>1374912</v>
      </c>
      <c r="BA213">
        <f t="shared" si="106"/>
        <v>1764</v>
      </c>
      <c r="BB213">
        <f t="shared" si="107"/>
        <v>840</v>
      </c>
      <c r="BC213">
        <f t="shared" si="108"/>
        <v>1481760</v>
      </c>
      <c r="BD213">
        <f t="shared" si="109"/>
        <v>74088</v>
      </c>
      <c r="BI213" s="67" t="s">
        <v>232</v>
      </c>
      <c r="BJ213" s="67"/>
      <c r="BK213" s="67"/>
      <c r="BL213" s="67"/>
      <c r="BM213" s="67"/>
      <c r="BN213" s="67"/>
      <c r="BO213" s="67"/>
      <c r="BP213" s="67"/>
      <c r="BQ213" s="67"/>
      <c r="BR213" s="67"/>
      <c r="BS213" s="67"/>
    </row>
    <row r="214" spans="18:74" ht="15" customHeight="1" x14ac:dyDescent="0.2">
      <c r="AN214" s="66"/>
      <c r="AO214" s="18">
        <f t="shared" si="99"/>
        <v>102.65</v>
      </c>
      <c r="AP214" s="18">
        <f t="shared" si="100"/>
        <v>50</v>
      </c>
      <c r="AQ214">
        <f t="shared" si="110"/>
        <v>7.0710678118654755</v>
      </c>
      <c r="AR214">
        <f t="shared" si="111"/>
        <v>2500</v>
      </c>
      <c r="AS214">
        <f t="shared" si="112"/>
        <v>0.02</v>
      </c>
      <c r="AT214">
        <f t="shared" si="113"/>
        <v>3.912023005428146</v>
      </c>
      <c r="AU214">
        <f t="shared" si="114"/>
        <v>5.184705528587072E+21</v>
      </c>
      <c r="AV214">
        <f t="shared" si="101"/>
        <v>12.5</v>
      </c>
      <c r="AW214">
        <f t="shared" si="102"/>
        <v>15</v>
      </c>
      <c r="AX214">
        <f t="shared" si="103"/>
        <v>40</v>
      </c>
      <c r="AY214">
        <f t="shared" si="104"/>
        <v>60</v>
      </c>
      <c r="AZ214">
        <f t="shared" si="105"/>
        <v>1627500</v>
      </c>
      <c r="BA214">
        <f t="shared" si="106"/>
        <v>1950</v>
      </c>
      <c r="BB214">
        <f t="shared" si="107"/>
        <v>2215</v>
      </c>
      <c r="BC214">
        <f t="shared" si="108"/>
        <v>4319250</v>
      </c>
      <c r="BD214">
        <f t="shared" si="109"/>
        <v>97500</v>
      </c>
    </row>
    <row r="215" spans="18:74" ht="15" customHeight="1" x14ac:dyDescent="0.2">
      <c r="AN215" s="66"/>
      <c r="AO215" s="18">
        <f t="shared" si="99"/>
        <v>57.3</v>
      </c>
      <c r="AP215" s="18">
        <f t="shared" si="100"/>
        <v>102.1</v>
      </c>
      <c r="AQ215">
        <f t="shared" si="110"/>
        <v>10.104454463255301</v>
      </c>
      <c r="AR215">
        <f t="shared" si="111"/>
        <v>10424.409999999998</v>
      </c>
      <c r="AS215">
        <f t="shared" si="112"/>
        <v>9.7943192948090115E-3</v>
      </c>
      <c r="AT215">
        <f t="shared" si="113"/>
        <v>4.6259527251706194</v>
      </c>
      <c r="AU215">
        <f t="shared" si="114"/>
        <v>2.1951621324956146E+44</v>
      </c>
      <c r="AV215">
        <f t="shared" si="101"/>
        <v>25.524999999999999</v>
      </c>
      <c r="AW215">
        <f t="shared" si="102"/>
        <v>30.629999999999995</v>
      </c>
      <c r="AX215">
        <f t="shared" si="103"/>
        <v>81.680000000000007</v>
      </c>
      <c r="AY215">
        <f t="shared" si="104"/>
        <v>122.51999999999998</v>
      </c>
      <c r="AZ215">
        <f t="shared" si="105"/>
        <v>2647842.0009999997</v>
      </c>
      <c r="BA215">
        <f t="shared" si="106"/>
        <v>8566.19</v>
      </c>
      <c r="BB215">
        <f t="shared" si="107"/>
        <v>1123.0999999999999</v>
      </c>
      <c r="BC215">
        <f t="shared" si="108"/>
        <v>9620687.9890000001</v>
      </c>
      <c r="BD215">
        <f t="shared" si="109"/>
        <v>874607.99899999995</v>
      </c>
    </row>
    <row r="216" spans="18:74" ht="15" customHeight="1" x14ac:dyDescent="0.2">
      <c r="AN216" s="66"/>
      <c r="AO216" s="18">
        <f t="shared" si="99"/>
        <v>66.38333333333334</v>
      </c>
      <c r="AP216" s="18">
        <f t="shared" si="100"/>
        <v>31.1</v>
      </c>
      <c r="AQ216">
        <f t="shared" si="110"/>
        <v>5.5767373974394747</v>
      </c>
      <c r="AR216">
        <f t="shared" si="111"/>
        <v>967.21</v>
      </c>
      <c r="AS216">
        <f t="shared" si="112"/>
        <v>3.215434083601286E-2</v>
      </c>
      <c r="AT216">
        <f t="shared" si="113"/>
        <v>3.4372078191851885</v>
      </c>
      <c r="AU216">
        <f t="shared" si="114"/>
        <v>32103943853583.012</v>
      </c>
      <c r="AV216">
        <f t="shared" si="101"/>
        <v>4.665</v>
      </c>
      <c r="AW216">
        <f t="shared" si="102"/>
        <v>3.1100000000000003</v>
      </c>
      <c r="AX216">
        <f t="shared" si="103"/>
        <v>24.880000000000003</v>
      </c>
      <c r="AY216">
        <f t="shared" si="104"/>
        <v>31.1</v>
      </c>
      <c r="AZ216">
        <f t="shared" si="105"/>
        <v>1042869.7690000001</v>
      </c>
      <c r="BA216">
        <f t="shared" si="106"/>
        <v>967.21</v>
      </c>
      <c r="BB216">
        <f t="shared" si="107"/>
        <v>1648.3000000000002</v>
      </c>
      <c r="BC216">
        <f t="shared" si="108"/>
        <v>1594252.2430000002</v>
      </c>
      <c r="BD216">
        <f t="shared" si="109"/>
        <v>30080.231000000003</v>
      </c>
    </row>
    <row r="217" spans="18:74" ht="15" customHeight="1" x14ac:dyDescent="0.2">
      <c r="AN217" s="66"/>
      <c r="AO217" s="18">
        <f t="shared" si="99"/>
        <v>123.01666666666667</v>
      </c>
      <c r="AP217" s="18">
        <f t="shared" si="100"/>
        <v>50.5</v>
      </c>
      <c r="AQ217">
        <f t="shared" si="110"/>
        <v>7.1063352017759476</v>
      </c>
      <c r="AR217">
        <f t="shared" si="111"/>
        <v>2550.25</v>
      </c>
      <c r="AS217">
        <f t="shared" si="112"/>
        <v>1.9801980198019802E-2</v>
      </c>
      <c r="AT217">
        <f t="shared" si="113"/>
        <v>3.9219733362813143</v>
      </c>
      <c r="AU217">
        <f t="shared" si="114"/>
        <v>8.5481342872980575E+21</v>
      </c>
      <c r="AV217">
        <f t="shared" si="101"/>
        <v>7.5749999999999993</v>
      </c>
      <c r="AW217">
        <f t="shared" si="102"/>
        <v>5.0500000000000007</v>
      </c>
      <c r="AX217">
        <f t="shared" si="103"/>
        <v>40.400000000000006</v>
      </c>
      <c r="AY217">
        <f t="shared" si="104"/>
        <v>50.5</v>
      </c>
      <c r="AZ217">
        <f t="shared" si="105"/>
        <v>1653246.2749999999</v>
      </c>
      <c r="BA217">
        <f t="shared" si="106"/>
        <v>1762.4499999999998</v>
      </c>
      <c r="BB217">
        <f t="shared" si="107"/>
        <v>1883.6499999999999</v>
      </c>
      <c r="BC217">
        <f t="shared" si="108"/>
        <v>3319838.9424999999</v>
      </c>
      <c r="BD217">
        <f t="shared" si="109"/>
        <v>89003.724999999991</v>
      </c>
    </row>
    <row r="218" spans="18:74" ht="15" customHeight="1" x14ac:dyDescent="0.2">
      <c r="AN218" s="66"/>
      <c r="AO218" s="18">
        <f t="shared" si="99"/>
        <v>109.33333333333334</v>
      </c>
      <c r="AP218" s="18">
        <f t="shared" si="100"/>
        <v>43.5</v>
      </c>
      <c r="AQ218">
        <f t="shared" si="110"/>
        <v>6.5954529791364598</v>
      </c>
      <c r="AR218">
        <f t="shared" si="111"/>
        <v>1892.25</v>
      </c>
      <c r="AS218">
        <f t="shared" si="112"/>
        <v>2.2988505747126436E-2</v>
      </c>
      <c r="AT218">
        <f t="shared" si="113"/>
        <v>3.7727609380946383</v>
      </c>
      <c r="AU218">
        <f t="shared" si="114"/>
        <v>7.7948894957253069E+18</v>
      </c>
      <c r="AV218">
        <f t="shared" si="101"/>
        <v>6.5249999999999995</v>
      </c>
      <c r="AW218">
        <f t="shared" si="102"/>
        <v>4.3500000000000005</v>
      </c>
      <c r="AX218">
        <f t="shared" si="103"/>
        <v>34.800000000000004</v>
      </c>
      <c r="AY218">
        <f t="shared" si="104"/>
        <v>43.5</v>
      </c>
      <c r="AZ218">
        <f t="shared" si="105"/>
        <v>1418437.125</v>
      </c>
      <c r="BA218">
        <f t="shared" si="106"/>
        <v>1892.25</v>
      </c>
      <c r="BB218">
        <f t="shared" si="107"/>
        <v>2218.5</v>
      </c>
      <c r="BC218">
        <f t="shared" si="108"/>
        <v>4197956.625</v>
      </c>
      <c r="BD218">
        <f t="shared" si="109"/>
        <v>82312.875</v>
      </c>
    </row>
    <row r="219" spans="18:74" ht="15" customHeight="1" x14ac:dyDescent="0.2">
      <c r="AN219" s="66"/>
      <c r="AO219" s="18">
        <f t="shared" si="99"/>
        <v>110.15</v>
      </c>
      <c r="AP219" s="18">
        <f t="shared" si="100"/>
        <v>138.80000000000001</v>
      </c>
      <c r="AQ219">
        <f t="shared" si="110"/>
        <v>11.781341180018513</v>
      </c>
      <c r="AR219">
        <f t="shared" si="111"/>
        <v>19265.440000000002</v>
      </c>
      <c r="AS219">
        <f t="shared" si="112"/>
        <v>7.2046109510086453E-3</v>
      </c>
      <c r="AT219">
        <f t="shared" si="113"/>
        <v>4.9330340480727042</v>
      </c>
      <c r="AU219">
        <f t="shared" si="114"/>
        <v>1.9057858064650278E+60</v>
      </c>
      <c r="AV219">
        <f t="shared" si="101"/>
        <v>20.82</v>
      </c>
      <c r="AW219">
        <f t="shared" si="102"/>
        <v>20.82</v>
      </c>
      <c r="AX219">
        <f t="shared" si="103"/>
        <v>111.04000000000002</v>
      </c>
      <c r="AY219">
        <f t="shared" si="104"/>
        <v>138.80000000000001</v>
      </c>
      <c r="AZ219">
        <f t="shared" si="105"/>
        <v>3892757.04</v>
      </c>
      <c r="BA219">
        <f t="shared" si="106"/>
        <v>6454.2000000000007</v>
      </c>
      <c r="BB219">
        <f t="shared" si="107"/>
        <v>1374.1200000000001</v>
      </c>
      <c r="BC219">
        <f t="shared" si="108"/>
        <v>8868845.3040000014</v>
      </c>
      <c r="BD219">
        <f t="shared" si="109"/>
        <v>895842.9600000002</v>
      </c>
    </row>
    <row r="220" spans="18:74" ht="15" customHeight="1" x14ac:dyDescent="0.2">
      <c r="AN220" s="66"/>
      <c r="AO220" s="18">
        <f t="shared" si="99"/>
        <v>103.55</v>
      </c>
      <c r="AP220" s="18">
        <f t="shared" si="100"/>
        <v>106.8</v>
      </c>
      <c r="AQ220">
        <f t="shared" si="110"/>
        <v>10.334408546211051</v>
      </c>
      <c r="AR220">
        <f t="shared" si="111"/>
        <v>11406.24</v>
      </c>
      <c r="AS220">
        <f t="shared" si="112"/>
        <v>9.3632958801498131E-3</v>
      </c>
      <c r="AT220">
        <f t="shared" si="113"/>
        <v>4.6709579265260945</v>
      </c>
      <c r="AU220">
        <f t="shared" si="114"/>
        <v>2.4135186954186722E+46</v>
      </c>
      <c r="AV220">
        <f t="shared" si="101"/>
        <v>16.02</v>
      </c>
      <c r="AW220">
        <f t="shared" si="102"/>
        <v>16.02</v>
      </c>
      <c r="AX220">
        <f t="shared" si="103"/>
        <v>85.44</v>
      </c>
      <c r="AY220">
        <f t="shared" si="104"/>
        <v>106.8</v>
      </c>
      <c r="AZ220">
        <f t="shared" si="105"/>
        <v>3240897.264</v>
      </c>
      <c r="BA220">
        <f t="shared" si="106"/>
        <v>4154.5199999999995</v>
      </c>
      <c r="BB220">
        <f t="shared" si="107"/>
        <v>683.52</v>
      </c>
      <c r="BC220">
        <f t="shared" si="108"/>
        <v>2839697.5104</v>
      </c>
      <c r="BD220">
        <f t="shared" si="109"/>
        <v>443702.73599999992</v>
      </c>
    </row>
    <row r="221" spans="18:74" ht="15" customHeight="1" x14ac:dyDescent="0.2">
      <c r="AN221" s="66"/>
      <c r="AO221" s="18">
        <f t="shared" si="99"/>
        <v>136.41666666666666</v>
      </c>
      <c r="AP221" s="18">
        <f t="shared" si="100"/>
        <v>81.7</v>
      </c>
      <c r="AQ221">
        <f t="shared" si="110"/>
        <v>9.0388052307813336</v>
      </c>
      <c r="AR221">
        <f t="shared" si="111"/>
        <v>6674.89</v>
      </c>
      <c r="AS221">
        <f t="shared" si="112"/>
        <v>1.2239902080783353E-2</v>
      </c>
      <c r="AT221">
        <f t="shared" si="113"/>
        <v>4.4030540018659572</v>
      </c>
      <c r="AU221">
        <f t="shared" si="114"/>
        <v>3.032907544959628E+35</v>
      </c>
      <c r="AV221">
        <f t="shared" si="101"/>
        <v>12.255000000000001</v>
      </c>
      <c r="AW221">
        <f t="shared" si="102"/>
        <v>12.255000000000001</v>
      </c>
      <c r="AX221">
        <f t="shared" si="103"/>
        <v>65.36</v>
      </c>
      <c r="AY221">
        <f t="shared" si="104"/>
        <v>81.7</v>
      </c>
      <c r="AZ221">
        <f t="shared" si="105"/>
        <v>2619068.338</v>
      </c>
      <c r="BA221">
        <f t="shared" si="106"/>
        <v>6192.86</v>
      </c>
      <c r="BB221">
        <f t="shared" si="107"/>
        <v>792.49</v>
      </c>
      <c r="BC221">
        <f t="shared" si="108"/>
        <v>4907779.6213999996</v>
      </c>
      <c r="BD221">
        <f t="shared" si="109"/>
        <v>505956.66200000001</v>
      </c>
    </row>
    <row r="222" spans="18:74" ht="15" customHeight="1" x14ac:dyDescent="0.2">
      <c r="AN222" s="66"/>
      <c r="AO222" s="18">
        <f t="shared" si="99"/>
        <v>150.03333333333333</v>
      </c>
      <c r="AP222" s="18">
        <f t="shared" si="100"/>
        <v>105.1</v>
      </c>
      <c r="AQ222">
        <f t="shared" si="110"/>
        <v>10.251829105091442</v>
      </c>
      <c r="AR222">
        <f t="shared" si="111"/>
        <v>11046.009999999998</v>
      </c>
      <c r="AS222">
        <f t="shared" si="112"/>
        <v>9.5147478591817315E-3</v>
      </c>
      <c r="AT222">
        <f t="shared" si="113"/>
        <v>4.6549122778829055</v>
      </c>
      <c r="AU222">
        <f t="shared" si="114"/>
        <v>4.409101006462405E+45</v>
      </c>
      <c r="AV222">
        <f t="shared" si="101"/>
        <v>15.764999999999999</v>
      </c>
      <c r="AW222">
        <f t="shared" si="102"/>
        <v>15.764999999999999</v>
      </c>
      <c r="AX222">
        <f t="shared" si="103"/>
        <v>84.08</v>
      </c>
      <c r="AY222">
        <f t="shared" si="104"/>
        <v>105.1</v>
      </c>
      <c r="AZ222">
        <f t="shared" si="105"/>
        <v>3487657.318</v>
      </c>
      <c r="BA222">
        <f t="shared" si="106"/>
        <v>5065.82</v>
      </c>
      <c r="BB222">
        <f t="shared" si="107"/>
        <v>630.59999999999991</v>
      </c>
      <c r="BC222">
        <f t="shared" si="108"/>
        <v>3194506.0919999997</v>
      </c>
      <c r="BD222">
        <f t="shared" si="109"/>
        <v>532417.68199999991</v>
      </c>
    </row>
    <row r="223" spans="18:74" ht="15" customHeight="1" x14ac:dyDescent="0.2">
      <c r="AN223" s="66"/>
      <c r="AO223" s="18">
        <f t="shared" si="99"/>
        <v>116.96666666666665</v>
      </c>
      <c r="AP223" s="18">
        <f t="shared" si="100"/>
        <v>101.7</v>
      </c>
      <c r="AQ223">
        <f t="shared" si="110"/>
        <v>10.084641788382967</v>
      </c>
      <c r="AR223">
        <f t="shared" si="111"/>
        <v>10342.890000000001</v>
      </c>
      <c r="AS223">
        <f t="shared" si="112"/>
        <v>9.8328416912487702E-3</v>
      </c>
      <c r="AT223">
        <f t="shared" si="113"/>
        <v>4.622027303054514</v>
      </c>
      <c r="AU223">
        <f t="shared" si="114"/>
        <v>1.4714611817101652E+44</v>
      </c>
      <c r="AV223">
        <f t="shared" si="101"/>
        <v>15.254999999999999</v>
      </c>
      <c r="AW223">
        <f t="shared" si="102"/>
        <v>15.254999999999999</v>
      </c>
      <c r="AX223">
        <f t="shared" si="103"/>
        <v>81.360000000000014</v>
      </c>
      <c r="AY223">
        <f t="shared" si="104"/>
        <v>101.7</v>
      </c>
      <c r="AZ223">
        <f t="shared" si="105"/>
        <v>2875665.1320000002</v>
      </c>
      <c r="BA223">
        <f t="shared" si="106"/>
        <v>6224.0400000000009</v>
      </c>
      <c r="BB223">
        <f t="shared" si="107"/>
        <v>528.84</v>
      </c>
      <c r="BC223">
        <f t="shared" si="108"/>
        <v>3291521.3136000005</v>
      </c>
      <c r="BD223">
        <f t="shared" si="109"/>
        <v>632984.86800000013</v>
      </c>
    </row>
    <row r="224" spans="18:74" ht="15" customHeight="1" x14ac:dyDescent="0.2">
      <c r="AN224" s="66"/>
      <c r="AO224" s="18">
        <f t="shared" si="99"/>
        <v>94.566666666666663</v>
      </c>
      <c r="AP224" s="18">
        <f t="shared" si="100"/>
        <v>68.3</v>
      </c>
      <c r="AQ224">
        <f t="shared" si="110"/>
        <v>8.2643814045577546</v>
      </c>
      <c r="AR224">
        <f t="shared" si="111"/>
        <v>4664.8899999999994</v>
      </c>
      <c r="AS224">
        <f t="shared" si="112"/>
        <v>1.4641288433382138E-2</v>
      </c>
      <c r="AT224">
        <f t="shared" si="113"/>
        <v>4.2239097665767442</v>
      </c>
      <c r="AU224">
        <f t="shared" si="114"/>
        <v>4.5952920094203921E+29</v>
      </c>
      <c r="AV224">
        <f t="shared" si="101"/>
        <v>10.244999999999999</v>
      </c>
      <c r="AW224">
        <f t="shared" si="102"/>
        <v>10.244999999999999</v>
      </c>
      <c r="AX224">
        <f t="shared" si="103"/>
        <v>54.64</v>
      </c>
      <c r="AY224">
        <f t="shared" si="104"/>
        <v>68.3</v>
      </c>
      <c r="AZ224">
        <f t="shared" si="105"/>
        <v>2081587.9790000001</v>
      </c>
      <c r="BA224">
        <f t="shared" si="106"/>
        <v>4022.87</v>
      </c>
      <c r="BB224">
        <f t="shared" si="107"/>
        <v>341.5</v>
      </c>
      <c r="BC224">
        <f t="shared" si="108"/>
        <v>1373810.1049999997</v>
      </c>
      <c r="BD224">
        <f t="shared" si="109"/>
        <v>274762.02100000001</v>
      </c>
    </row>
    <row r="225" spans="40:74" ht="15" customHeight="1" x14ac:dyDescent="0.2">
      <c r="AN225" s="66"/>
      <c r="AO225" s="18">
        <f t="shared" si="99"/>
        <v>76.399999999999991</v>
      </c>
      <c r="AP225" s="18">
        <f t="shared" si="100"/>
        <v>62.2</v>
      </c>
      <c r="AQ225">
        <f t="shared" si="110"/>
        <v>7.8866976612521418</v>
      </c>
      <c r="AR225">
        <f t="shared" si="111"/>
        <v>3868.84</v>
      </c>
      <c r="AS225">
        <f t="shared" si="112"/>
        <v>1.607717041800643E-2</v>
      </c>
      <c r="AT225">
        <f t="shared" si="113"/>
        <v>4.1303549997451334</v>
      </c>
      <c r="AU225">
        <f t="shared" si="114"/>
        <v>1.0306632109540105E+27</v>
      </c>
      <c r="AV225">
        <f t="shared" si="101"/>
        <v>9.33</v>
      </c>
      <c r="AW225">
        <f t="shared" si="102"/>
        <v>9.33</v>
      </c>
      <c r="AX225">
        <f t="shared" si="103"/>
        <v>49.760000000000005</v>
      </c>
      <c r="AY225">
        <f t="shared" si="104"/>
        <v>62.2</v>
      </c>
      <c r="AZ225">
        <f t="shared" si="105"/>
        <v>2001164.3319999999</v>
      </c>
      <c r="BA225">
        <f t="shared" si="106"/>
        <v>6076.9400000000005</v>
      </c>
      <c r="BB225">
        <f t="shared" si="107"/>
        <v>298.56</v>
      </c>
      <c r="BC225">
        <f t="shared" si="108"/>
        <v>1814331.2064000003</v>
      </c>
      <c r="BD225">
        <f t="shared" si="109"/>
        <v>377985.66800000006</v>
      </c>
    </row>
    <row r="226" spans="40:74" ht="15" customHeight="1" x14ac:dyDescent="0.2">
      <c r="AN226" s="66"/>
      <c r="AO226" s="18">
        <f t="shared" si="99"/>
        <v>130.26666666666668</v>
      </c>
      <c r="AP226" s="18">
        <f t="shared" si="100"/>
        <v>61.6</v>
      </c>
      <c r="AQ226">
        <f t="shared" si="110"/>
        <v>7.8485667481394339</v>
      </c>
      <c r="AR226">
        <f t="shared" si="111"/>
        <v>3794.5600000000004</v>
      </c>
      <c r="AS226">
        <f t="shared" si="112"/>
        <v>1.6233766233766232E-2</v>
      </c>
      <c r="AT226">
        <f t="shared" si="113"/>
        <v>4.1206618705394744</v>
      </c>
      <c r="AU226">
        <f t="shared" si="114"/>
        <v>5.6563996306559236E+26</v>
      </c>
      <c r="AV226">
        <f t="shared" si="101"/>
        <v>9.24</v>
      </c>
      <c r="AW226">
        <f t="shared" si="102"/>
        <v>9.24</v>
      </c>
      <c r="AX226">
        <f t="shared" si="103"/>
        <v>49.28</v>
      </c>
      <c r="AY226">
        <f t="shared" si="104"/>
        <v>61.6</v>
      </c>
      <c r="AZ226">
        <f t="shared" si="105"/>
        <v>1850094.4000000001</v>
      </c>
      <c r="BA226">
        <f t="shared" si="106"/>
        <v>4466</v>
      </c>
      <c r="BB226">
        <f t="shared" si="107"/>
        <v>560.55999999999995</v>
      </c>
      <c r="BC226">
        <f t="shared" si="108"/>
        <v>2503460.96</v>
      </c>
      <c r="BD226">
        <f t="shared" si="109"/>
        <v>275105.60000000003</v>
      </c>
    </row>
    <row r="227" spans="40:74" ht="15" customHeight="1" x14ac:dyDescent="0.2">
      <c r="AN227" s="66"/>
      <c r="AO227" s="18">
        <f t="shared" si="99"/>
        <v>119.33333333333333</v>
      </c>
      <c r="AP227" s="18">
        <f t="shared" si="100"/>
        <v>71.8</v>
      </c>
      <c r="AQ227">
        <f t="shared" si="110"/>
        <v>8.4734880657259435</v>
      </c>
      <c r="AR227">
        <f t="shared" si="111"/>
        <v>5155.24</v>
      </c>
      <c r="AS227">
        <f t="shared" si="112"/>
        <v>1.3927576601671311E-2</v>
      </c>
      <c r="AT227">
        <f t="shared" si="113"/>
        <v>4.2738844760541781</v>
      </c>
      <c r="AU227">
        <f t="shared" si="114"/>
        <v>1.5217517177412367E+31</v>
      </c>
      <c r="AV227">
        <f t="shared" si="101"/>
        <v>10.77</v>
      </c>
      <c r="AW227">
        <f t="shared" si="102"/>
        <v>10.77</v>
      </c>
      <c r="AX227">
        <f t="shared" si="103"/>
        <v>57.44</v>
      </c>
      <c r="AY227">
        <f t="shared" si="104"/>
        <v>71.8</v>
      </c>
      <c r="AZ227">
        <f t="shared" si="105"/>
        <v>2460234.1799999997</v>
      </c>
      <c r="BA227">
        <f t="shared" si="106"/>
        <v>3984.8999999999996</v>
      </c>
      <c r="BB227">
        <f t="shared" si="107"/>
        <v>653.38</v>
      </c>
      <c r="BC227">
        <f t="shared" si="108"/>
        <v>2603653.9619999998</v>
      </c>
      <c r="BD227">
        <f t="shared" si="109"/>
        <v>286115.81999999995</v>
      </c>
    </row>
    <row r="228" spans="40:74" ht="15" customHeight="1" x14ac:dyDescent="0.2">
      <c r="AN228" s="66"/>
      <c r="AO228" s="18">
        <f t="shared" si="99"/>
        <v>40.616666666666667</v>
      </c>
      <c r="AP228" s="18">
        <f t="shared" si="100"/>
        <v>32.6</v>
      </c>
      <c r="AQ228">
        <f t="shared" si="110"/>
        <v>5.7096409694480794</v>
      </c>
      <c r="AR228">
        <f t="shared" si="111"/>
        <v>1062.76</v>
      </c>
      <c r="AS228">
        <f t="shared" si="112"/>
        <v>3.0674846625766871E-2</v>
      </c>
      <c r="AT228">
        <f t="shared" si="113"/>
        <v>3.4843122883726618</v>
      </c>
      <c r="AU228">
        <f t="shared" si="114"/>
        <v>143879894283349.88</v>
      </c>
      <c r="AV228">
        <f t="shared" si="101"/>
        <v>4.8899999999999997</v>
      </c>
      <c r="AW228">
        <f t="shared" si="102"/>
        <v>4.8899999999999997</v>
      </c>
      <c r="AX228">
        <f t="shared" si="103"/>
        <v>26.080000000000002</v>
      </c>
      <c r="AY228">
        <f t="shared" si="104"/>
        <v>39.119999999999997</v>
      </c>
      <c r="AZ228">
        <f t="shared" si="105"/>
        <v>1088459.8839999998</v>
      </c>
      <c r="BA228">
        <f t="shared" si="106"/>
        <v>1111.6600000000001</v>
      </c>
      <c r="BB228">
        <f t="shared" si="107"/>
        <v>440.1</v>
      </c>
      <c r="BC228">
        <f t="shared" si="108"/>
        <v>489241.56600000005</v>
      </c>
      <c r="BD228">
        <f t="shared" si="109"/>
        <v>36240.116000000002</v>
      </c>
    </row>
    <row r="229" spans="40:74" ht="15" customHeight="1" x14ac:dyDescent="0.2">
      <c r="AN229" s="66"/>
      <c r="AO229" s="18">
        <f t="shared" si="99"/>
        <v>53.733333333333327</v>
      </c>
      <c r="AP229" s="18">
        <f t="shared" si="100"/>
        <v>31.5</v>
      </c>
      <c r="AQ229">
        <f t="shared" si="110"/>
        <v>5.6124860801609122</v>
      </c>
      <c r="AR229">
        <f t="shared" si="111"/>
        <v>992.25</v>
      </c>
      <c r="AS229">
        <f t="shared" si="112"/>
        <v>3.1746031746031744E-2</v>
      </c>
      <c r="AT229">
        <f t="shared" si="113"/>
        <v>3.4499875458315872</v>
      </c>
      <c r="AU229">
        <f t="shared" si="114"/>
        <v>47893456332463.727</v>
      </c>
      <c r="AV229">
        <f t="shared" si="101"/>
        <v>4.7249999999999996</v>
      </c>
      <c r="AW229">
        <f t="shared" si="102"/>
        <v>4.7249999999999996</v>
      </c>
      <c r="AX229">
        <f t="shared" si="103"/>
        <v>25.200000000000003</v>
      </c>
      <c r="AY229">
        <f t="shared" si="104"/>
        <v>37.799999999999997</v>
      </c>
      <c r="AZ229">
        <f t="shared" si="105"/>
        <v>1167070.2749999999</v>
      </c>
      <c r="BA229">
        <f t="shared" si="106"/>
        <v>1200.1500000000001</v>
      </c>
      <c r="BB229">
        <f t="shared" si="107"/>
        <v>922.95</v>
      </c>
      <c r="BC229">
        <f t="shared" si="108"/>
        <v>1107678.4425000001</v>
      </c>
      <c r="BD229">
        <f t="shared" si="109"/>
        <v>37804.725000000006</v>
      </c>
      <c r="BF229" s="64" t="s">
        <v>290</v>
      </c>
      <c r="BG229" s="64"/>
      <c r="BH229" s="64"/>
      <c r="BI229" s="64"/>
      <c r="BJ229" s="64"/>
      <c r="BK229" s="64"/>
      <c r="BL229" s="64"/>
      <c r="BM229" s="64"/>
      <c r="BN229" s="64"/>
      <c r="BO229" s="64"/>
      <c r="BP229" s="64"/>
      <c r="BQ229" s="64"/>
      <c r="BR229" s="64"/>
      <c r="BS229" s="64"/>
      <c r="BT229" s="64"/>
    </row>
    <row r="230" spans="40:74" x14ac:dyDescent="0.2">
      <c r="AN230" s="66"/>
      <c r="AO230" s="18">
        <f t="shared" si="99"/>
        <v>195.43333333333334</v>
      </c>
      <c r="AP230" s="18">
        <f t="shared" si="100"/>
        <v>133.5</v>
      </c>
      <c r="AQ230">
        <f t="shared" si="110"/>
        <v>11.554220008291344</v>
      </c>
      <c r="AR230">
        <f t="shared" si="111"/>
        <v>17822.25</v>
      </c>
      <c r="AS230">
        <f t="shared" si="112"/>
        <v>7.4906367041198503E-3</v>
      </c>
      <c r="AT230">
        <f t="shared" si="113"/>
        <v>4.8941014778403042</v>
      </c>
      <c r="AU230">
        <f t="shared" si="114"/>
        <v>9.5129088194266967E+57</v>
      </c>
      <c r="AV230">
        <f t="shared" si="101"/>
        <v>20.024999999999999</v>
      </c>
      <c r="AW230">
        <f t="shared" si="102"/>
        <v>20.024999999999999</v>
      </c>
      <c r="AX230">
        <f t="shared" si="103"/>
        <v>106.80000000000001</v>
      </c>
      <c r="AY230">
        <f t="shared" si="104"/>
        <v>160.19999999999999</v>
      </c>
      <c r="AZ230">
        <f t="shared" si="105"/>
        <v>3926722.2750000004</v>
      </c>
      <c r="BA230">
        <f t="shared" si="106"/>
        <v>5086.3500000000004</v>
      </c>
      <c r="BB230">
        <f t="shared" si="107"/>
        <v>3564.45</v>
      </c>
      <c r="BC230">
        <f t="shared" si="108"/>
        <v>18130040.2575</v>
      </c>
      <c r="BD230">
        <f t="shared" si="109"/>
        <v>679027.72500000009</v>
      </c>
      <c r="BF230" s="65" t="s">
        <v>267</v>
      </c>
      <c r="BG230" s="65"/>
      <c r="BH230" s="65"/>
      <c r="BI230" s="65"/>
      <c r="BJ230" s="65"/>
      <c r="BK230" s="65"/>
      <c r="BL230" s="65"/>
      <c r="BM230" s="65"/>
      <c r="BN230" s="65"/>
      <c r="BO230" s="65"/>
      <c r="BP230" s="65"/>
      <c r="BQ230" s="65"/>
      <c r="BR230" s="65"/>
      <c r="BS230" s="65"/>
      <c r="BT230" s="65"/>
    </row>
    <row r="231" spans="40:74" ht="16" thickBot="1" x14ac:dyDescent="0.25"/>
    <row r="232" spans="40:74" x14ac:dyDescent="0.2">
      <c r="AN232" s="66" t="s">
        <v>10</v>
      </c>
      <c r="AO232" s="12" t="s">
        <v>14</v>
      </c>
      <c r="AP232" s="13" t="s">
        <v>233</v>
      </c>
      <c r="AQ232" s="13" t="s">
        <v>234</v>
      </c>
      <c r="AR232" s="13" t="s">
        <v>235</v>
      </c>
      <c r="AS232" s="13" t="s">
        <v>236</v>
      </c>
      <c r="AT232" s="13" t="s">
        <v>237</v>
      </c>
      <c r="AU232" s="13" t="s">
        <v>238</v>
      </c>
      <c r="AV232" s="13" t="s">
        <v>46</v>
      </c>
      <c r="AW232" s="13" t="s">
        <v>103</v>
      </c>
      <c r="AX232" s="13" t="s">
        <v>161</v>
      </c>
      <c r="AY232" s="13" t="s">
        <v>196</v>
      </c>
      <c r="AZ232" s="55" t="s">
        <v>216</v>
      </c>
      <c r="BA232" s="55" t="s">
        <v>228</v>
      </c>
      <c r="BB232" s="55" t="s">
        <v>239</v>
      </c>
      <c r="BC232" s="55" t="s">
        <v>240</v>
      </c>
      <c r="BD232" s="55" t="s">
        <v>241</v>
      </c>
      <c r="BF232" s="14"/>
      <c r="BG232" s="14" t="s">
        <v>14</v>
      </c>
      <c r="BH232" s="14" t="s">
        <v>233</v>
      </c>
      <c r="BI232" s="14" t="s">
        <v>234</v>
      </c>
      <c r="BJ232" s="14" t="s">
        <v>235</v>
      </c>
      <c r="BK232" s="14" t="s">
        <v>236</v>
      </c>
      <c r="BL232" s="14" t="s">
        <v>237</v>
      </c>
      <c r="BM232" s="14" t="s">
        <v>238</v>
      </c>
      <c r="BN232" s="14" t="s">
        <v>46</v>
      </c>
      <c r="BO232" s="14" t="s">
        <v>103</v>
      </c>
      <c r="BP232" s="14" t="s">
        <v>161</v>
      </c>
      <c r="BQ232" s="14" t="s">
        <v>196</v>
      </c>
      <c r="BR232" s="14" t="s">
        <v>216</v>
      </c>
      <c r="BS232" s="14" t="s">
        <v>228</v>
      </c>
      <c r="BT232" s="14" t="s">
        <v>239</v>
      </c>
      <c r="BU232" s="14" t="s">
        <v>240</v>
      </c>
      <c r="BV232" s="14" t="s">
        <v>241</v>
      </c>
    </row>
    <row r="233" spans="40:74" ht="15" customHeight="1" x14ac:dyDescent="0.2">
      <c r="AN233" s="66"/>
      <c r="AO233" s="18">
        <f t="shared" ref="AO233:AO267" si="115">P46</f>
        <v>118.31666666666666</v>
      </c>
      <c r="AP233" s="18">
        <f t="shared" ref="AP233:AP267" si="116">L46</f>
        <v>46</v>
      </c>
      <c r="AQ233">
        <f>SQRT(AP233)</f>
        <v>6.7823299831252681</v>
      </c>
      <c r="AR233">
        <f>POWER(AP233,2)</f>
        <v>2116</v>
      </c>
      <c r="AS233">
        <f>1/AP233</f>
        <v>2.1739130434782608E-2</v>
      </c>
      <c r="AT233">
        <f>LN(AP233)</f>
        <v>3.8286413964890951</v>
      </c>
      <c r="AU233">
        <f>EXP(AP233)</f>
        <v>9.4961194206024483E+19</v>
      </c>
      <c r="AV233">
        <f t="shared" ref="AV233:AV267" si="117">AP233*B46</f>
        <v>13.799999999999999</v>
      </c>
      <c r="AW233">
        <f t="shared" ref="AW233:AW267" si="118">AP233*C46</f>
        <v>18.400000000000002</v>
      </c>
      <c r="AX233">
        <f t="shared" ref="AX233:AX267" si="119">AP233*D46</f>
        <v>55.199999999999996</v>
      </c>
      <c r="AY233">
        <f t="shared" ref="AY233:AY267" si="120">AP233*E46</f>
        <v>69</v>
      </c>
      <c r="AZ233">
        <f t="shared" ref="AZ233:AZ267" si="121">AP233*F46</f>
        <v>1455808</v>
      </c>
      <c r="BA233">
        <f t="shared" ref="BA233:BA267" si="122">AP233*K46</f>
        <v>2852</v>
      </c>
      <c r="BB233">
        <f t="shared" ref="BB233:BB267" si="123">AP233*M46</f>
        <v>2300</v>
      </c>
      <c r="BC233">
        <f t="shared" ref="BC233:BC267" si="124">AP233*N46</f>
        <v>6559600</v>
      </c>
      <c r="BD233">
        <f t="shared" ref="BD233:BD267" si="125">AP233*O46</f>
        <v>131192</v>
      </c>
      <c r="BF233" s="19" t="s">
        <v>14</v>
      </c>
      <c r="BG233" s="19">
        <v>1</v>
      </c>
      <c r="BH233" s="19"/>
      <c r="BI233" s="19"/>
      <c r="BJ233" s="19"/>
      <c r="BK233" s="19"/>
      <c r="BL233" s="19"/>
      <c r="BM233" s="19"/>
      <c r="BN233" s="19"/>
      <c r="BO233" s="19"/>
      <c r="BP233" s="19"/>
      <c r="BQ233" s="19"/>
      <c r="BR233" s="19"/>
      <c r="BS233" s="19"/>
      <c r="BT233" s="19"/>
      <c r="BU233" s="19"/>
      <c r="BV233" s="19"/>
    </row>
    <row r="234" spans="40:74" ht="15" customHeight="1" x14ac:dyDescent="0.2">
      <c r="AN234" s="66"/>
      <c r="AO234" s="18">
        <f t="shared" si="115"/>
        <v>118.75</v>
      </c>
      <c r="AP234" s="18">
        <f t="shared" si="116"/>
        <v>46</v>
      </c>
      <c r="AQ234">
        <f t="shared" ref="AQ234:AQ267" si="126">SQRT(AP234)</f>
        <v>6.7823299831252681</v>
      </c>
      <c r="AR234">
        <f t="shared" ref="AR234:AR267" si="127">POWER(AP234,2)</f>
        <v>2116</v>
      </c>
      <c r="AS234">
        <f t="shared" ref="AS234:AS267" si="128">1/AP234</f>
        <v>2.1739130434782608E-2</v>
      </c>
      <c r="AT234">
        <f t="shared" ref="AT234:AT267" si="129">LN(AP234)</f>
        <v>3.8286413964890951</v>
      </c>
      <c r="AU234">
        <f t="shared" ref="AU234:AU267" si="130">EXP(AP234)</f>
        <v>9.4961194206024483E+19</v>
      </c>
      <c r="AV234">
        <f t="shared" si="117"/>
        <v>13.799999999999999</v>
      </c>
      <c r="AW234">
        <f t="shared" si="118"/>
        <v>18.400000000000002</v>
      </c>
      <c r="AX234">
        <f t="shared" si="119"/>
        <v>55.199999999999996</v>
      </c>
      <c r="AY234">
        <f t="shared" si="120"/>
        <v>69</v>
      </c>
      <c r="AZ234">
        <f t="shared" si="121"/>
        <v>1455808</v>
      </c>
      <c r="BA234">
        <f t="shared" si="122"/>
        <v>2852</v>
      </c>
      <c r="BB234">
        <f t="shared" si="123"/>
        <v>2300</v>
      </c>
      <c r="BC234">
        <f t="shared" si="124"/>
        <v>6559600</v>
      </c>
      <c r="BD234">
        <f t="shared" si="125"/>
        <v>131192</v>
      </c>
      <c r="BF234" s="19" t="s">
        <v>233</v>
      </c>
      <c r="BG234" s="19">
        <v>0.41049384625970708</v>
      </c>
      <c r="BH234" s="19">
        <v>1</v>
      </c>
      <c r="BI234" s="19"/>
      <c r="BJ234" s="19"/>
      <c r="BK234" s="19"/>
      <c r="BL234" s="19"/>
      <c r="BM234" s="19"/>
      <c r="BN234" s="19"/>
      <c r="BO234" s="19"/>
      <c r="BP234" s="19"/>
      <c r="BQ234" s="19"/>
      <c r="BR234" s="19"/>
      <c r="BS234" s="19"/>
      <c r="BT234" s="19"/>
      <c r="BU234" s="19"/>
      <c r="BV234" s="19"/>
    </row>
    <row r="235" spans="40:74" ht="15" customHeight="1" x14ac:dyDescent="0.2">
      <c r="AN235" s="66"/>
      <c r="AO235" s="18">
        <f t="shared" si="115"/>
        <v>134.03333333333333</v>
      </c>
      <c r="AP235" s="18">
        <f t="shared" si="116"/>
        <v>46</v>
      </c>
      <c r="AQ235">
        <f t="shared" si="126"/>
        <v>6.7823299831252681</v>
      </c>
      <c r="AR235">
        <f t="shared" si="127"/>
        <v>2116</v>
      </c>
      <c r="AS235">
        <f t="shared" si="128"/>
        <v>2.1739130434782608E-2</v>
      </c>
      <c r="AT235">
        <f t="shared" si="129"/>
        <v>3.8286413964890951</v>
      </c>
      <c r="AU235">
        <f t="shared" si="130"/>
        <v>9.4961194206024483E+19</v>
      </c>
      <c r="AV235">
        <f t="shared" si="117"/>
        <v>13.799999999999999</v>
      </c>
      <c r="AW235">
        <f t="shared" si="118"/>
        <v>13.799999999999999</v>
      </c>
      <c r="AX235">
        <f t="shared" si="119"/>
        <v>73.600000000000009</v>
      </c>
      <c r="AY235">
        <f t="shared" si="120"/>
        <v>69</v>
      </c>
      <c r="AZ235">
        <f t="shared" si="121"/>
        <v>1455808</v>
      </c>
      <c r="BA235">
        <f t="shared" si="122"/>
        <v>2852</v>
      </c>
      <c r="BB235">
        <f t="shared" si="123"/>
        <v>2300</v>
      </c>
      <c r="BC235">
        <f t="shared" si="124"/>
        <v>6559600</v>
      </c>
      <c r="BD235">
        <f t="shared" si="125"/>
        <v>131192</v>
      </c>
      <c r="BF235" s="19" t="s">
        <v>234</v>
      </c>
      <c r="BG235" s="19">
        <v>0.40871983229267489</v>
      </c>
      <c r="BH235" s="19">
        <v>0.99644765418111259</v>
      </c>
      <c r="BI235" s="19">
        <v>1</v>
      </c>
      <c r="BJ235" s="19"/>
      <c r="BK235" s="19"/>
      <c r="BL235" s="19"/>
      <c r="BM235" s="19"/>
      <c r="BN235" s="19"/>
      <c r="BO235" s="19"/>
      <c r="BP235" s="19"/>
      <c r="BQ235" s="19"/>
      <c r="BR235" s="19"/>
      <c r="BS235" s="19"/>
      <c r="BT235" s="19"/>
      <c r="BU235" s="19"/>
      <c r="BV235" s="19"/>
    </row>
    <row r="236" spans="40:74" ht="15" customHeight="1" x14ac:dyDescent="0.2">
      <c r="AN236" s="66"/>
      <c r="AO236" s="18">
        <f t="shared" si="115"/>
        <v>144.38333333333333</v>
      </c>
      <c r="AP236" s="18">
        <f t="shared" si="116"/>
        <v>46</v>
      </c>
      <c r="AQ236">
        <f t="shared" si="126"/>
        <v>6.7823299831252681</v>
      </c>
      <c r="AR236">
        <f t="shared" si="127"/>
        <v>2116</v>
      </c>
      <c r="AS236">
        <f t="shared" si="128"/>
        <v>2.1739130434782608E-2</v>
      </c>
      <c r="AT236">
        <f t="shared" si="129"/>
        <v>3.8286413964890951</v>
      </c>
      <c r="AU236">
        <f t="shared" si="130"/>
        <v>9.4961194206024483E+19</v>
      </c>
      <c r="AV236">
        <f t="shared" si="117"/>
        <v>13.799999999999999</v>
      </c>
      <c r="AW236">
        <f t="shared" si="118"/>
        <v>13.799999999999999</v>
      </c>
      <c r="AX236">
        <f t="shared" si="119"/>
        <v>73.600000000000009</v>
      </c>
      <c r="AY236">
        <f t="shared" si="120"/>
        <v>69</v>
      </c>
      <c r="AZ236">
        <f t="shared" si="121"/>
        <v>1455808</v>
      </c>
      <c r="BA236">
        <f t="shared" si="122"/>
        <v>2852</v>
      </c>
      <c r="BB236">
        <f t="shared" si="123"/>
        <v>2300</v>
      </c>
      <c r="BC236">
        <f t="shared" si="124"/>
        <v>6559600</v>
      </c>
      <c r="BD236">
        <f t="shared" si="125"/>
        <v>131192</v>
      </c>
      <c r="BF236" s="19" t="s">
        <v>235</v>
      </c>
      <c r="BG236" s="19">
        <v>0.40930972610572147</v>
      </c>
      <c r="BH236" s="19">
        <v>0.98781660778316249</v>
      </c>
      <c r="BI236" s="19">
        <v>0.97138035077821916</v>
      </c>
      <c r="BJ236" s="19">
        <v>1</v>
      </c>
      <c r="BK236" s="19"/>
      <c r="BL236" s="19"/>
      <c r="BM236" s="19"/>
      <c r="BN236" s="19"/>
      <c r="BO236" s="19"/>
      <c r="BP236" s="19"/>
      <c r="BQ236" s="19"/>
      <c r="BR236" s="19"/>
      <c r="BS236" s="19"/>
      <c r="BT236" s="19"/>
      <c r="BU236" s="19"/>
      <c r="BV236" s="19"/>
    </row>
    <row r="237" spans="40:74" ht="15" customHeight="1" x14ac:dyDescent="0.2">
      <c r="AN237" s="66"/>
      <c r="AO237" s="18">
        <f t="shared" si="115"/>
        <v>159.93333333333334</v>
      </c>
      <c r="AP237" s="18">
        <f t="shared" si="116"/>
        <v>116.9</v>
      </c>
      <c r="AQ237">
        <f t="shared" si="126"/>
        <v>10.812030336620408</v>
      </c>
      <c r="AR237">
        <f t="shared" si="127"/>
        <v>13665.61</v>
      </c>
      <c r="AS237">
        <f t="shared" si="128"/>
        <v>8.5543199315654406E-3</v>
      </c>
      <c r="AT237">
        <f t="shared" si="129"/>
        <v>4.761318868478023</v>
      </c>
      <c r="AU237">
        <f t="shared" si="130"/>
        <v>5.8752308348563079E+50</v>
      </c>
      <c r="AV237">
        <f t="shared" si="117"/>
        <v>29.225000000000001</v>
      </c>
      <c r="AW237">
        <f t="shared" si="118"/>
        <v>35.07</v>
      </c>
      <c r="AX237">
        <f t="shared" si="119"/>
        <v>93.52000000000001</v>
      </c>
      <c r="AY237">
        <f t="shared" si="120"/>
        <v>187.04000000000002</v>
      </c>
      <c r="AZ237">
        <f t="shared" si="121"/>
        <v>3181391.4160000002</v>
      </c>
      <c r="BA237">
        <f t="shared" si="122"/>
        <v>11035.36</v>
      </c>
      <c r="BB237">
        <f t="shared" si="123"/>
        <v>2338</v>
      </c>
      <c r="BC237">
        <f t="shared" si="124"/>
        <v>25800671.680000003</v>
      </c>
      <c r="BD237">
        <f t="shared" si="125"/>
        <v>1290033.584</v>
      </c>
      <c r="BF237" s="19" t="s">
        <v>236</v>
      </c>
      <c r="BG237" s="19">
        <v>-0.39437728461502664</v>
      </c>
      <c r="BH237" s="19">
        <v>-0.94304160079854493</v>
      </c>
      <c r="BI237" s="19">
        <v>-0.96724092856073329</v>
      </c>
      <c r="BJ237" s="19">
        <v>-0.88283819851377088</v>
      </c>
      <c r="BK237" s="19">
        <v>1</v>
      </c>
      <c r="BL237" s="19"/>
      <c r="BM237" s="19"/>
      <c r="BN237" s="19"/>
      <c r="BO237" s="19"/>
      <c r="BP237" s="19"/>
      <c r="BQ237" s="19"/>
      <c r="BR237" s="19"/>
      <c r="BS237" s="19"/>
      <c r="BT237" s="19"/>
      <c r="BU237" s="19"/>
      <c r="BV237" s="19"/>
    </row>
    <row r="238" spans="40:74" ht="15" customHeight="1" x14ac:dyDescent="0.2">
      <c r="AN238" s="66"/>
      <c r="AO238" s="18">
        <f t="shared" si="115"/>
        <v>186.05</v>
      </c>
      <c r="AP238" s="18">
        <f t="shared" si="116"/>
        <v>116.9</v>
      </c>
      <c r="AQ238">
        <f t="shared" si="126"/>
        <v>10.812030336620408</v>
      </c>
      <c r="AR238">
        <f t="shared" si="127"/>
        <v>13665.61</v>
      </c>
      <c r="AS238">
        <f t="shared" si="128"/>
        <v>8.5543199315654406E-3</v>
      </c>
      <c r="AT238">
        <f t="shared" si="129"/>
        <v>4.761318868478023</v>
      </c>
      <c r="AU238">
        <f t="shared" si="130"/>
        <v>5.8752308348563079E+50</v>
      </c>
      <c r="AV238">
        <f t="shared" si="117"/>
        <v>29.225000000000001</v>
      </c>
      <c r="AW238">
        <f t="shared" si="118"/>
        <v>35.07</v>
      </c>
      <c r="AX238">
        <f t="shared" si="119"/>
        <v>93.52000000000001</v>
      </c>
      <c r="AY238">
        <f t="shared" si="120"/>
        <v>140.28</v>
      </c>
      <c r="AZ238">
        <f t="shared" si="121"/>
        <v>2743016.4160000002</v>
      </c>
      <c r="BA238">
        <f t="shared" si="122"/>
        <v>11035.36</v>
      </c>
      <c r="BB238">
        <f t="shared" si="123"/>
        <v>2338</v>
      </c>
      <c r="BC238">
        <f t="shared" si="124"/>
        <v>25800671.680000003</v>
      </c>
      <c r="BD238">
        <f t="shared" si="125"/>
        <v>1290033.584</v>
      </c>
      <c r="BF238" s="19" t="s">
        <v>237</v>
      </c>
      <c r="BG238" s="19">
        <v>0.40531206467616987</v>
      </c>
      <c r="BH238" s="19">
        <v>0.98554316788747165</v>
      </c>
      <c r="BI238" s="19">
        <v>0.99628451566888632</v>
      </c>
      <c r="BJ238" s="19">
        <v>0.94783206300209899</v>
      </c>
      <c r="BK238" s="19">
        <v>-0.98534479211149106</v>
      </c>
      <c r="BL238" s="19">
        <v>1</v>
      </c>
      <c r="BM238" s="19"/>
      <c r="BN238" s="19"/>
      <c r="BO238" s="19"/>
      <c r="BP238" s="19"/>
      <c r="BQ238" s="19"/>
      <c r="BR238" s="19"/>
      <c r="BS238" s="19"/>
      <c r="BT238" s="19"/>
      <c r="BU238" s="19"/>
      <c r="BV238" s="19"/>
    </row>
    <row r="239" spans="40:74" ht="15" customHeight="1" x14ac:dyDescent="0.2">
      <c r="AN239" s="66"/>
      <c r="AO239" s="18">
        <f t="shared" si="115"/>
        <v>168.83333333333334</v>
      </c>
      <c r="AP239" s="18">
        <f t="shared" si="116"/>
        <v>116.9</v>
      </c>
      <c r="AQ239">
        <f t="shared" si="126"/>
        <v>10.812030336620408</v>
      </c>
      <c r="AR239">
        <f t="shared" si="127"/>
        <v>13665.61</v>
      </c>
      <c r="AS239">
        <f t="shared" si="128"/>
        <v>8.5543199315654406E-3</v>
      </c>
      <c r="AT239">
        <f t="shared" si="129"/>
        <v>4.761318868478023</v>
      </c>
      <c r="AU239">
        <f t="shared" si="130"/>
        <v>5.8752308348563079E+50</v>
      </c>
      <c r="AV239">
        <f t="shared" si="117"/>
        <v>35.07</v>
      </c>
      <c r="AW239">
        <f t="shared" si="118"/>
        <v>35.07</v>
      </c>
      <c r="AX239">
        <f t="shared" si="119"/>
        <v>93.52000000000001</v>
      </c>
      <c r="AY239">
        <f t="shared" si="120"/>
        <v>140.28</v>
      </c>
      <c r="AZ239">
        <f t="shared" si="121"/>
        <v>2743016.4160000002</v>
      </c>
      <c r="BA239">
        <f t="shared" si="122"/>
        <v>11035.36</v>
      </c>
      <c r="BB239">
        <f t="shared" si="123"/>
        <v>2338</v>
      </c>
      <c r="BC239">
        <f t="shared" si="124"/>
        <v>25800671.680000003</v>
      </c>
      <c r="BD239">
        <f t="shared" si="125"/>
        <v>1290033.584</v>
      </c>
      <c r="BF239" s="19" t="s">
        <v>238</v>
      </c>
      <c r="BG239" s="19">
        <v>0.34417686730461872</v>
      </c>
      <c r="BH239" s="19">
        <v>0.742039967350275</v>
      </c>
      <c r="BI239" s="19">
        <v>0.69503822241241131</v>
      </c>
      <c r="BJ239" s="19">
        <v>0.8231945383002659</v>
      </c>
      <c r="BK239" s="19">
        <v>-0.54652067227152057</v>
      </c>
      <c r="BL239" s="19">
        <v>0.64560474400382284</v>
      </c>
      <c r="BM239" s="19">
        <v>1</v>
      </c>
      <c r="BN239" s="19"/>
      <c r="BO239" s="19"/>
      <c r="BP239" s="19"/>
      <c r="BQ239" s="19"/>
      <c r="BR239" s="19"/>
      <c r="BS239" s="19"/>
      <c r="BT239" s="19"/>
      <c r="BU239" s="19"/>
      <c r="BV239" s="19"/>
    </row>
    <row r="240" spans="40:74" ht="15" customHeight="1" x14ac:dyDescent="0.2">
      <c r="AN240" s="66"/>
      <c r="AO240" s="18">
        <f t="shared" si="115"/>
        <v>110.26666666666667</v>
      </c>
      <c r="AP240" s="18">
        <f t="shared" si="116"/>
        <v>38.9</v>
      </c>
      <c r="AQ240">
        <f t="shared" si="126"/>
        <v>6.2369864518050697</v>
      </c>
      <c r="AR240">
        <f t="shared" si="127"/>
        <v>1513.2099999999998</v>
      </c>
      <c r="AS240">
        <f t="shared" si="128"/>
        <v>2.570694087403599E-2</v>
      </c>
      <c r="AT240">
        <f t="shared" si="129"/>
        <v>3.6609942506244004</v>
      </c>
      <c r="AU240">
        <f t="shared" si="130"/>
        <v>7.8352948858600352E+16</v>
      </c>
      <c r="AV240">
        <f t="shared" si="117"/>
        <v>3.89</v>
      </c>
      <c r="AW240">
        <f t="shared" si="118"/>
        <v>1.9450000000000001</v>
      </c>
      <c r="AX240">
        <f t="shared" si="119"/>
        <v>31.12</v>
      </c>
      <c r="AY240">
        <f t="shared" si="120"/>
        <v>38.9</v>
      </c>
      <c r="AZ240">
        <f t="shared" si="121"/>
        <v>1426639.9950000001</v>
      </c>
      <c r="BA240">
        <f t="shared" si="122"/>
        <v>1575.45</v>
      </c>
      <c r="BB240">
        <f t="shared" si="123"/>
        <v>1836.0800000000002</v>
      </c>
      <c r="BC240">
        <f t="shared" si="124"/>
        <v>2892652.236</v>
      </c>
      <c r="BD240">
        <f t="shared" si="125"/>
        <v>61285.004999999997</v>
      </c>
      <c r="BF240" s="19" t="s">
        <v>46</v>
      </c>
      <c r="BG240" s="19">
        <v>0.41610947534998616</v>
      </c>
      <c r="BH240" s="19">
        <v>0.89085907965448807</v>
      </c>
      <c r="BI240" s="19">
        <v>0.87983691843659195</v>
      </c>
      <c r="BJ240" s="19">
        <v>0.89711434890898312</v>
      </c>
      <c r="BK240" s="19">
        <v>-0.81609126660304021</v>
      </c>
      <c r="BL240" s="19">
        <v>0.86330195481299088</v>
      </c>
      <c r="BM240" s="19">
        <v>0.76342750064609477</v>
      </c>
      <c r="BN240" s="19">
        <v>1</v>
      </c>
      <c r="BO240" s="19"/>
      <c r="BP240" s="19"/>
      <c r="BQ240" s="19"/>
      <c r="BR240" s="19"/>
      <c r="BS240" s="19"/>
      <c r="BT240" s="19"/>
      <c r="BU240" s="19"/>
      <c r="BV240" s="19"/>
    </row>
    <row r="241" spans="40:74" ht="15" customHeight="1" x14ac:dyDescent="0.2">
      <c r="AN241" s="66"/>
      <c r="AO241" s="18">
        <f t="shared" si="115"/>
        <v>107.78333333333333</v>
      </c>
      <c r="AP241" s="18">
        <f t="shared" si="116"/>
        <v>38.9</v>
      </c>
      <c r="AQ241">
        <f t="shared" si="126"/>
        <v>6.2369864518050697</v>
      </c>
      <c r="AR241">
        <f t="shared" si="127"/>
        <v>1513.2099999999998</v>
      </c>
      <c r="AS241">
        <f t="shared" si="128"/>
        <v>2.570694087403599E-2</v>
      </c>
      <c r="AT241">
        <f t="shared" si="129"/>
        <v>3.6609942506244004</v>
      </c>
      <c r="AU241">
        <f t="shared" si="130"/>
        <v>7.8352948858600352E+16</v>
      </c>
      <c r="AV241">
        <f t="shared" si="117"/>
        <v>3.89</v>
      </c>
      <c r="AW241">
        <f t="shared" si="118"/>
        <v>1.9450000000000001</v>
      </c>
      <c r="AX241">
        <f t="shared" si="119"/>
        <v>31.12</v>
      </c>
      <c r="AY241">
        <f t="shared" si="120"/>
        <v>38.9</v>
      </c>
      <c r="AZ241">
        <f t="shared" si="121"/>
        <v>1280764.9950000001</v>
      </c>
      <c r="BA241">
        <f t="shared" si="122"/>
        <v>1575.45</v>
      </c>
      <c r="BB241">
        <f t="shared" si="123"/>
        <v>1836.0800000000002</v>
      </c>
      <c r="BC241">
        <f t="shared" si="124"/>
        <v>2892652.236</v>
      </c>
      <c r="BD241">
        <f t="shared" si="125"/>
        <v>61285.004999999997</v>
      </c>
      <c r="BF241" s="19" t="s">
        <v>103</v>
      </c>
      <c r="BG241" s="19">
        <v>0.53954545694097311</v>
      </c>
      <c r="BH241" s="19">
        <v>0.81285487754642927</v>
      </c>
      <c r="BI241" s="19">
        <v>0.79462962703867512</v>
      </c>
      <c r="BJ241" s="19">
        <v>0.83508405079521597</v>
      </c>
      <c r="BK241" s="19">
        <v>-0.71759641216207637</v>
      </c>
      <c r="BL241" s="19">
        <v>0.77205832910261663</v>
      </c>
      <c r="BM241" s="19">
        <v>0.75359071036786263</v>
      </c>
      <c r="BN241" s="19">
        <v>0.89715272797437651</v>
      </c>
      <c r="BO241" s="19">
        <v>1</v>
      </c>
      <c r="BP241" s="19"/>
      <c r="BQ241" s="19"/>
      <c r="BR241" s="19"/>
      <c r="BS241" s="19"/>
      <c r="BT241" s="19"/>
      <c r="BU241" s="19"/>
      <c r="BV241" s="19"/>
    </row>
    <row r="242" spans="40:74" ht="15" customHeight="1" x14ac:dyDescent="0.2">
      <c r="AN242" s="66"/>
      <c r="AO242" s="18">
        <f t="shared" si="115"/>
        <v>114.5</v>
      </c>
      <c r="AP242" s="18">
        <f t="shared" si="116"/>
        <v>38.9</v>
      </c>
      <c r="AQ242">
        <f t="shared" si="126"/>
        <v>6.2369864518050697</v>
      </c>
      <c r="AR242">
        <f t="shared" si="127"/>
        <v>1513.2099999999998</v>
      </c>
      <c r="AS242">
        <f t="shared" si="128"/>
        <v>2.570694087403599E-2</v>
      </c>
      <c r="AT242">
        <f t="shared" si="129"/>
        <v>3.6609942506244004</v>
      </c>
      <c r="AU242">
        <f t="shared" si="130"/>
        <v>7.8352948858600352E+16</v>
      </c>
      <c r="AV242">
        <f t="shared" si="117"/>
        <v>3.89</v>
      </c>
      <c r="AW242">
        <f t="shared" si="118"/>
        <v>7.78</v>
      </c>
      <c r="AX242">
        <f t="shared" si="119"/>
        <v>31.12</v>
      </c>
      <c r="AY242">
        <f t="shared" si="120"/>
        <v>38.9</v>
      </c>
      <c r="AZ242">
        <f t="shared" si="121"/>
        <v>1426639.9950000001</v>
      </c>
      <c r="BA242">
        <f t="shared" si="122"/>
        <v>1575.45</v>
      </c>
      <c r="BB242">
        <f t="shared" si="123"/>
        <v>1836.0800000000002</v>
      </c>
      <c r="BC242">
        <f t="shared" si="124"/>
        <v>2892652.236</v>
      </c>
      <c r="BD242">
        <f t="shared" si="125"/>
        <v>61285.004999999997</v>
      </c>
      <c r="BF242" s="19" t="s">
        <v>161</v>
      </c>
      <c r="BG242" s="19">
        <v>0.49429163149569461</v>
      </c>
      <c r="BH242" s="19">
        <v>0.87458035074769058</v>
      </c>
      <c r="BI242" s="19">
        <v>0.87922293286607356</v>
      </c>
      <c r="BJ242" s="19">
        <v>0.85322886689534294</v>
      </c>
      <c r="BK242" s="19">
        <v>-0.86278823213158296</v>
      </c>
      <c r="BL242" s="19">
        <v>0.87885823673914032</v>
      </c>
      <c r="BM242" s="19">
        <v>0.64200318362535203</v>
      </c>
      <c r="BN242" s="19">
        <v>0.89900324498338213</v>
      </c>
      <c r="BO242" s="19">
        <v>0.8557220774334493</v>
      </c>
      <c r="BP242" s="19">
        <v>1</v>
      </c>
      <c r="BQ242" s="19"/>
      <c r="BR242" s="19"/>
      <c r="BS242" s="19"/>
      <c r="BT242" s="19"/>
      <c r="BU242" s="19"/>
      <c r="BV242" s="19"/>
    </row>
    <row r="243" spans="40:74" ht="15" customHeight="1" x14ac:dyDescent="0.2">
      <c r="AN243" s="66"/>
      <c r="AO243" s="18">
        <f t="shared" si="115"/>
        <v>81.583333333333329</v>
      </c>
      <c r="AP243" s="18">
        <f t="shared" si="116"/>
        <v>38.6</v>
      </c>
      <c r="AQ243">
        <f t="shared" si="126"/>
        <v>6.212889826803627</v>
      </c>
      <c r="AR243">
        <f t="shared" si="127"/>
        <v>1489.96</v>
      </c>
      <c r="AS243">
        <f t="shared" si="128"/>
        <v>2.5906735751295335E-2</v>
      </c>
      <c r="AT243">
        <f t="shared" si="129"/>
        <v>3.6532522764707851</v>
      </c>
      <c r="AU243">
        <f t="shared" si="130"/>
        <v>5.804529215859412E+16</v>
      </c>
      <c r="AV243">
        <f t="shared" si="117"/>
        <v>9.65</v>
      </c>
      <c r="AW243">
        <f t="shared" si="118"/>
        <v>11.58</v>
      </c>
      <c r="AX243">
        <f t="shared" si="119"/>
        <v>46.32</v>
      </c>
      <c r="AY243">
        <f t="shared" si="120"/>
        <v>46.32</v>
      </c>
      <c r="AZ243">
        <f t="shared" si="121"/>
        <v>1324623.0760000001</v>
      </c>
      <c r="BA243">
        <f t="shared" si="122"/>
        <v>3933.34</v>
      </c>
      <c r="BB243">
        <f t="shared" si="123"/>
        <v>482.5</v>
      </c>
      <c r="BC243">
        <f t="shared" si="124"/>
        <v>1897836.55</v>
      </c>
      <c r="BD243">
        <f t="shared" si="125"/>
        <v>151826.924</v>
      </c>
      <c r="BF243" s="19" t="s">
        <v>196</v>
      </c>
      <c r="BG243" s="19">
        <v>0.448590981364485</v>
      </c>
      <c r="BH243" s="19">
        <v>0.92757672462958907</v>
      </c>
      <c r="BI243" s="19">
        <v>0.91059143822580357</v>
      </c>
      <c r="BJ243" s="19">
        <v>0.94487918757351796</v>
      </c>
      <c r="BK243" s="19">
        <v>-0.83045354917674097</v>
      </c>
      <c r="BL243" s="19">
        <v>0.88816585535481452</v>
      </c>
      <c r="BM243" s="19">
        <v>0.82208028718015447</v>
      </c>
      <c r="BN243" s="19">
        <v>0.90582842118927454</v>
      </c>
      <c r="BO243" s="19">
        <v>0.91290041182131743</v>
      </c>
      <c r="BP243" s="19">
        <v>0.88516346166717608</v>
      </c>
      <c r="BQ243" s="19">
        <v>1</v>
      </c>
      <c r="BR243" s="19"/>
      <c r="BS243" s="19"/>
      <c r="BT243" s="19"/>
      <c r="BU243" s="19"/>
      <c r="BV243" s="19"/>
    </row>
    <row r="244" spans="40:74" ht="15" customHeight="1" x14ac:dyDescent="0.2">
      <c r="AN244" s="66"/>
      <c r="AO244" s="18">
        <f t="shared" si="115"/>
        <v>76.033333333333331</v>
      </c>
      <c r="AP244" s="18">
        <f t="shared" si="116"/>
        <v>40</v>
      </c>
      <c r="AQ244">
        <f t="shared" si="126"/>
        <v>6.324555320336759</v>
      </c>
      <c r="AR244">
        <f t="shared" si="127"/>
        <v>1600</v>
      </c>
      <c r="AS244">
        <f t="shared" si="128"/>
        <v>2.5000000000000001E-2</v>
      </c>
      <c r="AT244">
        <f t="shared" si="129"/>
        <v>3.6888794541139363</v>
      </c>
      <c r="AU244">
        <f t="shared" si="130"/>
        <v>2.3538526683702E+17</v>
      </c>
      <c r="AV244">
        <f t="shared" si="117"/>
        <v>8.8000000000000007</v>
      </c>
      <c r="AW244">
        <f t="shared" si="118"/>
        <v>6</v>
      </c>
      <c r="AX244">
        <f t="shared" si="119"/>
        <v>32</v>
      </c>
      <c r="AY244">
        <f t="shared" si="120"/>
        <v>48</v>
      </c>
      <c r="AZ244">
        <f t="shared" si="121"/>
        <v>1271200</v>
      </c>
      <c r="BA244">
        <f t="shared" si="122"/>
        <v>2720</v>
      </c>
      <c r="BB244">
        <f t="shared" si="123"/>
        <v>480</v>
      </c>
      <c r="BC244">
        <f t="shared" si="124"/>
        <v>1305600</v>
      </c>
      <c r="BD244">
        <f t="shared" si="125"/>
        <v>108800</v>
      </c>
      <c r="BF244" s="19" t="s">
        <v>216</v>
      </c>
      <c r="BG244" s="19">
        <v>0.30454186345807877</v>
      </c>
      <c r="BH244" s="19">
        <v>0.95802034264267266</v>
      </c>
      <c r="BI244" s="19">
        <v>0.9636715211761947</v>
      </c>
      <c r="BJ244" s="19">
        <v>0.92859810552840893</v>
      </c>
      <c r="BK244" s="19">
        <v>-0.93627516437440628</v>
      </c>
      <c r="BL244" s="19">
        <v>0.96192396121634138</v>
      </c>
      <c r="BM244" s="19">
        <v>0.62219023833152887</v>
      </c>
      <c r="BN244" s="19">
        <v>0.79168905229124786</v>
      </c>
      <c r="BO244" s="19">
        <v>0.69395855515109783</v>
      </c>
      <c r="BP244" s="19">
        <v>0.83513132599143847</v>
      </c>
      <c r="BQ244" s="19">
        <v>0.86074141655617697</v>
      </c>
      <c r="BR244" s="19">
        <v>1</v>
      </c>
      <c r="BS244" s="19"/>
      <c r="BT244" s="19"/>
      <c r="BU244" s="19"/>
      <c r="BV244" s="19"/>
    </row>
    <row r="245" spans="40:74" ht="15" customHeight="1" x14ac:dyDescent="0.2">
      <c r="AN245" s="66"/>
      <c r="AO245" s="18">
        <f t="shared" si="115"/>
        <v>207.13333333333335</v>
      </c>
      <c r="AP245" s="18">
        <f t="shared" si="116"/>
        <v>63.5</v>
      </c>
      <c r="AQ245">
        <f t="shared" si="126"/>
        <v>7.9686887252546139</v>
      </c>
      <c r="AR245">
        <f t="shared" si="127"/>
        <v>4032.25</v>
      </c>
      <c r="AS245">
        <f t="shared" si="128"/>
        <v>1.5748031496062992E-2</v>
      </c>
      <c r="AT245">
        <f t="shared" si="129"/>
        <v>4.1510399058986458</v>
      </c>
      <c r="AU245">
        <f t="shared" si="130"/>
        <v>3.7818090853912897E+27</v>
      </c>
      <c r="AV245">
        <f t="shared" si="117"/>
        <v>15.875</v>
      </c>
      <c r="AW245">
        <f t="shared" si="118"/>
        <v>19.05</v>
      </c>
      <c r="AX245">
        <f t="shared" si="119"/>
        <v>76.2</v>
      </c>
      <c r="AY245">
        <f t="shared" si="120"/>
        <v>63.5</v>
      </c>
      <c r="AZ245">
        <f t="shared" si="121"/>
        <v>1902444.125</v>
      </c>
      <c r="BA245">
        <f t="shared" si="122"/>
        <v>4540.25</v>
      </c>
      <c r="BB245">
        <f t="shared" si="123"/>
        <v>3810</v>
      </c>
      <c r="BC245">
        <f t="shared" si="124"/>
        <v>17298352.5</v>
      </c>
      <c r="BD245">
        <f t="shared" si="125"/>
        <v>288305.875</v>
      </c>
      <c r="BF245" s="19" t="s">
        <v>228</v>
      </c>
      <c r="BG245" s="19">
        <v>0.55258396321823566</v>
      </c>
      <c r="BH245" s="19">
        <v>0.88559676584508706</v>
      </c>
      <c r="BI245" s="19">
        <v>0.88648059153103798</v>
      </c>
      <c r="BJ245" s="19">
        <v>0.86694410727638027</v>
      </c>
      <c r="BK245" s="19">
        <v>-0.85050548839777074</v>
      </c>
      <c r="BL245" s="19">
        <v>0.8807819705318114</v>
      </c>
      <c r="BM245" s="19">
        <v>0.62421296712027108</v>
      </c>
      <c r="BN245" s="19">
        <v>0.82998815372425627</v>
      </c>
      <c r="BO245" s="19">
        <v>0.7593251731368954</v>
      </c>
      <c r="BP245" s="19">
        <v>0.75636641174850217</v>
      </c>
      <c r="BQ245" s="19">
        <v>0.82698056189188818</v>
      </c>
      <c r="BR245" s="19">
        <v>0.77629908739049192</v>
      </c>
      <c r="BS245" s="19">
        <v>1</v>
      </c>
      <c r="BT245" s="19"/>
      <c r="BU245" s="19"/>
      <c r="BV245" s="19"/>
    </row>
    <row r="246" spans="40:74" ht="15" customHeight="1" x14ac:dyDescent="0.2">
      <c r="AN246" s="66"/>
      <c r="AO246" s="18">
        <f t="shared" si="115"/>
        <v>49.466666666666661</v>
      </c>
      <c r="AP246" s="18">
        <f t="shared" si="116"/>
        <v>76</v>
      </c>
      <c r="AQ246">
        <f t="shared" si="126"/>
        <v>8.717797887081348</v>
      </c>
      <c r="AR246">
        <f t="shared" si="127"/>
        <v>5776</v>
      </c>
      <c r="AS246">
        <f t="shared" si="128"/>
        <v>1.3157894736842105E-2</v>
      </c>
      <c r="AT246">
        <f t="shared" si="129"/>
        <v>4.3307333402863311</v>
      </c>
      <c r="AU246">
        <f t="shared" si="130"/>
        <v>1.0148003881138887E+33</v>
      </c>
      <c r="AV246">
        <f t="shared" si="117"/>
        <v>22.8</v>
      </c>
      <c r="AW246">
        <f t="shared" si="118"/>
        <v>3.8000000000000003</v>
      </c>
      <c r="AX246">
        <f t="shared" si="119"/>
        <v>60.800000000000004</v>
      </c>
      <c r="AY246">
        <f t="shared" si="120"/>
        <v>60.800000000000004</v>
      </c>
      <c r="AZ246">
        <f t="shared" si="121"/>
        <v>2340952</v>
      </c>
      <c r="BA246">
        <f t="shared" si="122"/>
        <v>7448</v>
      </c>
      <c r="BB246">
        <f t="shared" si="123"/>
        <v>760</v>
      </c>
      <c r="BC246">
        <f t="shared" si="124"/>
        <v>5660480</v>
      </c>
      <c r="BD246">
        <f t="shared" si="125"/>
        <v>566048</v>
      </c>
      <c r="BF246" s="19" t="s">
        <v>239</v>
      </c>
      <c r="BG246" s="19">
        <v>0.65319858332816627</v>
      </c>
      <c r="BH246" s="19">
        <v>0.26461207939041337</v>
      </c>
      <c r="BI246" s="19">
        <v>0.25038975134008101</v>
      </c>
      <c r="BJ246" s="19">
        <v>0.28776792186839384</v>
      </c>
      <c r="BK246" s="19">
        <v>-0.20398962514825641</v>
      </c>
      <c r="BL246" s="19">
        <v>0.23509698837725707</v>
      </c>
      <c r="BM246" s="19">
        <v>0.29725787989015812</v>
      </c>
      <c r="BN246" s="19">
        <v>0.4413602116427221</v>
      </c>
      <c r="BO246" s="19">
        <v>0.523688050899901</v>
      </c>
      <c r="BP246" s="19">
        <v>0.46079227952327634</v>
      </c>
      <c r="BQ246" s="19">
        <v>0.38335040213252641</v>
      </c>
      <c r="BR246" s="19">
        <v>0.17668314215645434</v>
      </c>
      <c r="BS246" s="19">
        <v>0.25436069399123928</v>
      </c>
      <c r="BT246" s="19">
        <v>1</v>
      </c>
      <c r="BU246" s="19"/>
      <c r="BV246" s="19"/>
    </row>
    <row r="247" spans="40:74" ht="15.75" customHeight="1" x14ac:dyDescent="0.2">
      <c r="AN247" s="66"/>
      <c r="AO247" s="18">
        <f t="shared" si="115"/>
        <v>66.38333333333334</v>
      </c>
      <c r="AP247" s="18">
        <f t="shared" si="116"/>
        <v>48.3</v>
      </c>
      <c r="AQ247">
        <f t="shared" si="126"/>
        <v>6.9498201415576215</v>
      </c>
      <c r="AR247">
        <f t="shared" si="127"/>
        <v>2332.89</v>
      </c>
      <c r="AS247">
        <f t="shared" si="128"/>
        <v>2.0703933747412008E-2</v>
      </c>
      <c r="AT247">
        <f t="shared" si="129"/>
        <v>3.8774315606585268</v>
      </c>
      <c r="AU247">
        <f t="shared" si="130"/>
        <v>9.4716027713798013E+20</v>
      </c>
      <c r="AV247">
        <f t="shared" si="117"/>
        <v>7.2449999999999992</v>
      </c>
      <c r="AW247">
        <f t="shared" si="118"/>
        <v>2.415</v>
      </c>
      <c r="AX247">
        <f t="shared" si="119"/>
        <v>38.64</v>
      </c>
      <c r="AY247">
        <f t="shared" si="120"/>
        <v>48.3</v>
      </c>
      <c r="AZ247">
        <f t="shared" si="121"/>
        <v>1739462.193</v>
      </c>
      <c r="BA247">
        <f t="shared" si="122"/>
        <v>2236.2899999999995</v>
      </c>
      <c r="BB247">
        <f t="shared" si="123"/>
        <v>1284.78</v>
      </c>
      <c r="BC247">
        <f t="shared" si="124"/>
        <v>2873140.6661999994</v>
      </c>
      <c r="BD247">
        <f t="shared" si="125"/>
        <v>108012.80699999997</v>
      </c>
      <c r="BF247" s="19" t="s">
        <v>240</v>
      </c>
      <c r="BG247" s="22">
        <v>0.74743655190217595</v>
      </c>
      <c r="BH247" s="19">
        <v>0.67464204134711292</v>
      </c>
      <c r="BI247" s="19">
        <v>0.66145098463437424</v>
      </c>
      <c r="BJ247" s="19">
        <v>0.68501959750437447</v>
      </c>
      <c r="BK247" s="19">
        <v>-0.59375388626767023</v>
      </c>
      <c r="BL247" s="19">
        <v>0.64301537389392127</v>
      </c>
      <c r="BM247" s="19">
        <v>0.53364534225406535</v>
      </c>
      <c r="BN247" s="19">
        <v>0.73100898878957965</v>
      </c>
      <c r="BO247" s="19">
        <v>0.75564943312067112</v>
      </c>
      <c r="BP247" s="19">
        <v>0.65649356591910946</v>
      </c>
      <c r="BQ247" s="19">
        <v>0.71250533984740494</v>
      </c>
      <c r="BR247" s="19">
        <v>0.54345139057089142</v>
      </c>
      <c r="BS247" s="19">
        <v>0.78478026397064748</v>
      </c>
      <c r="BT247" s="19">
        <v>0.7234068419147498</v>
      </c>
      <c r="BU247" s="19">
        <v>1</v>
      </c>
      <c r="BV247" s="19"/>
    </row>
    <row r="248" spans="40:74" ht="15" customHeight="1" thickBot="1" x14ac:dyDescent="0.25">
      <c r="AN248" s="66"/>
      <c r="AO248" s="18">
        <f t="shared" si="115"/>
        <v>50.1</v>
      </c>
      <c r="AP248" s="18">
        <f t="shared" si="116"/>
        <v>53.5</v>
      </c>
      <c r="AQ248">
        <f t="shared" si="126"/>
        <v>7.3143694191638966</v>
      </c>
      <c r="AR248">
        <f t="shared" si="127"/>
        <v>2862.25</v>
      </c>
      <c r="AS248">
        <f t="shared" si="128"/>
        <v>1.8691588785046728E-2</v>
      </c>
      <c r="AT248">
        <f t="shared" si="129"/>
        <v>3.9796816539019608</v>
      </c>
      <c r="AU248">
        <f t="shared" si="130"/>
        <v>1.7169386685189163E+23</v>
      </c>
      <c r="AV248">
        <f t="shared" si="117"/>
        <v>8.0250000000000004</v>
      </c>
      <c r="AW248">
        <f t="shared" si="118"/>
        <v>2.6750000000000003</v>
      </c>
      <c r="AX248">
        <f t="shared" si="119"/>
        <v>42.800000000000004</v>
      </c>
      <c r="AY248">
        <f t="shared" si="120"/>
        <v>53.5</v>
      </c>
      <c r="AZ248">
        <f t="shared" si="121"/>
        <v>1573263.8</v>
      </c>
      <c r="BA248">
        <f t="shared" si="122"/>
        <v>5093.2</v>
      </c>
      <c r="BB248">
        <f t="shared" si="123"/>
        <v>823.9</v>
      </c>
      <c r="BC248">
        <f t="shared" si="124"/>
        <v>4196287.4799999995</v>
      </c>
      <c r="BD248">
        <f t="shared" si="125"/>
        <v>272486.2</v>
      </c>
      <c r="BF248" s="24" t="s">
        <v>241</v>
      </c>
      <c r="BG248" s="24">
        <v>0.51524384930500911</v>
      </c>
      <c r="BH248" s="24">
        <v>0.95057904723799558</v>
      </c>
      <c r="BI248" s="24">
        <v>0.93564771049578488</v>
      </c>
      <c r="BJ248" s="24">
        <v>0.96001828630358987</v>
      </c>
      <c r="BK248" s="24">
        <v>-0.85192010975208821</v>
      </c>
      <c r="BL248" s="24">
        <v>0.91366809431585583</v>
      </c>
      <c r="BM248" s="24">
        <v>0.77971035453263993</v>
      </c>
      <c r="BN248" s="24">
        <v>0.9000715191044697</v>
      </c>
      <c r="BO248" s="24">
        <v>0.84236932341034287</v>
      </c>
      <c r="BP248" s="24">
        <v>0.80993850846536286</v>
      </c>
      <c r="BQ248" s="24">
        <v>0.92063807973341139</v>
      </c>
      <c r="BR248" s="24">
        <v>0.84640472304536896</v>
      </c>
      <c r="BS248" s="24">
        <v>0.95616247978957458</v>
      </c>
      <c r="BT248" s="24">
        <v>0.34451825427941357</v>
      </c>
      <c r="BU248" s="24">
        <v>0.81108146927158631</v>
      </c>
      <c r="BV248" s="24">
        <v>1</v>
      </c>
    </row>
    <row r="249" spans="40:74" ht="15" customHeight="1" x14ac:dyDescent="0.2">
      <c r="AN249" s="66"/>
      <c r="AO249" s="18">
        <f t="shared" si="115"/>
        <v>278.8</v>
      </c>
      <c r="AP249" s="18">
        <f t="shared" si="116"/>
        <v>92</v>
      </c>
      <c r="AQ249">
        <f t="shared" si="126"/>
        <v>9.5916630466254382</v>
      </c>
      <c r="AR249">
        <f t="shared" si="127"/>
        <v>8464</v>
      </c>
      <c r="AS249">
        <f t="shared" si="128"/>
        <v>1.0869565217391304E-2</v>
      </c>
      <c r="AT249">
        <f t="shared" si="129"/>
        <v>4.5217885770490405</v>
      </c>
      <c r="AU249">
        <f t="shared" si="130"/>
        <v>9.0176284050342985E+39</v>
      </c>
      <c r="AV249">
        <f t="shared" si="117"/>
        <v>23</v>
      </c>
      <c r="AW249">
        <f t="shared" si="118"/>
        <v>27.599999999999998</v>
      </c>
      <c r="AX249">
        <f t="shared" si="119"/>
        <v>73.600000000000009</v>
      </c>
      <c r="AY249">
        <f t="shared" si="120"/>
        <v>110.39999999999999</v>
      </c>
      <c r="AZ249">
        <f t="shared" si="121"/>
        <v>2291720</v>
      </c>
      <c r="BA249">
        <f t="shared" si="122"/>
        <v>13340</v>
      </c>
      <c r="BB249">
        <f t="shared" si="123"/>
        <v>4140</v>
      </c>
      <c r="BC249">
        <f t="shared" si="124"/>
        <v>55227600</v>
      </c>
      <c r="BD249">
        <f t="shared" si="125"/>
        <v>1227280</v>
      </c>
    </row>
    <row r="250" spans="40:74" ht="15" customHeight="1" x14ac:dyDescent="0.2">
      <c r="AN250" s="66"/>
      <c r="AO250" s="18">
        <f t="shared" si="115"/>
        <v>45.233333333333334</v>
      </c>
      <c r="AP250" s="18">
        <f t="shared" si="116"/>
        <v>42</v>
      </c>
      <c r="AQ250">
        <f t="shared" si="126"/>
        <v>6.4807406984078604</v>
      </c>
      <c r="AR250">
        <f t="shared" si="127"/>
        <v>1764</v>
      </c>
      <c r="AS250">
        <f t="shared" si="128"/>
        <v>2.3809523809523808E-2</v>
      </c>
      <c r="AT250">
        <f t="shared" si="129"/>
        <v>3.7376696182833684</v>
      </c>
      <c r="AU250">
        <f t="shared" si="130"/>
        <v>1.739274941520501E+18</v>
      </c>
      <c r="AV250">
        <f t="shared" si="117"/>
        <v>10.5</v>
      </c>
      <c r="AW250">
        <f t="shared" si="118"/>
        <v>12.6</v>
      </c>
      <c r="AX250">
        <f t="shared" si="119"/>
        <v>33.6</v>
      </c>
      <c r="AY250">
        <f t="shared" si="120"/>
        <v>50.4</v>
      </c>
      <c r="AZ250">
        <f t="shared" si="121"/>
        <v>1374912</v>
      </c>
      <c r="BA250">
        <f t="shared" si="122"/>
        <v>1764</v>
      </c>
      <c r="BB250">
        <f t="shared" si="123"/>
        <v>840</v>
      </c>
      <c r="BC250">
        <f t="shared" si="124"/>
        <v>1481760</v>
      </c>
      <c r="BD250">
        <f t="shared" si="125"/>
        <v>74088</v>
      </c>
      <c r="BI250" s="67" t="s">
        <v>242</v>
      </c>
      <c r="BJ250" s="67"/>
      <c r="BK250" s="67"/>
      <c r="BL250" s="67"/>
      <c r="BM250" s="67"/>
      <c r="BN250" s="67"/>
      <c r="BO250" s="67"/>
      <c r="BP250" s="67"/>
      <c r="BQ250" s="67"/>
      <c r="BR250" s="67"/>
      <c r="BS250" s="67"/>
    </row>
    <row r="251" spans="40:74" ht="15" customHeight="1" x14ac:dyDescent="0.2">
      <c r="AN251" s="66"/>
      <c r="AO251" s="18">
        <f t="shared" si="115"/>
        <v>102.65</v>
      </c>
      <c r="AP251" s="18">
        <f t="shared" si="116"/>
        <v>39</v>
      </c>
      <c r="AQ251">
        <f t="shared" si="126"/>
        <v>6.2449979983983983</v>
      </c>
      <c r="AR251">
        <f t="shared" si="127"/>
        <v>1521</v>
      </c>
      <c r="AS251">
        <f t="shared" si="128"/>
        <v>2.564102564102564E-2</v>
      </c>
      <c r="AT251">
        <f t="shared" si="129"/>
        <v>3.6635616461296463</v>
      </c>
      <c r="AU251">
        <f t="shared" si="130"/>
        <v>8.6593400423993744E+16</v>
      </c>
      <c r="AV251">
        <f t="shared" si="117"/>
        <v>9.75</v>
      </c>
      <c r="AW251">
        <f t="shared" si="118"/>
        <v>11.7</v>
      </c>
      <c r="AX251">
        <f t="shared" si="119"/>
        <v>31.200000000000003</v>
      </c>
      <c r="AY251">
        <f t="shared" si="120"/>
        <v>46.8</v>
      </c>
      <c r="AZ251">
        <f t="shared" si="121"/>
        <v>1269450</v>
      </c>
      <c r="BA251">
        <f t="shared" si="122"/>
        <v>1950</v>
      </c>
      <c r="BB251">
        <f t="shared" si="123"/>
        <v>1727.6999999999998</v>
      </c>
      <c r="BC251">
        <f t="shared" si="124"/>
        <v>3369015</v>
      </c>
      <c r="BD251">
        <f t="shared" si="125"/>
        <v>76050</v>
      </c>
    </row>
    <row r="252" spans="40:74" ht="15" customHeight="1" x14ac:dyDescent="0.2">
      <c r="AN252" s="66"/>
      <c r="AO252" s="18">
        <f t="shared" si="115"/>
        <v>57.3</v>
      </c>
      <c r="AP252" s="18">
        <f t="shared" si="116"/>
        <v>83.9</v>
      </c>
      <c r="AQ252">
        <f t="shared" si="126"/>
        <v>9.1596943180435897</v>
      </c>
      <c r="AR252">
        <f t="shared" si="127"/>
        <v>7039.2100000000009</v>
      </c>
      <c r="AS252">
        <f t="shared" si="128"/>
        <v>1.1918951132300357E-2</v>
      </c>
      <c r="AT252">
        <f t="shared" si="129"/>
        <v>4.4296256134731609</v>
      </c>
      <c r="AU252">
        <f t="shared" si="130"/>
        <v>2.737203153579632E+36</v>
      </c>
      <c r="AV252">
        <f t="shared" si="117"/>
        <v>20.975000000000001</v>
      </c>
      <c r="AW252">
        <f t="shared" si="118"/>
        <v>25.17</v>
      </c>
      <c r="AX252">
        <f t="shared" si="119"/>
        <v>67.12</v>
      </c>
      <c r="AY252">
        <f t="shared" si="120"/>
        <v>100.68</v>
      </c>
      <c r="AZ252">
        <f t="shared" si="121"/>
        <v>2175846.659</v>
      </c>
      <c r="BA252">
        <f t="shared" si="122"/>
        <v>8566.19</v>
      </c>
      <c r="BB252">
        <f t="shared" si="123"/>
        <v>922.90000000000009</v>
      </c>
      <c r="BC252">
        <f t="shared" si="124"/>
        <v>7905736.7510000011</v>
      </c>
      <c r="BD252">
        <f t="shared" si="125"/>
        <v>718703.34100000013</v>
      </c>
    </row>
    <row r="253" spans="40:74" ht="15" customHeight="1" x14ac:dyDescent="0.2">
      <c r="AN253" s="66"/>
      <c r="AO253" s="18">
        <f t="shared" si="115"/>
        <v>66.38333333333334</v>
      </c>
      <c r="AP253" s="18">
        <f t="shared" si="116"/>
        <v>31.1</v>
      </c>
      <c r="AQ253">
        <f t="shared" si="126"/>
        <v>5.5767373974394747</v>
      </c>
      <c r="AR253">
        <f t="shared" si="127"/>
        <v>967.21</v>
      </c>
      <c r="AS253">
        <f t="shared" si="128"/>
        <v>3.215434083601286E-2</v>
      </c>
      <c r="AT253">
        <f t="shared" si="129"/>
        <v>3.4372078191851885</v>
      </c>
      <c r="AU253">
        <f t="shared" si="130"/>
        <v>32103943853583.012</v>
      </c>
      <c r="AV253">
        <f t="shared" si="117"/>
        <v>4.665</v>
      </c>
      <c r="AW253">
        <f t="shared" si="118"/>
        <v>3.1100000000000003</v>
      </c>
      <c r="AX253">
        <f t="shared" si="119"/>
        <v>24.880000000000003</v>
      </c>
      <c r="AY253">
        <f t="shared" si="120"/>
        <v>31.1</v>
      </c>
      <c r="AZ253">
        <f t="shared" si="121"/>
        <v>1042869.7690000001</v>
      </c>
      <c r="BA253">
        <f t="shared" si="122"/>
        <v>967.21</v>
      </c>
      <c r="BB253">
        <f t="shared" si="123"/>
        <v>1648.3000000000002</v>
      </c>
      <c r="BC253">
        <f t="shared" si="124"/>
        <v>1594252.2430000002</v>
      </c>
      <c r="BD253">
        <f t="shared" si="125"/>
        <v>30080.231000000003</v>
      </c>
    </row>
    <row r="254" spans="40:74" ht="15" customHeight="1" x14ac:dyDescent="0.2">
      <c r="AN254" s="66"/>
      <c r="AO254" s="18">
        <f t="shared" si="115"/>
        <v>123.01666666666667</v>
      </c>
      <c r="AP254" s="18">
        <f t="shared" si="116"/>
        <v>34.9</v>
      </c>
      <c r="AQ254">
        <f t="shared" si="126"/>
        <v>5.9076221950967716</v>
      </c>
      <c r="AR254">
        <f t="shared" si="127"/>
        <v>1218.01</v>
      </c>
      <c r="AS254">
        <f t="shared" si="128"/>
        <v>2.865329512893983E-2</v>
      </c>
      <c r="AT254">
        <f t="shared" si="129"/>
        <v>3.5524868292083815</v>
      </c>
      <c r="AU254">
        <f t="shared" si="130"/>
        <v>1435084317161581</v>
      </c>
      <c r="AV254">
        <f t="shared" si="117"/>
        <v>5.2349999999999994</v>
      </c>
      <c r="AW254">
        <f t="shared" si="118"/>
        <v>3.49</v>
      </c>
      <c r="AX254">
        <f t="shared" si="119"/>
        <v>27.92</v>
      </c>
      <c r="AY254">
        <f t="shared" si="120"/>
        <v>34.9</v>
      </c>
      <c r="AZ254">
        <f t="shared" si="121"/>
        <v>1142540.4949999999</v>
      </c>
      <c r="BA254">
        <f t="shared" si="122"/>
        <v>1762.4499999999998</v>
      </c>
      <c r="BB254">
        <f t="shared" si="123"/>
        <v>1301.7699999999998</v>
      </c>
      <c r="BC254">
        <f t="shared" si="124"/>
        <v>2294304.5364999999</v>
      </c>
      <c r="BD254">
        <f t="shared" si="125"/>
        <v>61509.50499999999</v>
      </c>
    </row>
    <row r="255" spans="40:74" ht="15" customHeight="1" x14ac:dyDescent="0.2">
      <c r="AN255" s="66"/>
      <c r="AO255" s="18">
        <f t="shared" si="115"/>
        <v>109.33333333333334</v>
      </c>
      <c r="AP255" s="18">
        <f t="shared" si="116"/>
        <v>43.5</v>
      </c>
      <c r="AQ255">
        <f t="shared" si="126"/>
        <v>6.5954529791364598</v>
      </c>
      <c r="AR255">
        <f t="shared" si="127"/>
        <v>1892.25</v>
      </c>
      <c r="AS255">
        <f t="shared" si="128"/>
        <v>2.2988505747126436E-2</v>
      </c>
      <c r="AT255">
        <f t="shared" si="129"/>
        <v>3.7727609380946383</v>
      </c>
      <c r="AU255">
        <f t="shared" si="130"/>
        <v>7.7948894957253069E+18</v>
      </c>
      <c r="AV255">
        <f t="shared" si="117"/>
        <v>6.5249999999999995</v>
      </c>
      <c r="AW255">
        <f t="shared" si="118"/>
        <v>4.3500000000000005</v>
      </c>
      <c r="AX255">
        <f t="shared" si="119"/>
        <v>34.800000000000004</v>
      </c>
      <c r="AY255">
        <f t="shared" si="120"/>
        <v>43.5</v>
      </c>
      <c r="AZ255">
        <f t="shared" si="121"/>
        <v>1418437.125</v>
      </c>
      <c r="BA255">
        <f t="shared" si="122"/>
        <v>1892.25</v>
      </c>
      <c r="BB255">
        <f t="shared" si="123"/>
        <v>2218.5</v>
      </c>
      <c r="BC255">
        <f t="shared" si="124"/>
        <v>4197956.625</v>
      </c>
      <c r="BD255">
        <f t="shared" si="125"/>
        <v>82312.875</v>
      </c>
    </row>
    <row r="256" spans="40:74" ht="15" customHeight="1" x14ac:dyDescent="0.2">
      <c r="AN256" s="66"/>
      <c r="AO256" s="18">
        <f t="shared" si="115"/>
        <v>110.15</v>
      </c>
      <c r="AP256" s="18">
        <f t="shared" si="116"/>
        <v>46.5</v>
      </c>
      <c r="AQ256">
        <f t="shared" si="126"/>
        <v>6.8190908484929276</v>
      </c>
      <c r="AR256">
        <f t="shared" si="127"/>
        <v>2162.25</v>
      </c>
      <c r="AS256">
        <f t="shared" si="128"/>
        <v>2.1505376344086023E-2</v>
      </c>
      <c r="AT256">
        <f t="shared" si="129"/>
        <v>3.8394523125933104</v>
      </c>
      <c r="AU256">
        <f t="shared" si="130"/>
        <v>1.5656454077855836E+20</v>
      </c>
      <c r="AV256">
        <f t="shared" si="117"/>
        <v>6.9749999999999996</v>
      </c>
      <c r="AW256">
        <f t="shared" si="118"/>
        <v>6.9749999999999996</v>
      </c>
      <c r="AX256">
        <f t="shared" si="119"/>
        <v>37.200000000000003</v>
      </c>
      <c r="AY256">
        <f t="shared" si="120"/>
        <v>46.5</v>
      </c>
      <c r="AZ256">
        <f t="shared" si="121"/>
        <v>1304129.7</v>
      </c>
      <c r="BA256">
        <f t="shared" si="122"/>
        <v>6454.2000000000007</v>
      </c>
      <c r="BB256">
        <f t="shared" si="123"/>
        <v>460.35</v>
      </c>
      <c r="BC256">
        <f t="shared" si="124"/>
        <v>2971190.97</v>
      </c>
      <c r="BD256">
        <f t="shared" si="125"/>
        <v>300120.30000000005</v>
      </c>
    </row>
    <row r="257" spans="40:74" ht="15" customHeight="1" x14ac:dyDescent="0.2">
      <c r="AN257" s="66"/>
      <c r="AO257" s="18">
        <f t="shared" si="115"/>
        <v>103.55</v>
      </c>
      <c r="AP257" s="18">
        <f t="shared" si="116"/>
        <v>38.9</v>
      </c>
      <c r="AQ257">
        <f t="shared" si="126"/>
        <v>6.2369864518050697</v>
      </c>
      <c r="AR257">
        <f t="shared" si="127"/>
        <v>1513.2099999999998</v>
      </c>
      <c r="AS257">
        <f t="shared" si="128"/>
        <v>2.570694087403599E-2</v>
      </c>
      <c r="AT257">
        <f t="shared" si="129"/>
        <v>3.6609942506244004</v>
      </c>
      <c r="AU257">
        <f t="shared" si="130"/>
        <v>7.8352948858600352E+16</v>
      </c>
      <c r="AV257">
        <f t="shared" si="117"/>
        <v>5.835</v>
      </c>
      <c r="AW257">
        <f t="shared" si="118"/>
        <v>5.835</v>
      </c>
      <c r="AX257">
        <f t="shared" si="119"/>
        <v>31.12</v>
      </c>
      <c r="AY257">
        <f t="shared" si="120"/>
        <v>38.9</v>
      </c>
      <c r="AZ257">
        <f t="shared" si="121"/>
        <v>1180439.172</v>
      </c>
      <c r="BA257">
        <f t="shared" si="122"/>
        <v>4154.5199999999995</v>
      </c>
      <c r="BB257">
        <f t="shared" si="123"/>
        <v>248.96</v>
      </c>
      <c r="BC257">
        <f t="shared" si="124"/>
        <v>1034309.2992</v>
      </c>
      <c r="BD257">
        <f t="shared" si="125"/>
        <v>161610.82799999998</v>
      </c>
    </row>
    <row r="258" spans="40:74" ht="15" customHeight="1" x14ac:dyDescent="0.2">
      <c r="AN258" s="66"/>
      <c r="AO258" s="18">
        <f t="shared" si="115"/>
        <v>136.41666666666666</v>
      </c>
      <c r="AP258" s="18">
        <f t="shared" si="116"/>
        <v>75.8</v>
      </c>
      <c r="AQ258">
        <f t="shared" si="126"/>
        <v>8.706319543871567</v>
      </c>
      <c r="AR258">
        <f t="shared" si="127"/>
        <v>5745.6399999999994</v>
      </c>
      <c r="AS258">
        <f t="shared" si="128"/>
        <v>1.3192612137203167E-2</v>
      </c>
      <c r="AT258">
        <f t="shared" si="129"/>
        <v>4.3280982926483258</v>
      </c>
      <c r="AU258">
        <f t="shared" si="130"/>
        <v>8.3084828598430998E+32</v>
      </c>
      <c r="AV258">
        <f t="shared" si="117"/>
        <v>11.37</v>
      </c>
      <c r="AW258">
        <f t="shared" si="118"/>
        <v>11.37</v>
      </c>
      <c r="AX258">
        <f t="shared" si="119"/>
        <v>60.64</v>
      </c>
      <c r="AY258">
        <f t="shared" si="120"/>
        <v>75.8</v>
      </c>
      <c r="AZ258">
        <f t="shared" si="121"/>
        <v>2429931.2119999998</v>
      </c>
      <c r="BA258">
        <f t="shared" si="122"/>
        <v>6192.86</v>
      </c>
      <c r="BB258">
        <f t="shared" si="123"/>
        <v>735.25999999999988</v>
      </c>
      <c r="BC258">
        <f t="shared" si="124"/>
        <v>4553362.2435999988</v>
      </c>
      <c r="BD258">
        <f t="shared" si="125"/>
        <v>469418.78799999994</v>
      </c>
    </row>
    <row r="259" spans="40:74" ht="15" customHeight="1" x14ac:dyDescent="0.2">
      <c r="AN259" s="66"/>
      <c r="AO259" s="18">
        <f t="shared" si="115"/>
        <v>150.03333333333333</v>
      </c>
      <c r="AP259" s="18">
        <f t="shared" si="116"/>
        <v>48.2</v>
      </c>
      <c r="AQ259">
        <f t="shared" si="126"/>
        <v>6.9426219830839129</v>
      </c>
      <c r="AR259">
        <f t="shared" si="127"/>
        <v>2323.2400000000002</v>
      </c>
      <c r="AS259">
        <f t="shared" si="128"/>
        <v>2.0746887966804978E-2</v>
      </c>
      <c r="AT259">
        <f t="shared" si="129"/>
        <v>3.8753590210565547</v>
      </c>
      <c r="AU259">
        <f t="shared" si="130"/>
        <v>8.5702605963175867E+20</v>
      </c>
      <c r="AV259">
        <f t="shared" si="117"/>
        <v>7.23</v>
      </c>
      <c r="AW259">
        <f t="shared" si="118"/>
        <v>7.23</v>
      </c>
      <c r="AX259">
        <f t="shared" si="119"/>
        <v>38.56</v>
      </c>
      <c r="AY259">
        <f t="shared" si="120"/>
        <v>48.2</v>
      </c>
      <c r="AZ259">
        <f t="shared" si="121"/>
        <v>1599477.476</v>
      </c>
      <c r="BA259">
        <f t="shared" si="122"/>
        <v>5065.82</v>
      </c>
      <c r="BB259">
        <f t="shared" si="123"/>
        <v>289.20000000000005</v>
      </c>
      <c r="BC259">
        <f t="shared" si="124"/>
        <v>1465035.1440000001</v>
      </c>
      <c r="BD259">
        <f t="shared" si="125"/>
        <v>244172.524</v>
      </c>
    </row>
    <row r="260" spans="40:74" ht="15" customHeight="1" x14ac:dyDescent="0.2">
      <c r="AN260" s="66"/>
      <c r="AO260" s="18">
        <f t="shared" si="115"/>
        <v>116.96666666666665</v>
      </c>
      <c r="AP260" s="18">
        <f t="shared" si="116"/>
        <v>61.2</v>
      </c>
      <c r="AQ260">
        <f t="shared" si="126"/>
        <v>7.8230428862431785</v>
      </c>
      <c r="AR260">
        <f t="shared" si="127"/>
        <v>3745.4400000000005</v>
      </c>
      <c r="AS260">
        <f t="shared" si="128"/>
        <v>1.6339869281045753E-2</v>
      </c>
      <c r="AT260">
        <f t="shared" si="129"/>
        <v>4.1141471895182802</v>
      </c>
      <c r="AU260">
        <f t="shared" si="130"/>
        <v>3.7915980608172572E+26</v>
      </c>
      <c r="AV260">
        <f t="shared" si="117"/>
        <v>9.18</v>
      </c>
      <c r="AW260">
        <f t="shared" si="118"/>
        <v>9.18</v>
      </c>
      <c r="AX260">
        <f t="shared" si="119"/>
        <v>48.960000000000008</v>
      </c>
      <c r="AY260">
        <f t="shared" si="120"/>
        <v>61.2</v>
      </c>
      <c r="AZ260">
        <f t="shared" si="121"/>
        <v>1730488.7520000001</v>
      </c>
      <c r="BA260">
        <f t="shared" si="122"/>
        <v>6224.0400000000009</v>
      </c>
      <c r="BB260">
        <f t="shared" si="123"/>
        <v>318.24</v>
      </c>
      <c r="BC260">
        <f t="shared" si="124"/>
        <v>1980738.4896000004</v>
      </c>
      <c r="BD260">
        <f t="shared" si="125"/>
        <v>380911.24800000008</v>
      </c>
    </row>
    <row r="261" spans="40:74" ht="15" customHeight="1" x14ac:dyDescent="0.2">
      <c r="AN261" s="66"/>
      <c r="AO261" s="18">
        <f t="shared" si="115"/>
        <v>94.566666666666663</v>
      </c>
      <c r="AP261" s="18">
        <f t="shared" si="116"/>
        <v>58.9</v>
      </c>
      <c r="AQ261">
        <f t="shared" si="126"/>
        <v>7.6746335417399569</v>
      </c>
      <c r="AR261">
        <f t="shared" si="127"/>
        <v>3469.21</v>
      </c>
      <c r="AS261">
        <f t="shared" si="128"/>
        <v>1.6977928692699491E-2</v>
      </c>
      <c r="AT261">
        <f t="shared" si="129"/>
        <v>4.0758410906575406</v>
      </c>
      <c r="AU261">
        <f t="shared" si="130"/>
        <v>3.8014123743916148E+25</v>
      </c>
      <c r="AV261">
        <f t="shared" si="117"/>
        <v>8.8349999999999991</v>
      </c>
      <c r="AW261">
        <f t="shared" si="118"/>
        <v>8.8349999999999991</v>
      </c>
      <c r="AX261">
        <f t="shared" si="119"/>
        <v>47.120000000000005</v>
      </c>
      <c r="AY261">
        <f t="shared" si="120"/>
        <v>58.9</v>
      </c>
      <c r="AZ261">
        <f t="shared" si="121"/>
        <v>1795102.9569999999</v>
      </c>
      <c r="BA261">
        <f t="shared" si="122"/>
        <v>4022.87</v>
      </c>
      <c r="BB261">
        <f t="shared" si="123"/>
        <v>294.5</v>
      </c>
      <c r="BC261">
        <f t="shared" si="124"/>
        <v>1184735.2149999999</v>
      </c>
      <c r="BD261">
        <f t="shared" si="125"/>
        <v>236947.04299999998</v>
      </c>
    </row>
    <row r="262" spans="40:74" ht="15" customHeight="1" x14ac:dyDescent="0.2">
      <c r="AN262" s="66"/>
      <c r="AO262" s="18">
        <f t="shared" si="115"/>
        <v>76.399999999999991</v>
      </c>
      <c r="AP262" s="18">
        <f t="shared" si="116"/>
        <v>97.7</v>
      </c>
      <c r="AQ262">
        <f t="shared" si="126"/>
        <v>9.8843310345212547</v>
      </c>
      <c r="AR262">
        <f t="shared" si="127"/>
        <v>9545.2900000000009</v>
      </c>
      <c r="AS262">
        <f t="shared" si="128"/>
        <v>1.0235414534288638E-2</v>
      </c>
      <c r="AT262">
        <f t="shared" si="129"/>
        <v>4.5819015590487373</v>
      </c>
      <c r="AU262">
        <f t="shared" si="130"/>
        <v>2.6950751642993453E+42</v>
      </c>
      <c r="AV262">
        <f t="shared" si="117"/>
        <v>14.654999999999999</v>
      </c>
      <c r="AW262">
        <f t="shared" si="118"/>
        <v>14.654999999999999</v>
      </c>
      <c r="AX262">
        <f t="shared" si="119"/>
        <v>78.160000000000011</v>
      </c>
      <c r="AY262">
        <f t="shared" si="120"/>
        <v>97.7</v>
      </c>
      <c r="AZ262">
        <f t="shared" si="121"/>
        <v>3143307.9619999998</v>
      </c>
      <c r="BA262">
        <f t="shared" si="122"/>
        <v>6076.9400000000005</v>
      </c>
      <c r="BB262">
        <f t="shared" si="123"/>
        <v>468.96</v>
      </c>
      <c r="BC262">
        <f t="shared" si="124"/>
        <v>2849841.7824000004</v>
      </c>
      <c r="BD262">
        <f t="shared" si="125"/>
        <v>593717.03800000006</v>
      </c>
    </row>
    <row r="263" spans="40:74" ht="15" customHeight="1" x14ac:dyDescent="0.2">
      <c r="AN263" s="66"/>
      <c r="AO263" s="18">
        <f t="shared" si="115"/>
        <v>130.26666666666668</v>
      </c>
      <c r="AP263" s="18">
        <f t="shared" si="116"/>
        <v>72.5</v>
      </c>
      <c r="AQ263">
        <f t="shared" si="126"/>
        <v>8.5146931829632013</v>
      </c>
      <c r="AR263">
        <f t="shared" si="127"/>
        <v>5256.25</v>
      </c>
      <c r="AS263">
        <f t="shared" si="128"/>
        <v>1.3793103448275862E-2</v>
      </c>
      <c r="AT263">
        <f t="shared" si="129"/>
        <v>4.2835865618606288</v>
      </c>
      <c r="AU263">
        <f t="shared" si="130"/>
        <v>3.0644316416992722E+31</v>
      </c>
      <c r="AV263">
        <f t="shared" si="117"/>
        <v>10.875</v>
      </c>
      <c r="AW263">
        <f t="shared" si="118"/>
        <v>10.875</v>
      </c>
      <c r="AX263">
        <f t="shared" si="119"/>
        <v>58</v>
      </c>
      <c r="AY263">
        <f t="shared" si="120"/>
        <v>72.5</v>
      </c>
      <c r="AZ263">
        <f t="shared" si="121"/>
        <v>2177465</v>
      </c>
      <c r="BA263">
        <f t="shared" si="122"/>
        <v>4466</v>
      </c>
      <c r="BB263">
        <f t="shared" si="123"/>
        <v>659.75</v>
      </c>
      <c r="BC263">
        <f t="shared" si="124"/>
        <v>2946443.5</v>
      </c>
      <c r="BD263">
        <f t="shared" si="125"/>
        <v>323785</v>
      </c>
    </row>
    <row r="264" spans="40:74" ht="15" customHeight="1" x14ac:dyDescent="0.2">
      <c r="AN264" s="66"/>
      <c r="AO264" s="18">
        <f t="shared" si="115"/>
        <v>119.33333333333333</v>
      </c>
      <c r="AP264" s="18">
        <f t="shared" si="116"/>
        <v>55.5</v>
      </c>
      <c r="AQ264">
        <f t="shared" si="126"/>
        <v>7.4498322128756698</v>
      </c>
      <c r="AR264">
        <f t="shared" si="127"/>
        <v>3080.25</v>
      </c>
      <c r="AS264">
        <f t="shared" si="128"/>
        <v>1.8018018018018018E-2</v>
      </c>
      <c r="AT264">
        <f t="shared" si="129"/>
        <v>4.0163830207523885</v>
      </c>
      <c r="AU264">
        <f t="shared" si="130"/>
        <v>1.2686556140109568E+24</v>
      </c>
      <c r="AV264">
        <f t="shared" si="117"/>
        <v>8.3249999999999993</v>
      </c>
      <c r="AW264">
        <f t="shared" si="118"/>
        <v>8.3249999999999993</v>
      </c>
      <c r="AX264">
        <f t="shared" si="119"/>
        <v>44.400000000000006</v>
      </c>
      <c r="AY264">
        <f t="shared" si="120"/>
        <v>55.5</v>
      </c>
      <c r="AZ264">
        <f t="shared" si="121"/>
        <v>1901713.0499999998</v>
      </c>
      <c r="BA264">
        <f t="shared" si="122"/>
        <v>3984.8999999999996</v>
      </c>
      <c r="BB264">
        <f t="shared" si="123"/>
        <v>505.04999999999995</v>
      </c>
      <c r="BC264">
        <f t="shared" si="124"/>
        <v>2012573.7449999999</v>
      </c>
      <c r="BD264">
        <f t="shared" si="125"/>
        <v>221161.94999999998</v>
      </c>
    </row>
    <row r="265" spans="40:74" ht="15" customHeight="1" x14ac:dyDescent="0.2">
      <c r="AN265" s="66"/>
      <c r="AO265" s="18">
        <f t="shared" si="115"/>
        <v>40.616666666666667</v>
      </c>
      <c r="AP265" s="18">
        <f t="shared" si="116"/>
        <v>34.1</v>
      </c>
      <c r="AQ265">
        <f t="shared" si="126"/>
        <v>5.8395205282625735</v>
      </c>
      <c r="AR265">
        <f t="shared" si="127"/>
        <v>1162.8100000000002</v>
      </c>
      <c r="AS265">
        <f t="shared" si="128"/>
        <v>2.9325513196480937E-2</v>
      </c>
      <c r="AT265">
        <f t="shared" si="129"/>
        <v>3.529297384289471</v>
      </c>
      <c r="AU265">
        <f t="shared" si="130"/>
        <v>644824949651085.38</v>
      </c>
      <c r="AV265">
        <f t="shared" si="117"/>
        <v>5.1150000000000002</v>
      </c>
      <c r="AW265">
        <f t="shared" si="118"/>
        <v>5.1150000000000002</v>
      </c>
      <c r="AX265">
        <f t="shared" si="119"/>
        <v>27.28</v>
      </c>
      <c r="AY265">
        <f t="shared" si="120"/>
        <v>40.92</v>
      </c>
      <c r="AZ265">
        <f t="shared" si="121"/>
        <v>1138542.3939999999</v>
      </c>
      <c r="BA265">
        <f t="shared" si="122"/>
        <v>1111.6600000000001</v>
      </c>
      <c r="BB265">
        <f t="shared" si="123"/>
        <v>460.35</v>
      </c>
      <c r="BC265">
        <f t="shared" si="124"/>
        <v>511752.6810000001</v>
      </c>
      <c r="BD265">
        <f t="shared" si="125"/>
        <v>37907.606000000007</v>
      </c>
    </row>
    <row r="266" spans="40:74" ht="15" customHeight="1" x14ac:dyDescent="0.2">
      <c r="AN266" s="66"/>
      <c r="AO266" s="18">
        <f t="shared" si="115"/>
        <v>53.733333333333327</v>
      </c>
      <c r="AP266" s="18">
        <f t="shared" si="116"/>
        <v>38.1</v>
      </c>
      <c r="AQ266">
        <f t="shared" si="126"/>
        <v>6.1725197448043856</v>
      </c>
      <c r="AR266">
        <f t="shared" si="127"/>
        <v>1451.6100000000001</v>
      </c>
      <c r="AS266">
        <f t="shared" si="128"/>
        <v>2.6246719160104987E-2</v>
      </c>
      <c r="AT266">
        <f t="shared" si="129"/>
        <v>3.6402142821326553</v>
      </c>
      <c r="AU266">
        <f t="shared" si="130"/>
        <v>3.520624934616464E+16</v>
      </c>
      <c r="AV266">
        <f t="shared" si="117"/>
        <v>5.7149999999999999</v>
      </c>
      <c r="AW266">
        <f t="shared" si="118"/>
        <v>5.7149999999999999</v>
      </c>
      <c r="AX266">
        <f t="shared" si="119"/>
        <v>30.480000000000004</v>
      </c>
      <c r="AY266">
        <f t="shared" si="120"/>
        <v>45.72</v>
      </c>
      <c r="AZ266">
        <f t="shared" si="121"/>
        <v>1411599.2849999999</v>
      </c>
      <c r="BA266">
        <f t="shared" si="122"/>
        <v>1200.1500000000001</v>
      </c>
      <c r="BB266">
        <f t="shared" si="123"/>
        <v>1116.3300000000002</v>
      </c>
      <c r="BC266">
        <f t="shared" si="124"/>
        <v>1339763.4495000001</v>
      </c>
      <c r="BD266">
        <f t="shared" si="125"/>
        <v>45725.715000000004</v>
      </c>
    </row>
    <row r="267" spans="40:74" ht="15.75" customHeight="1" x14ac:dyDescent="0.2">
      <c r="AN267" s="66"/>
      <c r="AO267" s="18">
        <f t="shared" si="115"/>
        <v>195.43333333333334</v>
      </c>
      <c r="AP267" s="18">
        <f t="shared" si="116"/>
        <v>38.1</v>
      </c>
      <c r="AQ267">
        <f t="shared" si="126"/>
        <v>6.1725197448043856</v>
      </c>
      <c r="AR267">
        <f t="shared" si="127"/>
        <v>1451.6100000000001</v>
      </c>
      <c r="AS267">
        <f t="shared" si="128"/>
        <v>2.6246719160104987E-2</v>
      </c>
      <c r="AT267">
        <f t="shared" si="129"/>
        <v>3.6402142821326553</v>
      </c>
      <c r="AU267">
        <f t="shared" si="130"/>
        <v>3.520624934616464E+16</v>
      </c>
      <c r="AV267">
        <f t="shared" si="117"/>
        <v>5.7149999999999999</v>
      </c>
      <c r="AW267">
        <f t="shared" si="118"/>
        <v>5.7149999999999999</v>
      </c>
      <c r="AX267">
        <f t="shared" si="119"/>
        <v>30.480000000000004</v>
      </c>
      <c r="AY267">
        <f t="shared" si="120"/>
        <v>45.72</v>
      </c>
      <c r="AZ267">
        <f t="shared" si="121"/>
        <v>1120660.0650000002</v>
      </c>
      <c r="BA267">
        <f t="shared" si="122"/>
        <v>5086.3500000000004</v>
      </c>
      <c r="BB267">
        <f t="shared" si="123"/>
        <v>1017.27</v>
      </c>
      <c r="BC267">
        <f t="shared" si="124"/>
        <v>5174191.2645000005</v>
      </c>
      <c r="BD267">
        <f t="shared" si="125"/>
        <v>193789.93500000003</v>
      </c>
      <c r="BF267" s="64" t="s">
        <v>289</v>
      </c>
      <c r="BG267" s="64"/>
      <c r="BH267" s="64"/>
      <c r="BI267" s="64"/>
      <c r="BJ267" s="64"/>
      <c r="BK267" s="64"/>
      <c r="BL267" s="64"/>
      <c r="BM267" s="64"/>
      <c r="BN267" s="64"/>
      <c r="BO267" s="64"/>
      <c r="BP267" s="64"/>
      <c r="BQ267" s="64"/>
      <c r="BR267" s="64"/>
      <c r="BS267" s="64"/>
      <c r="BT267" s="64"/>
    </row>
    <row r="268" spans="40:74" x14ac:dyDescent="0.2">
      <c r="BF268" s="65" t="s">
        <v>267</v>
      </c>
      <c r="BG268" s="65"/>
      <c r="BH268" s="65"/>
      <c r="BI268" s="65"/>
      <c r="BJ268" s="65"/>
      <c r="BK268" s="65"/>
      <c r="BL268" s="65"/>
      <c r="BM268" s="65"/>
      <c r="BN268" s="65"/>
      <c r="BO268" s="65"/>
      <c r="BP268" s="65"/>
      <c r="BQ268" s="65"/>
      <c r="BR268" s="65"/>
      <c r="BS268" s="65"/>
      <c r="BT268" s="65"/>
    </row>
    <row r="269" spans="40:74" ht="16" thickBot="1" x14ac:dyDescent="0.25"/>
    <row r="270" spans="40:74" ht="15" customHeight="1" x14ac:dyDescent="0.2">
      <c r="AN270" s="66" t="s">
        <v>11</v>
      </c>
      <c r="AO270" s="12" t="s">
        <v>14</v>
      </c>
      <c r="AP270" s="13" t="s">
        <v>243</v>
      </c>
      <c r="AQ270" s="13" t="s">
        <v>244</v>
      </c>
      <c r="AR270" s="13" t="s">
        <v>245</v>
      </c>
      <c r="AS270" s="13" t="s">
        <v>246</v>
      </c>
      <c r="AT270" s="13" t="s">
        <v>247</v>
      </c>
      <c r="AU270" s="13" t="s">
        <v>248</v>
      </c>
      <c r="AV270" s="13" t="s">
        <v>47</v>
      </c>
      <c r="AW270" s="13" t="s">
        <v>104</v>
      </c>
      <c r="AX270" s="13" t="s">
        <v>162</v>
      </c>
      <c r="AY270" s="13" t="s">
        <v>197</v>
      </c>
      <c r="AZ270" s="55" t="s">
        <v>217</v>
      </c>
      <c r="BA270" s="55" t="s">
        <v>229</v>
      </c>
      <c r="BB270" s="55" t="s">
        <v>239</v>
      </c>
      <c r="BC270" s="55" t="s">
        <v>249</v>
      </c>
      <c r="BD270" s="55" t="s">
        <v>250</v>
      </c>
      <c r="BF270" s="14"/>
      <c r="BG270" s="14" t="s">
        <v>14</v>
      </c>
      <c r="BH270" s="14" t="s">
        <v>243</v>
      </c>
      <c r="BI270" s="14" t="s">
        <v>244</v>
      </c>
      <c r="BJ270" s="14" t="s">
        <v>245</v>
      </c>
      <c r="BK270" s="14" t="s">
        <v>246</v>
      </c>
      <c r="BL270" s="14" t="s">
        <v>247</v>
      </c>
      <c r="BM270" s="14" t="s">
        <v>248</v>
      </c>
      <c r="BN270" s="14" t="s">
        <v>47</v>
      </c>
      <c r="BO270" s="14" t="s">
        <v>104</v>
      </c>
      <c r="BP270" s="14" t="s">
        <v>162</v>
      </c>
      <c r="BQ270" s="14" t="s">
        <v>197</v>
      </c>
      <c r="BR270" s="14" t="s">
        <v>217</v>
      </c>
      <c r="BS270" s="14" t="s">
        <v>229</v>
      </c>
      <c r="BT270" s="14" t="s">
        <v>239</v>
      </c>
      <c r="BU270" s="14" t="s">
        <v>249</v>
      </c>
      <c r="BV270" s="14" t="s">
        <v>250</v>
      </c>
    </row>
    <row r="271" spans="40:74" ht="15" customHeight="1" x14ac:dyDescent="0.2">
      <c r="AN271" s="66"/>
      <c r="AO271" s="18">
        <f t="shared" ref="AO271:AO305" si="131">P46</f>
        <v>118.31666666666666</v>
      </c>
      <c r="AP271" s="18">
        <f t="shared" ref="AP271:AP305" si="132">M46</f>
        <v>50</v>
      </c>
      <c r="AQ271">
        <f>SQRT(AP271)</f>
        <v>7.0710678118654755</v>
      </c>
      <c r="AR271">
        <f>POWER(AP271,2)</f>
        <v>2500</v>
      </c>
      <c r="AS271">
        <f>1/AP271</f>
        <v>0.02</v>
      </c>
      <c r="AT271">
        <f>LN(AP271)</f>
        <v>3.912023005428146</v>
      </c>
      <c r="AU271">
        <f>EXP(AP271)</f>
        <v>5.184705528587072E+21</v>
      </c>
      <c r="AV271">
        <f t="shared" ref="AV271:AV305" si="133">AP271*B46</f>
        <v>15</v>
      </c>
      <c r="AW271">
        <f t="shared" ref="AW271:AW305" si="134">AQ271*C46</f>
        <v>2.8284271247461903</v>
      </c>
      <c r="AX271">
        <f t="shared" ref="AX271:AX305" si="135">AR271*D46</f>
        <v>3000</v>
      </c>
      <c r="AY271">
        <f t="shared" ref="AY271:AY305" si="136">AS271*E46</f>
        <v>0.03</v>
      </c>
      <c r="AZ271">
        <f t="shared" ref="AZ271:AZ305" si="137">AT271*F46</f>
        <v>123807.70407578997</v>
      </c>
      <c r="BA271">
        <f t="shared" ref="BA271:BA305" si="138">AP271*K46</f>
        <v>3100</v>
      </c>
      <c r="BB271">
        <f t="shared" ref="BB271:BB305" si="139">AP271*L46</f>
        <v>2300</v>
      </c>
      <c r="BC271">
        <f t="shared" ref="BC271:BC305" si="140">AP271*N46</f>
        <v>7130000</v>
      </c>
      <c r="BD271">
        <f t="shared" ref="BD271:BD305" si="141">AP271*O46</f>
        <v>142600</v>
      </c>
      <c r="BF271" s="19" t="s">
        <v>14</v>
      </c>
      <c r="BG271" s="19">
        <v>1</v>
      </c>
      <c r="BH271" s="19"/>
      <c r="BI271" s="19"/>
      <c r="BJ271" s="19"/>
      <c r="BK271" s="19"/>
      <c r="BL271" s="19"/>
      <c r="BM271" s="19"/>
      <c r="BN271" s="19"/>
      <c r="BO271" s="19"/>
      <c r="BP271" s="19"/>
      <c r="BQ271" s="19"/>
      <c r="BR271" s="19"/>
      <c r="BS271" s="19"/>
      <c r="BT271" s="19"/>
      <c r="BU271" s="19"/>
      <c r="BV271" s="19"/>
    </row>
    <row r="272" spans="40:74" ht="15" customHeight="1" x14ac:dyDescent="0.2">
      <c r="AN272" s="66"/>
      <c r="AO272" s="18">
        <f t="shared" si="131"/>
        <v>118.75</v>
      </c>
      <c r="AP272" s="18">
        <f t="shared" si="132"/>
        <v>50</v>
      </c>
      <c r="AQ272">
        <f t="shared" ref="AQ272:AQ305" si="142">SQRT(AP272)</f>
        <v>7.0710678118654755</v>
      </c>
      <c r="AR272">
        <f t="shared" ref="AR272:AR305" si="143">POWER(AP272,2)</f>
        <v>2500</v>
      </c>
      <c r="AS272">
        <f t="shared" ref="AS272:AS305" si="144">1/AP272</f>
        <v>0.02</v>
      </c>
      <c r="AT272">
        <f t="shared" ref="AT272:AT305" si="145">LN(AP272)</f>
        <v>3.912023005428146</v>
      </c>
      <c r="AU272">
        <f t="shared" ref="AU272:AU305" si="146">EXP(AP272)</f>
        <v>5.184705528587072E+21</v>
      </c>
      <c r="AV272">
        <f t="shared" si="133"/>
        <v>15</v>
      </c>
      <c r="AW272">
        <f t="shared" si="134"/>
        <v>2.8284271247461903</v>
      </c>
      <c r="AX272">
        <f t="shared" si="135"/>
        <v>3000</v>
      </c>
      <c r="AY272">
        <f t="shared" si="136"/>
        <v>0.03</v>
      </c>
      <c r="AZ272">
        <f t="shared" si="137"/>
        <v>123807.70407578997</v>
      </c>
      <c r="BA272">
        <f t="shared" si="138"/>
        <v>3100</v>
      </c>
      <c r="BB272">
        <f t="shared" si="139"/>
        <v>2300</v>
      </c>
      <c r="BC272">
        <f t="shared" si="140"/>
        <v>7130000</v>
      </c>
      <c r="BD272">
        <f t="shared" si="141"/>
        <v>142600</v>
      </c>
      <c r="BF272" s="19" t="s">
        <v>243</v>
      </c>
      <c r="BG272" s="19">
        <v>0.29844437293064724</v>
      </c>
      <c r="BH272" s="19">
        <v>1</v>
      </c>
      <c r="BI272" s="19"/>
      <c r="BJ272" s="19"/>
      <c r="BK272" s="19"/>
      <c r="BL272" s="19"/>
      <c r="BM272" s="19"/>
      <c r="BN272" s="19"/>
      <c r="BO272" s="19"/>
      <c r="BP272" s="19"/>
      <c r="BQ272" s="19"/>
      <c r="BR272" s="19"/>
      <c r="BS272" s="19"/>
      <c r="BT272" s="19"/>
      <c r="BU272" s="19"/>
      <c r="BV272" s="19"/>
    </row>
    <row r="273" spans="40:74" ht="15" customHeight="1" x14ac:dyDescent="0.2">
      <c r="AN273" s="66"/>
      <c r="AO273" s="18">
        <f t="shared" si="131"/>
        <v>134.03333333333333</v>
      </c>
      <c r="AP273" s="18">
        <f t="shared" si="132"/>
        <v>50</v>
      </c>
      <c r="AQ273">
        <f t="shared" si="142"/>
        <v>7.0710678118654755</v>
      </c>
      <c r="AR273">
        <f t="shared" si="143"/>
        <v>2500</v>
      </c>
      <c r="AS273">
        <f t="shared" si="144"/>
        <v>0.02</v>
      </c>
      <c r="AT273">
        <f t="shared" si="145"/>
        <v>3.912023005428146</v>
      </c>
      <c r="AU273">
        <f t="shared" si="146"/>
        <v>5.184705528587072E+21</v>
      </c>
      <c r="AV273">
        <f t="shared" si="133"/>
        <v>15</v>
      </c>
      <c r="AW273">
        <f t="shared" si="134"/>
        <v>2.1213203435596424</v>
      </c>
      <c r="AX273">
        <f t="shared" si="135"/>
        <v>4000</v>
      </c>
      <c r="AY273">
        <f t="shared" si="136"/>
        <v>0.03</v>
      </c>
      <c r="AZ273">
        <f t="shared" si="137"/>
        <v>123807.70407578997</v>
      </c>
      <c r="BA273">
        <f t="shared" si="138"/>
        <v>3100</v>
      </c>
      <c r="BB273">
        <f t="shared" si="139"/>
        <v>2300</v>
      </c>
      <c r="BC273">
        <f t="shared" si="140"/>
        <v>7130000</v>
      </c>
      <c r="BD273">
        <f t="shared" si="141"/>
        <v>142600</v>
      </c>
      <c r="BF273" s="19" t="s">
        <v>244</v>
      </c>
      <c r="BG273" s="19">
        <v>0.28859903535336667</v>
      </c>
      <c r="BH273" s="19">
        <v>0.99202108876373052</v>
      </c>
      <c r="BI273" s="19">
        <v>1</v>
      </c>
      <c r="BJ273" s="19"/>
      <c r="BK273" s="19"/>
      <c r="BL273" s="19"/>
      <c r="BM273" s="19"/>
      <c r="BN273" s="19"/>
      <c r="BO273" s="19"/>
      <c r="BP273" s="19"/>
      <c r="BQ273" s="19"/>
      <c r="BR273" s="19"/>
      <c r="BS273" s="19"/>
      <c r="BT273" s="19"/>
      <c r="BU273" s="19"/>
      <c r="BV273" s="19"/>
    </row>
    <row r="274" spans="40:74" ht="15" customHeight="1" x14ac:dyDescent="0.2">
      <c r="AN274" s="66"/>
      <c r="AO274" s="18">
        <f t="shared" si="131"/>
        <v>144.38333333333333</v>
      </c>
      <c r="AP274" s="18">
        <f t="shared" si="132"/>
        <v>50</v>
      </c>
      <c r="AQ274">
        <f t="shared" si="142"/>
        <v>7.0710678118654755</v>
      </c>
      <c r="AR274">
        <f t="shared" si="143"/>
        <v>2500</v>
      </c>
      <c r="AS274">
        <f t="shared" si="144"/>
        <v>0.02</v>
      </c>
      <c r="AT274">
        <f t="shared" si="145"/>
        <v>3.912023005428146</v>
      </c>
      <c r="AU274">
        <f t="shared" si="146"/>
        <v>5.184705528587072E+21</v>
      </c>
      <c r="AV274">
        <f t="shared" si="133"/>
        <v>15</v>
      </c>
      <c r="AW274">
        <f t="shared" si="134"/>
        <v>2.1213203435596424</v>
      </c>
      <c r="AX274">
        <f t="shared" si="135"/>
        <v>4000</v>
      </c>
      <c r="AY274">
        <f t="shared" si="136"/>
        <v>0.03</v>
      </c>
      <c r="AZ274">
        <f t="shared" si="137"/>
        <v>123807.70407578997</v>
      </c>
      <c r="BA274">
        <f t="shared" si="138"/>
        <v>3100</v>
      </c>
      <c r="BB274">
        <f t="shared" si="139"/>
        <v>2300</v>
      </c>
      <c r="BC274">
        <f t="shared" si="140"/>
        <v>7130000</v>
      </c>
      <c r="BD274">
        <f t="shared" si="141"/>
        <v>142600</v>
      </c>
      <c r="BF274" s="19" t="s">
        <v>245</v>
      </c>
      <c r="BG274" s="19">
        <v>0.30281015068076239</v>
      </c>
      <c r="BH274" s="19">
        <v>0.98258529961000451</v>
      </c>
      <c r="BI274" s="19">
        <v>0.95249836327328175</v>
      </c>
      <c r="BJ274" s="19">
        <v>1</v>
      </c>
      <c r="BK274" s="19"/>
      <c r="BL274" s="19"/>
      <c r="BM274" s="19"/>
      <c r="BN274" s="19"/>
      <c r="BO274" s="19"/>
      <c r="BP274" s="19"/>
      <c r="BQ274" s="19"/>
      <c r="BR274" s="19"/>
      <c r="BS274" s="19"/>
      <c r="BT274" s="19"/>
      <c r="BU274" s="19"/>
      <c r="BV274" s="19"/>
    </row>
    <row r="275" spans="40:74" ht="15" customHeight="1" x14ac:dyDescent="0.2">
      <c r="AN275" s="66"/>
      <c r="AO275" s="18">
        <f t="shared" si="131"/>
        <v>159.93333333333334</v>
      </c>
      <c r="AP275" s="18">
        <f t="shared" si="132"/>
        <v>20</v>
      </c>
      <c r="AQ275">
        <f t="shared" si="142"/>
        <v>4.4721359549995796</v>
      </c>
      <c r="AR275">
        <f t="shared" si="143"/>
        <v>400</v>
      </c>
      <c r="AS275">
        <f t="shared" si="144"/>
        <v>0.05</v>
      </c>
      <c r="AT275">
        <f t="shared" si="145"/>
        <v>2.9957322735539909</v>
      </c>
      <c r="AU275">
        <f t="shared" si="146"/>
        <v>485165195.40979028</v>
      </c>
      <c r="AV275">
        <f t="shared" si="133"/>
        <v>5</v>
      </c>
      <c r="AW275">
        <f t="shared" si="134"/>
        <v>1.3416407864998738</v>
      </c>
      <c r="AX275">
        <f t="shared" si="135"/>
        <v>320</v>
      </c>
      <c r="AY275">
        <f t="shared" si="136"/>
        <v>8.0000000000000016E-2</v>
      </c>
      <c r="AZ275">
        <f t="shared" si="137"/>
        <v>81527.775361153384</v>
      </c>
      <c r="BA275">
        <f t="shared" si="138"/>
        <v>1888</v>
      </c>
      <c r="BB275">
        <f t="shared" si="139"/>
        <v>2338</v>
      </c>
      <c r="BC275">
        <f t="shared" si="140"/>
        <v>4414144</v>
      </c>
      <c r="BD275">
        <f t="shared" si="141"/>
        <v>220707.20000000001</v>
      </c>
      <c r="BF275" s="19" t="s">
        <v>246</v>
      </c>
      <c r="BG275" s="19">
        <v>-0.20691599998584367</v>
      </c>
      <c r="BH275" s="19">
        <v>-0.8296946611333007</v>
      </c>
      <c r="BI275" s="19">
        <v>-0.88964838253956913</v>
      </c>
      <c r="BJ275" s="19">
        <v>-0.73137899763467162</v>
      </c>
      <c r="BK275" s="19">
        <v>1</v>
      </c>
      <c r="BL275" s="19"/>
      <c r="BM275" s="19"/>
      <c r="BN275" s="19"/>
      <c r="BO275" s="19"/>
      <c r="BP275" s="19"/>
      <c r="BQ275" s="19"/>
      <c r="BR275" s="19"/>
      <c r="BS275" s="19"/>
      <c r="BT275" s="19"/>
      <c r="BU275" s="19"/>
      <c r="BV275" s="19"/>
    </row>
    <row r="276" spans="40:74" ht="15" customHeight="1" x14ac:dyDescent="0.2">
      <c r="AN276" s="66"/>
      <c r="AO276" s="18">
        <f t="shared" si="131"/>
        <v>186.05</v>
      </c>
      <c r="AP276" s="18">
        <f t="shared" si="132"/>
        <v>20</v>
      </c>
      <c r="AQ276">
        <f t="shared" si="142"/>
        <v>4.4721359549995796</v>
      </c>
      <c r="AR276">
        <f t="shared" si="143"/>
        <v>400</v>
      </c>
      <c r="AS276">
        <f t="shared" si="144"/>
        <v>0.05</v>
      </c>
      <c r="AT276">
        <f t="shared" si="145"/>
        <v>2.9957322735539909</v>
      </c>
      <c r="AU276">
        <f t="shared" si="146"/>
        <v>485165195.40979028</v>
      </c>
      <c r="AV276">
        <f t="shared" si="133"/>
        <v>5</v>
      </c>
      <c r="AW276">
        <f t="shared" si="134"/>
        <v>1.3416407864998738</v>
      </c>
      <c r="AX276">
        <f t="shared" si="135"/>
        <v>320</v>
      </c>
      <c r="AY276">
        <f t="shared" si="136"/>
        <v>0.06</v>
      </c>
      <c r="AZ276">
        <f t="shared" si="137"/>
        <v>70293.779335325919</v>
      </c>
      <c r="BA276">
        <f t="shared" si="138"/>
        <v>1888</v>
      </c>
      <c r="BB276">
        <f t="shared" si="139"/>
        <v>2338</v>
      </c>
      <c r="BC276">
        <f t="shared" si="140"/>
        <v>4414144</v>
      </c>
      <c r="BD276">
        <f t="shared" si="141"/>
        <v>220707.20000000001</v>
      </c>
      <c r="BF276" s="19" t="s">
        <v>247</v>
      </c>
      <c r="BG276" s="19">
        <v>0.26953659885997411</v>
      </c>
      <c r="BH276" s="19">
        <v>0.96232764331206122</v>
      </c>
      <c r="BI276" s="19">
        <v>0.98870087345336133</v>
      </c>
      <c r="BJ276" s="19">
        <v>0.89961845177121991</v>
      </c>
      <c r="BK276" s="19">
        <v>-0.94664859603532037</v>
      </c>
      <c r="BL276" s="19">
        <v>1</v>
      </c>
      <c r="BM276" s="19"/>
      <c r="BN276" s="19"/>
      <c r="BO276" s="19"/>
      <c r="BP276" s="19"/>
      <c r="BQ276" s="19"/>
      <c r="BR276" s="19"/>
      <c r="BS276" s="19"/>
      <c r="BT276" s="19"/>
      <c r="BU276" s="19"/>
      <c r="BV276" s="19"/>
    </row>
    <row r="277" spans="40:74" ht="15" customHeight="1" x14ac:dyDescent="0.2">
      <c r="AN277" s="66"/>
      <c r="AO277" s="18">
        <f t="shared" si="131"/>
        <v>168.83333333333334</v>
      </c>
      <c r="AP277" s="18">
        <f t="shared" si="132"/>
        <v>20</v>
      </c>
      <c r="AQ277">
        <f t="shared" si="142"/>
        <v>4.4721359549995796</v>
      </c>
      <c r="AR277">
        <f t="shared" si="143"/>
        <v>400</v>
      </c>
      <c r="AS277">
        <f t="shared" si="144"/>
        <v>0.05</v>
      </c>
      <c r="AT277">
        <f t="shared" si="145"/>
        <v>2.9957322735539909</v>
      </c>
      <c r="AU277">
        <f t="shared" si="146"/>
        <v>485165195.40979028</v>
      </c>
      <c r="AV277">
        <f t="shared" si="133"/>
        <v>6</v>
      </c>
      <c r="AW277">
        <f t="shared" si="134"/>
        <v>1.3416407864998738</v>
      </c>
      <c r="AX277">
        <f t="shared" si="135"/>
        <v>320</v>
      </c>
      <c r="AY277">
        <f t="shared" si="136"/>
        <v>0.06</v>
      </c>
      <c r="AZ277">
        <f t="shared" si="137"/>
        <v>70293.779335325919</v>
      </c>
      <c r="BA277">
        <f t="shared" si="138"/>
        <v>1888</v>
      </c>
      <c r="BB277">
        <f t="shared" si="139"/>
        <v>2338</v>
      </c>
      <c r="BC277">
        <f t="shared" si="140"/>
        <v>4414144</v>
      </c>
      <c r="BD277">
        <f t="shared" si="141"/>
        <v>220707.20000000001</v>
      </c>
      <c r="BF277" s="19" t="s">
        <v>248</v>
      </c>
      <c r="BG277" s="19">
        <v>0.31235753405846978</v>
      </c>
      <c r="BH277" s="19">
        <v>0.31600000528264549</v>
      </c>
      <c r="BI277" s="19">
        <v>0.27421401138836787</v>
      </c>
      <c r="BJ277" s="19">
        <v>0.40056408372037139</v>
      </c>
      <c r="BK277" s="19">
        <v>-0.15987785898561141</v>
      </c>
      <c r="BL277" s="19">
        <v>0.23309007722277461</v>
      </c>
      <c r="BM277" s="19">
        <v>1</v>
      </c>
      <c r="BN277" s="19"/>
      <c r="BO277" s="19"/>
      <c r="BP277" s="19"/>
      <c r="BQ277" s="19"/>
      <c r="BR277" s="19"/>
      <c r="BS277" s="19"/>
      <c r="BT277" s="19"/>
      <c r="BU277" s="19"/>
      <c r="BV277" s="19"/>
    </row>
    <row r="278" spans="40:74" ht="15" customHeight="1" x14ac:dyDescent="0.2">
      <c r="AN278" s="66"/>
      <c r="AO278" s="18">
        <f t="shared" si="131"/>
        <v>110.26666666666667</v>
      </c>
      <c r="AP278" s="18">
        <f t="shared" si="132"/>
        <v>47.2</v>
      </c>
      <c r="AQ278">
        <f t="shared" si="142"/>
        <v>6.8702256149270671</v>
      </c>
      <c r="AR278">
        <f t="shared" si="143"/>
        <v>2227.84</v>
      </c>
      <c r="AS278">
        <f t="shared" si="144"/>
        <v>2.1186440677966101E-2</v>
      </c>
      <c r="AT278">
        <f t="shared" si="145"/>
        <v>3.8543938925915096</v>
      </c>
      <c r="AU278">
        <f t="shared" si="146"/>
        <v>3.1528226788669456E+20</v>
      </c>
      <c r="AV278">
        <f t="shared" si="133"/>
        <v>4.7200000000000006</v>
      </c>
      <c r="AW278">
        <f t="shared" si="134"/>
        <v>0.3435112807463534</v>
      </c>
      <c r="AX278">
        <f t="shared" si="135"/>
        <v>1782.2720000000002</v>
      </c>
      <c r="AY278">
        <f t="shared" si="136"/>
        <v>2.1186440677966101E-2</v>
      </c>
      <c r="AZ278">
        <f t="shared" si="137"/>
        <v>141358.16153354195</v>
      </c>
      <c r="BA278">
        <f t="shared" si="138"/>
        <v>1911.6000000000001</v>
      </c>
      <c r="BB278">
        <f t="shared" si="139"/>
        <v>1836.0800000000002</v>
      </c>
      <c r="BC278">
        <f t="shared" si="140"/>
        <v>3509850.5280000004</v>
      </c>
      <c r="BD278">
        <f t="shared" si="141"/>
        <v>74361.240000000005</v>
      </c>
      <c r="BF278" s="19" t="s">
        <v>47</v>
      </c>
      <c r="BG278" s="19">
        <v>0.38201969166476468</v>
      </c>
      <c r="BH278" s="19">
        <v>0.84686158159537461</v>
      </c>
      <c r="BI278" s="19">
        <v>0.83449160149814028</v>
      </c>
      <c r="BJ278" s="19">
        <v>0.84705726593902197</v>
      </c>
      <c r="BK278" s="19">
        <v>-0.69437796929486595</v>
      </c>
      <c r="BL278" s="19">
        <v>0.80603941693328796</v>
      </c>
      <c r="BM278" s="19">
        <v>0.35050523575890635</v>
      </c>
      <c r="BN278" s="19">
        <v>1</v>
      </c>
      <c r="BO278" s="19"/>
      <c r="BP278" s="19"/>
      <c r="BQ278" s="19"/>
      <c r="BR278" s="19"/>
      <c r="BS278" s="19"/>
      <c r="BT278" s="19"/>
      <c r="BU278" s="19"/>
      <c r="BV278" s="19"/>
    </row>
    <row r="279" spans="40:74" ht="15" customHeight="1" x14ac:dyDescent="0.2">
      <c r="AN279" s="66"/>
      <c r="AO279" s="18">
        <f t="shared" si="131"/>
        <v>107.78333333333333</v>
      </c>
      <c r="AP279" s="18">
        <f t="shared" si="132"/>
        <v>47.2</v>
      </c>
      <c r="AQ279">
        <f t="shared" si="142"/>
        <v>6.8702256149270671</v>
      </c>
      <c r="AR279">
        <f t="shared" si="143"/>
        <v>2227.84</v>
      </c>
      <c r="AS279">
        <f t="shared" si="144"/>
        <v>2.1186440677966101E-2</v>
      </c>
      <c r="AT279">
        <f t="shared" si="145"/>
        <v>3.8543938925915096</v>
      </c>
      <c r="AU279">
        <f t="shared" si="146"/>
        <v>3.1528226788669456E+20</v>
      </c>
      <c r="AV279">
        <f t="shared" si="133"/>
        <v>4.7200000000000006</v>
      </c>
      <c r="AW279">
        <f t="shared" si="134"/>
        <v>0.3435112807463534</v>
      </c>
      <c r="AX279">
        <f t="shared" si="135"/>
        <v>1782.2720000000002</v>
      </c>
      <c r="AY279">
        <f t="shared" si="136"/>
        <v>2.1186440677966101E-2</v>
      </c>
      <c r="AZ279">
        <f t="shared" si="137"/>
        <v>126904.18443632379</v>
      </c>
      <c r="BA279">
        <f t="shared" si="138"/>
        <v>1911.6000000000001</v>
      </c>
      <c r="BB279">
        <f t="shared" si="139"/>
        <v>1836.0800000000002</v>
      </c>
      <c r="BC279">
        <f t="shared" si="140"/>
        <v>3509850.5280000004</v>
      </c>
      <c r="BD279">
        <f t="shared" si="141"/>
        <v>74361.240000000005</v>
      </c>
      <c r="BF279" s="19" t="s">
        <v>104</v>
      </c>
      <c r="BG279" s="19">
        <v>0.43101164898592009</v>
      </c>
      <c r="BH279" s="19">
        <v>0.64484748726919505</v>
      </c>
      <c r="BI279" s="19">
        <v>0.64154532519330498</v>
      </c>
      <c r="BJ279" s="19">
        <v>0.63901372254302446</v>
      </c>
      <c r="BK279" s="19">
        <v>-0.55766810339958972</v>
      </c>
      <c r="BL279" s="19">
        <v>0.62775976682536905</v>
      </c>
      <c r="BM279" s="19">
        <v>0.29939236910571315</v>
      </c>
      <c r="BN279" s="19">
        <v>0.89978638019410095</v>
      </c>
      <c r="BO279" s="19">
        <v>1</v>
      </c>
      <c r="BP279" s="19"/>
      <c r="BQ279" s="19"/>
      <c r="BR279" s="19"/>
      <c r="BS279" s="19"/>
      <c r="BT279" s="19"/>
      <c r="BU279" s="19"/>
      <c r="BV279" s="19"/>
    </row>
    <row r="280" spans="40:74" ht="15" customHeight="1" x14ac:dyDescent="0.2">
      <c r="AN280" s="66"/>
      <c r="AO280" s="18">
        <f t="shared" si="131"/>
        <v>114.5</v>
      </c>
      <c r="AP280" s="18">
        <f t="shared" si="132"/>
        <v>47.2</v>
      </c>
      <c r="AQ280">
        <f t="shared" si="142"/>
        <v>6.8702256149270671</v>
      </c>
      <c r="AR280">
        <f t="shared" si="143"/>
        <v>2227.84</v>
      </c>
      <c r="AS280">
        <f t="shared" si="144"/>
        <v>2.1186440677966101E-2</v>
      </c>
      <c r="AT280">
        <f t="shared" si="145"/>
        <v>3.8543938925915096</v>
      </c>
      <c r="AU280">
        <f t="shared" si="146"/>
        <v>3.1528226788669456E+20</v>
      </c>
      <c r="AV280">
        <f t="shared" si="133"/>
        <v>4.7200000000000006</v>
      </c>
      <c r="AW280">
        <f t="shared" si="134"/>
        <v>1.3740451229854136</v>
      </c>
      <c r="AX280">
        <f t="shared" si="135"/>
        <v>1782.2720000000002</v>
      </c>
      <c r="AY280">
        <f t="shared" si="136"/>
        <v>2.1186440677966101E-2</v>
      </c>
      <c r="AZ280">
        <f t="shared" si="137"/>
        <v>141358.16153354195</v>
      </c>
      <c r="BA280">
        <f t="shared" si="138"/>
        <v>1911.6000000000001</v>
      </c>
      <c r="BB280">
        <f t="shared" si="139"/>
        <v>1836.0800000000002</v>
      </c>
      <c r="BC280">
        <f t="shared" si="140"/>
        <v>3509850.5280000004</v>
      </c>
      <c r="BD280">
        <f t="shared" si="141"/>
        <v>74361.240000000005</v>
      </c>
      <c r="BF280" s="19" t="s">
        <v>162</v>
      </c>
      <c r="BG280" s="19">
        <v>0.31269815306739973</v>
      </c>
      <c r="BH280" s="19">
        <v>0.90498803354596313</v>
      </c>
      <c r="BI280" s="19">
        <v>0.86842328024904958</v>
      </c>
      <c r="BJ280" s="19">
        <v>0.93851158949992064</v>
      </c>
      <c r="BK280" s="19">
        <v>-0.64841315433254509</v>
      </c>
      <c r="BL280" s="19">
        <v>0.81192548539006215</v>
      </c>
      <c r="BM280" s="19">
        <v>0.43921324680755564</v>
      </c>
      <c r="BN280" s="19">
        <v>0.92005030869688742</v>
      </c>
      <c r="BO280" s="19">
        <v>0.73457812193532002</v>
      </c>
      <c r="BP280" s="19">
        <v>1</v>
      </c>
      <c r="BQ280" s="19"/>
      <c r="BR280" s="19"/>
      <c r="BS280" s="19"/>
      <c r="BT280" s="19"/>
      <c r="BU280" s="19"/>
      <c r="BV280" s="19"/>
    </row>
    <row r="281" spans="40:74" ht="15" customHeight="1" x14ac:dyDescent="0.2">
      <c r="AN281" s="66"/>
      <c r="AO281" s="18">
        <f t="shared" si="131"/>
        <v>81.583333333333329</v>
      </c>
      <c r="AP281" s="18">
        <f t="shared" si="132"/>
        <v>12.5</v>
      </c>
      <c r="AQ281">
        <f t="shared" si="142"/>
        <v>3.5355339059327378</v>
      </c>
      <c r="AR281">
        <f t="shared" si="143"/>
        <v>156.25</v>
      </c>
      <c r="AS281">
        <f t="shared" si="144"/>
        <v>0.08</v>
      </c>
      <c r="AT281">
        <f t="shared" si="145"/>
        <v>2.5257286443082556</v>
      </c>
      <c r="AU281">
        <f t="shared" si="146"/>
        <v>268337.28652087448</v>
      </c>
      <c r="AV281">
        <f t="shared" si="133"/>
        <v>3.125</v>
      </c>
      <c r="AW281">
        <f t="shared" si="134"/>
        <v>1.0606601717798212</v>
      </c>
      <c r="AX281">
        <f t="shared" si="135"/>
        <v>187.5</v>
      </c>
      <c r="AY281">
        <f t="shared" si="136"/>
        <v>9.6000000000000002E-2</v>
      </c>
      <c r="AZ281">
        <f t="shared" si="137"/>
        <v>86674.571138987347</v>
      </c>
      <c r="BA281">
        <f t="shared" si="138"/>
        <v>1273.75</v>
      </c>
      <c r="BB281">
        <f t="shared" si="139"/>
        <v>482.5</v>
      </c>
      <c r="BC281">
        <f t="shared" si="140"/>
        <v>614584.375</v>
      </c>
      <c r="BD281">
        <f t="shared" si="141"/>
        <v>49166.75</v>
      </c>
      <c r="BF281" s="19" t="s">
        <v>197</v>
      </c>
      <c r="BG281" s="19">
        <v>-0.19765873779686632</v>
      </c>
      <c r="BH281" s="19">
        <v>-0.84676954760700118</v>
      </c>
      <c r="BI281" s="19">
        <v>-0.90055624098540221</v>
      </c>
      <c r="BJ281" s="19">
        <v>-0.75572363967999967</v>
      </c>
      <c r="BK281" s="19">
        <v>0.98917431913775344</v>
      </c>
      <c r="BL281" s="19">
        <v>-0.95000010398759305</v>
      </c>
      <c r="BM281" s="19">
        <v>-0.17871231982339436</v>
      </c>
      <c r="BN281" s="19">
        <v>-0.68202691151521433</v>
      </c>
      <c r="BO281" s="19">
        <v>-0.50953617562833564</v>
      </c>
      <c r="BP281" s="19">
        <v>-0.65853194312437202</v>
      </c>
      <c r="BQ281" s="19">
        <v>1</v>
      </c>
      <c r="BR281" s="19"/>
      <c r="BS281" s="19"/>
      <c r="BT281" s="19"/>
      <c r="BU281" s="19"/>
      <c r="BV281" s="19"/>
    </row>
    <row r="282" spans="40:74" ht="15" customHeight="1" x14ac:dyDescent="0.2">
      <c r="AN282" s="66"/>
      <c r="AO282" s="18">
        <f t="shared" si="131"/>
        <v>76.033333333333331</v>
      </c>
      <c r="AP282" s="18">
        <f t="shared" si="132"/>
        <v>12</v>
      </c>
      <c r="AQ282">
        <f t="shared" si="142"/>
        <v>3.4641016151377544</v>
      </c>
      <c r="AR282">
        <f t="shared" si="143"/>
        <v>144</v>
      </c>
      <c r="AS282">
        <f t="shared" si="144"/>
        <v>8.3333333333333329E-2</v>
      </c>
      <c r="AT282">
        <f t="shared" si="145"/>
        <v>2.4849066497880004</v>
      </c>
      <c r="AU282">
        <f t="shared" si="146"/>
        <v>162754.79141900392</v>
      </c>
      <c r="AV282">
        <f t="shared" si="133"/>
        <v>2.64</v>
      </c>
      <c r="AW282">
        <f t="shared" si="134"/>
        <v>0.51961524227066314</v>
      </c>
      <c r="AX282">
        <f t="shared" si="135"/>
        <v>115.2</v>
      </c>
      <c r="AY282">
        <f t="shared" si="136"/>
        <v>9.9999999999999992E-2</v>
      </c>
      <c r="AZ282">
        <f t="shared" si="137"/>
        <v>78970.333330262656</v>
      </c>
      <c r="BA282">
        <f t="shared" si="138"/>
        <v>816</v>
      </c>
      <c r="BB282">
        <f t="shared" si="139"/>
        <v>480</v>
      </c>
      <c r="BC282">
        <f t="shared" si="140"/>
        <v>391680</v>
      </c>
      <c r="BD282">
        <f t="shared" si="141"/>
        <v>32640</v>
      </c>
      <c r="BF282" s="19" t="s">
        <v>217</v>
      </c>
      <c r="BG282" s="19">
        <v>2.8849740391772561E-2</v>
      </c>
      <c r="BH282" s="19">
        <v>0.91387494716537443</v>
      </c>
      <c r="BI282" s="19">
        <v>0.93216678396858654</v>
      </c>
      <c r="BJ282" s="19">
        <v>0.8592306924034756</v>
      </c>
      <c r="BK282" s="19">
        <v>-0.86411862848439325</v>
      </c>
      <c r="BL282" s="19">
        <v>0.9335899066604344</v>
      </c>
      <c r="BM282" s="19">
        <v>0.16708808105800238</v>
      </c>
      <c r="BN282" s="19">
        <v>0.67135061904990945</v>
      </c>
      <c r="BO282" s="19">
        <v>0.46265528459397004</v>
      </c>
      <c r="BP282" s="19">
        <v>0.75610482933287226</v>
      </c>
      <c r="BQ282" s="19">
        <v>-0.88193515687737878</v>
      </c>
      <c r="BR282" s="19">
        <v>1</v>
      </c>
      <c r="BS282" s="19"/>
      <c r="BT282" s="19"/>
      <c r="BU282" s="19"/>
      <c r="BV282" s="19"/>
    </row>
    <row r="283" spans="40:74" ht="15" customHeight="1" x14ac:dyDescent="0.2">
      <c r="AN283" s="66"/>
      <c r="AO283" s="18">
        <f t="shared" si="131"/>
        <v>207.13333333333335</v>
      </c>
      <c r="AP283" s="18">
        <f t="shared" si="132"/>
        <v>60</v>
      </c>
      <c r="AQ283">
        <f t="shared" si="142"/>
        <v>7.745966692414834</v>
      </c>
      <c r="AR283">
        <f t="shared" si="143"/>
        <v>3600</v>
      </c>
      <c r="AS283">
        <f t="shared" si="144"/>
        <v>1.6666666666666666E-2</v>
      </c>
      <c r="AT283">
        <f t="shared" si="145"/>
        <v>4.0943445622221004</v>
      </c>
      <c r="AU283">
        <f t="shared" si="146"/>
        <v>1.1420073898156842E+26</v>
      </c>
      <c r="AV283">
        <f t="shared" si="133"/>
        <v>15</v>
      </c>
      <c r="AW283">
        <f t="shared" si="134"/>
        <v>2.3237900077244502</v>
      </c>
      <c r="AX283">
        <f t="shared" si="135"/>
        <v>4320</v>
      </c>
      <c r="AY283">
        <f t="shared" si="136"/>
        <v>1.6666666666666666E-2</v>
      </c>
      <c r="AZ283">
        <f t="shared" si="137"/>
        <v>122665.53949803357</v>
      </c>
      <c r="BA283">
        <f t="shared" si="138"/>
        <v>4290</v>
      </c>
      <c r="BB283">
        <f t="shared" si="139"/>
        <v>3810</v>
      </c>
      <c r="BC283">
        <f t="shared" si="140"/>
        <v>16344900</v>
      </c>
      <c r="BD283">
        <f t="shared" si="141"/>
        <v>272415</v>
      </c>
      <c r="BF283" s="19" t="s">
        <v>229</v>
      </c>
      <c r="BG283" s="19">
        <v>0.72719360505661701</v>
      </c>
      <c r="BH283" s="19">
        <v>0.72197999168933513</v>
      </c>
      <c r="BI283" s="19">
        <v>0.72605135882740435</v>
      </c>
      <c r="BJ283" s="19">
        <v>0.69814366683321805</v>
      </c>
      <c r="BK283" s="19">
        <v>-0.64391500404091739</v>
      </c>
      <c r="BL283" s="19">
        <v>0.71664263392679983</v>
      </c>
      <c r="BM283" s="19">
        <v>0.33974917103802005</v>
      </c>
      <c r="BN283" s="19">
        <v>0.77475749406255723</v>
      </c>
      <c r="BO283" s="19">
        <v>0.70454659683782217</v>
      </c>
      <c r="BP283" s="19">
        <v>0.68357771940873679</v>
      </c>
      <c r="BQ283" s="19">
        <v>-0.6409062693194868</v>
      </c>
      <c r="BR283" s="19">
        <v>0.49793794329701002</v>
      </c>
      <c r="BS283" s="19">
        <v>1</v>
      </c>
      <c r="BT283" s="19"/>
      <c r="BU283" s="19"/>
      <c r="BV283" s="19"/>
    </row>
    <row r="284" spans="40:74" ht="15.75" customHeight="1" x14ac:dyDescent="0.2">
      <c r="AN284" s="66"/>
      <c r="AO284" s="18">
        <f t="shared" si="131"/>
        <v>49.466666666666661</v>
      </c>
      <c r="AP284" s="18">
        <f t="shared" si="132"/>
        <v>10</v>
      </c>
      <c r="AQ284">
        <f t="shared" si="142"/>
        <v>3.1622776601683795</v>
      </c>
      <c r="AR284">
        <f t="shared" si="143"/>
        <v>100</v>
      </c>
      <c r="AS284">
        <f t="shared" si="144"/>
        <v>0.1</v>
      </c>
      <c r="AT284">
        <f t="shared" si="145"/>
        <v>2.3025850929940459</v>
      </c>
      <c r="AU284">
        <f t="shared" si="146"/>
        <v>22026.465794806718</v>
      </c>
      <c r="AV284">
        <f t="shared" si="133"/>
        <v>3</v>
      </c>
      <c r="AW284">
        <f t="shared" si="134"/>
        <v>0.158113883008419</v>
      </c>
      <c r="AX284">
        <f t="shared" si="135"/>
        <v>80</v>
      </c>
      <c r="AY284">
        <f t="shared" si="136"/>
        <v>8.0000000000000016E-2</v>
      </c>
      <c r="AZ284">
        <f t="shared" si="137"/>
        <v>70924.2260344026</v>
      </c>
      <c r="BA284">
        <f t="shared" si="138"/>
        <v>980</v>
      </c>
      <c r="BB284">
        <f t="shared" si="139"/>
        <v>760</v>
      </c>
      <c r="BC284">
        <f t="shared" si="140"/>
        <v>744800</v>
      </c>
      <c r="BD284">
        <f t="shared" si="141"/>
        <v>74480</v>
      </c>
      <c r="BF284" s="19" t="s">
        <v>239</v>
      </c>
      <c r="BG284" s="19">
        <v>0.65319858332816627</v>
      </c>
      <c r="BH284" s="19">
        <v>0.79442592633911124</v>
      </c>
      <c r="BI284" s="19">
        <v>0.79916534349565527</v>
      </c>
      <c r="BJ284" s="19">
        <v>0.77257898929003743</v>
      </c>
      <c r="BK284" s="19">
        <v>-0.71142730561837231</v>
      </c>
      <c r="BL284" s="19">
        <v>0.79018993295448103</v>
      </c>
      <c r="BM284" s="19">
        <v>0.42580801031055576</v>
      </c>
      <c r="BN284" s="19">
        <v>0.80596813084262531</v>
      </c>
      <c r="BO284" s="19">
        <v>0.72802276407548738</v>
      </c>
      <c r="BP284" s="19">
        <v>0.73356840149903924</v>
      </c>
      <c r="BQ284" s="19">
        <v>-0.70290671305001473</v>
      </c>
      <c r="BR284" s="19">
        <v>0.57425229048566329</v>
      </c>
      <c r="BS284" s="19">
        <v>0.8748802369032429</v>
      </c>
      <c r="BT284" s="19">
        <v>1</v>
      </c>
      <c r="BU284" s="19"/>
      <c r="BV284" s="19"/>
    </row>
    <row r="285" spans="40:74" ht="15" customHeight="1" x14ac:dyDescent="0.2">
      <c r="AN285" s="66"/>
      <c r="AO285" s="18">
        <f t="shared" si="131"/>
        <v>66.38333333333334</v>
      </c>
      <c r="AP285" s="18">
        <f t="shared" si="132"/>
        <v>26.6</v>
      </c>
      <c r="AQ285">
        <f t="shared" si="142"/>
        <v>5.1575187832910512</v>
      </c>
      <c r="AR285">
        <f t="shared" si="143"/>
        <v>707.56000000000006</v>
      </c>
      <c r="AS285">
        <f t="shared" si="144"/>
        <v>3.7593984962406013E-2</v>
      </c>
      <c r="AT285">
        <f t="shared" si="145"/>
        <v>3.2809112157876537</v>
      </c>
      <c r="AU285">
        <f t="shared" si="146"/>
        <v>356642601133.37903</v>
      </c>
      <c r="AV285">
        <f t="shared" si="133"/>
        <v>3.99</v>
      </c>
      <c r="AW285">
        <f t="shared" si="134"/>
        <v>0.25787593916455259</v>
      </c>
      <c r="AX285">
        <f t="shared" si="135"/>
        <v>566.04800000000012</v>
      </c>
      <c r="AY285">
        <f t="shared" si="136"/>
        <v>3.7593984962406013E-2</v>
      </c>
      <c r="AZ285">
        <f t="shared" si="137"/>
        <v>118157.78506112398</v>
      </c>
      <c r="BA285">
        <f t="shared" si="138"/>
        <v>1231.58</v>
      </c>
      <c r="BB285">
        <f t="shared" si="139"/>
        <v>1284.78</v>
      </c>
      <c r="BC285">
        <f t="shared" si="140"/>
        <v>1582309.3523999997</v>
      </c>
      <c r="BD285">
        <f t="shared" si="141"/>
        <v>59485.313999999991</v>
      </c>
      <c r="BF285" s="19" t="s">
        <v>249</v>
      </c>
      <c r="BG285" s="19">
        <v>0.73834183773382112</v>
      </c>
      <c r="BH285" s="19">
        <v>0.61246032702405773</v>
      </c>
      <c r="BI285" s="19">
        <v>0.60061469782807042</v>
      </c>
      <c r="BJ285" s="19">
        <v>0.61670035146557989</v>
      </c>
      <c r="BK285" s="19">
        <v>-0.48594392586275925</v>
      </c>
      <c r="BL285" s="19">
        <v>0.57612792785379574</v>
      </c>
      <c r="BM285" s="19">
        <v>0.42540560133731214</v>
      </c>
      <c r="BN285" s="19">
        <v>0.68811279890989874</v>
      </c>
      <c r="BO285" s="19">
        <v>0.64353436034536382</v>
      </c>
      <c r="BP285" s="19">
        <v>0.59565364298280743</v>
      </c>
      <c r="BQ285" s="19">
        <v>-0.48618396723808494</v>
      </c>
      <c r="BR285" s="19">
        <v>0.35504715144052129</v>
      </c>
      <c r="BS285" s="19">
        <v>0.93154504724862952</v>
      </c>
      <c r="BT285" s="19">
        <v>0.8816393622016826</v>
      </c>
      <c r="BU285" s="19">
        <v>1</v>
      </c>
      <c r="BV285" s="19"/>
    </row>
    <row r="286" spans="40:74" ht="15" customHeight="1" thickBot="1" x14ac:dyDescent="0.25">
      <c r="AN286" s="66"/>
      <c r="AO286" s="18">
        <f t="shared" si="131"/>
        <v>50.1</v>
      </c>
      <c r="AP286" s="18">
        <f t="shared" si="132"/>
        <v>15.4</v>
      </c>
      <c r="AQ286">
        <f t="shared" si="142"/>
        <v>3.9242833740697169</v>
      </c>
      <c r="AR286">
        <f t="shared" si="143"/>
        <v>237.16000000000003</v>
      </c>
      <c r="AS286">
        <f t="shared" si="144"/>
        <v>6.4935064935064929E-2</v>
      </c>
      <c r="AT286">
        <f t="shared" si="145"/>
        <v>2.7343675094195836</v>
      </c>
      <c r="AU286">
        <f t="shared" si="146"/>
        <v>4876800.8532722685</v>
      </c>
      <c r="AV286">
        <f t="shared" si="133"/>
        <v>2.31</v>
      </c>
      <c r="AW286">
        <f t="shared" si="134"/>
        <v>0.19621416870348585</v>
      </c>
      <c r="AX286">
        <f t="shared" si="135"/>
        <v>189.72800000000004</v>
      </c>
      <c r="AY286">
        <f t="shared" si="136"/>
        <v>6.4935064935064929E-2</v>
      </c>
      <c r="AZ286">
        <f t="shared" si="137"/>
        <v>80408.998475999804</v>
      </c>
      <c r="BA286">
        <f t="shared" si="138"/>
        <v>1466.0800000000002</v>
      </c>
      <c r="BB286">
        <f t="shared" si="139"/>
        <v>823.9</v>
      </c>
      <c r="BC286">
        <f t="shared" si="140"/>
        <v>1207903.3119999999</v>
      </c>
      <c r="BD286">
        <f t="shared" si="141"/>
        <v>78435.28</v>
      </c>
      <c r="BF286" s="24" t="s">
        <v>250</v>
      </c>
      <c r="BG286" s="56">
        <v>0.79549958477724425</v>
      </c>
      <c r="BH286" s="24">
        <v>0.41183898204396185</v>
      </c>
      <c r="BI286" s="24">
        <v>0.42610083836525942</v>
      </c>
      <c r="BJ286" s="24">
        <v>0.38438142685284254</v>
      </c>
      <c r="BK286" s="24">
        <v>-0.41666201657337287</v>
      </c>
      <c r="BL286" s="24">
        <v>0.43478426790473212</v>
      </c>
      <c r="BM286" s="24">
        <v>0.27297406022163911</v>
      </c>
      <c r="BN286" s="24">
        <v>0.5333731961865964</v>
      </c>
      <c r="BO286" s="24">
        <v>0.56280717182247464</v>
      </c>
      <c r="BP286" s="24">
        <v>0.36490877746636868</v>
      </c>
      <c r="BQ286" s="24">
        <v>-0.39781285206154854</v>
      </c>
      <c r="BR286" s="24">
        <v>0.14845289166687231</v>
      </c>
      <c r="BS286" s="24">
        <v>0.86553135005635062</v>
      </c>
      <c r="BT286" s="24">
        <v>0.83600260261931847</v>
      </c>
      <c r="BU286" s="24">
        <v>0.93083265359719325</v>
      </c>
      <c r="BV286" s="24">
        <v>1</v>
      </c>
    </row>
    <row r="287" spans="40:74" ht="15" customHeight="1" x14ac:dyDescent="0.2">
      <c r="AN287" s="66"/>
      <c r="AO287" s="18">
        <f t="shared" si="131"/>
        <v>278.8</v>
      </c>
      <c r="AP287" s="18">
        <f t="shared" si="132"/>
        <v>45</v>
      </c>
      <c r="AQ287">
        <f t="shared" si="142"/>
        <v>6.7082039324993694</v>
      </c>
      <c r="AR287">
        <f t="shared" si="143"/>
        <v>2025</v>
      </c>
      <c r="AS287">
        <f t="shared" si="144"/>
        <v>2.2222222222222223E-2</v>
      </c>
      <c r="AT287">
        <f t="shared" si="145"/>
        <v>3.8066624897703196</v>
      </c>
      <c r="AU287">
        <f t="shared" si="146"/>
        <v>3.4934271057485095E+19</v>
      </c>
      <c r="AV287">
        <f t="shared" si="133"/>
        <v>11.25</v>
      </c>
      <c r="AW287">
        <f t="shared" si="134"/>
        <v>2.0124611797498106</v>
      </c>
      <c r="AX287">
        <f t="shared" si="135"/>
        <v>1620</v>
      </c>
      <c r="AY287">
        <f t="shared" si="136"/>
        <v>2.6666666666666668E-2</v>
      </c>
      <c r="AZ287">
        <f t="shared" si="137"/>
        <v>94823.96262017866</v>
      </c>
      <c r="BA287">
        <f t="shared" si="138"/>
        <v>6525</v>
      </c>
      <c r="BB287">
        <f t="shared" si="139"/>
        <v>4140</v>
      </c>
      <c r="BC287">
        <f t="shared" si="140"/>
        <v>27013500</v>
      </c>
      <c r="BD287">
        <f t="shared" si="141"/>
        <v>600300</v>
      </c>
    </row>
    <row r="288" spans="40:74" ht="15" customHeight="1" x14ac:dyDescent="0.2">
      <c r="AN288" s="66"/>
      <c r="AO288" s="18">
        <f t="shared" si="131"/>
        <v>45.233333333333334</v>
      </c>
      <c r="AP288" s="18">
        <f t="shared" si="132"/>
        <v>20</v>
      </c>
      <c r="AQ288">
        <f t="shared" si="142"/>
        <v>4.4721359549995796</v>
      </c>
      <c r="AR288">
        <f t="shared" si="143"/>
        <v>400</v>
      </c>
      <c r="AS288">
        <f t="shared" si="144"/>
        <v>0.05</v>
      </c>
      <c r="AT288">
        <f t="shared" si="145"/>
        <v>2.9957322735539909</v>
      </c>
      <c r="AU288">
        <f t="shared" si="146"/>
        <v>485165195.40979028</v>
      </c>
      <c r="AV288">
        <f t="shared" si="133"/>
        <v>5</v>
      </c>
      <c r="AW288">
        <f t="shared" si="134"/>
        <v>1.3416407864998738</v>
      </c>
      <c r="AX288">
        <f t="shared" si="135"/>
        <v>320</v>
      </c>
      <c r="AY288">
        <f t="shared" si="136"/>
        <v>0.06</v>
      </c>
      <c r="AZ288">
        <f t="shared" si="137"/>
        <v>98068.291707063443</v>
      </c>
      <c r="BA288">
        <f t="shared" si="138"/>
        <v>840</v>
      </c>
      <c r="BB288">
        <f t="shared" si="139"/>
        <v>840</v>
      </c>
      <c r="BC288">
        <f t="shared" si="140"/>
        <v>705600</v>
      </c>
      <c r="BD288">
        <f t="shared" si="141"/>
        <v>35280</v>
      </c>
      <c r="BI288" s="67" t="s">
        <v>251</v>
      </c>
      <c r="BJ288" s="67"/>
      <c r="BK288" s="67"/>
      <c r="BL288" s="67"/>
      <c r="BM288" s="67"/>
      <c r="BN288" s="67"/>
      <c r="BO288" s="67"/>
      <c r="BP288" s="67"/>
      <c r="BQ288" s="67"/>
      <c r="BR288" s="67"/>
      <c r="BS288" s="67"/>
    </row>
    <row r="289" spans="40:56" ht="15" customHeight="1" x14ac:dyDescent="0.2">
      <c r="AN289" s="66"/>
      <c r="AO289" s="18">
        <f t="shared" si="131"/>
        <v>102.65</v>
      </c>
      <c r="AP289" s="18">
        <f t="shared" si="132"/>
        <v>44.3</v>
      </c>
      <c r="AQ289">
        <f t="shared" si="142"/>
        <v>6.6558245169174945</v>
      </c>
      <c r="AR289">
        <f t="shared" si="143"/>
        <v>1962.4899999999998</v>
      </c>
      <c r="AS289">
        <f t="shared" si="144"/>
        <v>2.2573363431151242E-2</v>
      </c>
      <c r="AT289">
        <f t="shared" si="145"/>
        <v>3.7909846770510898</v>
      </c>
      <c r="AU289">
        <f t="shared" si="146"/>
        <v>1.7347845605812632E+19</v>
      </c>
      <c r="AV289">
        <f t="shared" si="133"/>
        <v>11.074999999999999</v>
      </c>
      <c r="AW289">
        <f t="shared" si="134"/>
        <v>1.9967473550752484</v>
      </c>
      <c r="AX289">
        <f t="shared" si="135"/>
        <v>1569.992</v>
      </c>
      <c r="AY289">
        <f t="shared" si="136"/>
        <v>2.7088036117381489E-2</v>
      </c>
      <c r="AZ289">
        <f t="shared" si="137"/>
        <v>123396.55123801297</v>
      </c>
      <c r="BA289">
        <f t="shared" si="138"/>
        <v>2215</v>
      </c>
      <c r="BB289">
        <f t="shared" si="139"/>
        <v>1727.6999999999998</v>
      </c>
      <c r="BC289">
        <f t="shared" si="140"/>
        <v>3826855.4999999995</v>
      </c>
      <c r="BD289">
        <f t="shared" si="141"/>
        <v>86385</v>
      </c>
    </row>
    <row r="290" spans="40:56" ht="15" customHeight="1" x14ac:dyDescent="0.2">
      <c r="AN290" s="66"/>
      <c r="AO290" s="18">
        <f t="shared" si="131"/>
        <v>57.3</v>
      </c>
      <c r="AP290" s="18">
        <f t="shared" si="132"/>
        <v>11</v>
      </c>
      <c r="AQ290">
        <f t="shared" si="142"/>
        <v>3.3166247903553998</v>
      </c>
      <c r="AR290">
        <f t="shared" si="143"/>
        <v>121</v>
      </c>
      <c r="AS290">
        <f t="shared" si="144"/>
        <v>9.0909090909090912E-2</v>
      </c>
      <c r="AT290">
        <f t="shared" si="145"/>
        <v>2.3978952727983707</v>
      </c>
      <c r="AU290">
        <f t="shared" si="146"/>
        <v>59874.141715197817</v>
      </c>
      <c r="AV290">
        <f t="shared" si="133"/>
        <v>2.75</v>
      </c>
      <c r="AW290">
        <f t="shared" si="134"/>
        <v>0.99498743710661985</v>
      </c>
      <c r="AX290">
        <f t="shared" si="135"/>
        <v>96.800000000000011</v>
      </c>
      <c r="AY290">
        <f t="shared" si="136"/>
        <v>0.10909090909090909</v>
      </c>
      <c r="AZ290">
        <f t="shared" si="137"/>
        <v>62186.560404651107</v>
      </c>
      <c r="BA290">
        <f t="shared" si="138"/>
        <v>1123.0999999999999</v>
      </c>
      <c r="BB290">
        <f t="shared" si="139"/>
        <v>922.90000000000009</v>
      </c>
      <c r="BC290">
        <f t="shared" si="140"/>
        <v>1036508.9900000001</v>
      </c>
      <c r="BD290">
        <f t="shared" si="141"/>
        <v>94228.090000000011</v>
      </c>
    </row>
    <row r="291" spans="40:56" ht="15" customHeight="1" x14ac:dyDescent="0.2">
      <c r="AN291" s="66"/>
      <c r="AO291" s="18">
        <f t="shared" si="131"/>
        <v>66.38333333333334</v>
      </c>
      <c r="AP291" s="18">
        <f t="shared" si="132"/>
        <v>53</v>
      </c>
      <c r="AQ291">
        <f t="shared" si="142"/>
        <v>7.2801098892805181</v>
      </c>
      <c r="AR291">
        <f t="shared" si="143"/>
        <v>2809</v>
      </c>
      <c r="AS291">
        <f t="shared" si="144"/>
        <v>1.8867924528301886E-2</v>
      </c>
      <c r="AT291">
        <f t="shared" si="145"/>
        <v>3.970291913552122</v>
      </c>
      <c r="AU291">
        <f t="shared" si="146"/>
        <v>1.0413759433029089E+23</v>
      </c>
      <c r="AV291">
        <f t="shared" si="133"/>
        <v>7.9499999999999993</v>
      </c>
      <c r="AW291">
        <f t="shared" si="134"/>
        <v>0.72801098892805183</v>
      </c>
      <c r="AX291">
        <f t="shared" si="135"/>
        <v>2247.2000000000003</v>
      </c>
      <c r="AY291">
        <f t="shared" si="136"/>
        <v>1.8867924528301886E-2</v>
      </c>
      <c r="AZ291">
        <f t="shared" si="137"/>
        <v>133134.96497584146</v>
      </c>
      <c r="BA291">
        <f t="shared" si="138"/>
        <v>1648.3000000000002</v>
      </c>
      <c r="BB291">
        <f t="shared" si="139"/>
        <v>1648.3000000000002</v>
      </c>
      <c r="BC291">
        <f t="shared" si="140"/>
        <v>2716892.89</v>
      </c>
      <c r="BD291">
        <f t="shared" si="141"/>
        <v>51262.130000000005</v>
      </c>
    </row>
    <row r="292" spans="40:56" ht="15" customHeight="1" x14ac:dyDescent="0.2">
      <c r="AN292" s="66"/>
      <c r="AO292" s="18">
        <f t="shared" si="131"/>
        <v>123.01666666666667</v>
      </c>
      <c r="AP292" s="18">
        <f t="shared" si="132"/>
        <v>37.299999999999997</v>
      </c>
      <c r="AQ292">
        <f t="shared" si="142"/>
        <v>6.1073725938409877</v>
      </c>
      <c r="AR292">
        <f t="shared" si="143"/>
        <v>1391.2899999999997</v>
      </c>
      <c r="AS292">
        <f t="shared" si="144"/>
        <v>2.6809651474530832E-2</v>
      </c>
      <c r="AT292">
        <f t="shared" si="145"/>
        <v>3.6189933266497696</v>
      </c>
      <c r="AU292">
        <f t="shared" si="146"/>
        <v>1.58191875491647E+16</v>
      </c>
      <c r="AV292">
        <f t="shared" si="133"/>
        <v>5.5949999999999998</v>
      </c>
      <c r="AW292">
        <f t="shared" si="134"/>
        <v>0.61073725938409884</v>
      </c>
      <c r="AX292">
        <f t="shared" si="135"/>
        <v>1113.0319999999999</v>
      </c>
      <c r="AY292">
        <f t="shared" si="136"/>
        <v>2.6809651474530832E-2</v>
      </c>
      <c r="AZ292">
        <f t="shared" si="137"/>
        <v>118476.97498086316</v>
      </c>
      <c r="BA292">
        <f t="shared" si="138"/>
        <v>1883.6499999999999</v>
      </c>
      <c r="BB292">
        <f t="shared" si="139"/>
        <v>1301.7699999999998</v>
      </c>
      <c r="BC292">
        <f t="shared" si="140"/>
        <v>2452079.0604999997</v>
      </c>
      <c r="BD292">
        <f t="shared" si="141"/>
        <v>65739.384999999995</v>
      </c>
    </row>
    <row r="293" spans="40:56" ht="15" customHeight="1" x14ac:dyDescent="0.2">
      <c r="AN293" s="66"/>
      <c r="AO293" s="18">
        <f t="shared" si="131"/>
        <v>109.33333333333334</v>
      </c>
      <c r="AP293" s="18">
        <f t="shared" si="132"/>
        <v>51</v>
      </c>
      <c r="AQ293">
        <f t="shared" si="142"/>
        <v>7.1414284285428504</v>
      </c>
      <c r="AR293">
        <f t="shared" si="143"/>
        <v>2601</v>
      </c>
      <c r="AS293">
        <f t="shared" si="144"/>
        <v>1.9607843137254902E-2</v>
      </c>
      <c r="AT293">
        <f t="shared" si="145"/>
        <v>3.9318256327243257</v>
      </c>
      <c r="AU293">
        <f t="shared" si="146"/>
        <v>1.4093490824269389E+22</v>
      </c>
      <c r="AV293">
        <f t="shared" si="133"/>
        <v>7.6499999999999995</v>
      </c>
      <c r="AW293">
        <f t="shared" si="134"/>
        <v>0.71414284285428509</v>
      </c>
      <c r="AX293">
        <f t="shared" si="135"/>
        <v>2080.8000000000002</v>
      </c>
      <c r="AY293">
        <f t="shared" si="136"/>
        <v>1.9607843137254902E-2</v>
      </c>
      <c r="AZ293">
        <f t="shared" si="137"/>
        <v>128207.98727546663</v>
      </c>
      <c r="BA293">
        <f t="shared" si="138"/>
        <v>2218.5</v>
      </c>
      <c r="BB293">
        <f t="shared" si="139"/>
        <v>2218.5</v>
      </c>
      <c r="BC293">
        <f t="shared" si="140"/>
        <v>4921742.25</v>
      </c>
      <c r="BD293">
        <f t="shared" si="141"/>
        <v>96504.75</v>
      </c>
    </row>
    <row r="294" spans="40:56" ht="15" customHeight="1" x14ac:dyDescent="0.2">
      <c r="AN294" s="66"/>
      <c r="AO294" s="18">
        <f t="shared" si="131"/>
        <v>110.15</v>
      </c>
      <c r="AP294" s="18">
        <f t="shared" si="132"/>
        <v>9.9</v>
      </c>
      <c r="AQ294">
        <f t="shared" si="142"/>
        <v>3.1464265445104549</v>
      </c>
      <c r="AR294">
        <f t="shared" si="143"/>
        <v>98.01</v>
      </c>
      <c r="AS294">
        <f t="shared" si="144"/>
        <v>0.10101010101010101</v>
      </c>
      <c r="AT294">
        <f t="shared" si="145"/>
        <v>2.2925347571405443</v>
      </c>
      <c r="AU294">
        <f t="shared" si="146"/>
        <v>19930.370438230297</v>
      </c>
      <c r="AV294">
        <f t="shared" si="133"/>
        <v>1.4850000000000001</v>
      </c>
      <c r="AW294">
        <f t="shared" si="134"/>
        <v>0.47196398167656822</v>
      </c>
      <c r="AX294">
        <f t="shared" si="135"/>
        <v>78.408000000000015</v>
      </c>
      <c r="AY294">
        <f t="shared" si="136"/>
        <v>0.10101010101010101</v>
      </c>
      <c r="AZ294">
        <f t="shared" si="137"/>
        <v>64295.971291812275</v>
      </c>
      <c r="BA294">
        <f t="shared" si="138"/>
        <v>1374.1200000000001</v>
      </c>
      <c r="BB294">
        <f t="shared" si="139"/>
        <v>460.35</v>
      </c>
      <c r="BC294">
        <f t="shared" si="140"/>
        <v>632576.14200000011</v>
      </c>
      <c r="BD294">
        <f t="shared" si="141"/>
        <v>63896.580000000009</v>
      </c>
    </row>
    <row r="295" spans="40:56" ht="15" customHeight="1" x14ac:dyDescent="0.2">
      <c r="AN295" s="66"/>
      <c r="AO295" s="18">
        <f t="shared" si="131"/>
        <v>103.55</v>
      </c>
      <c r="AP295" s="18">
        <f t="shared" si="132"/>
        <v>6.4</v>
      </c>
      <c r="AQ295">
        <f t="shared" si="142"/>
        <v>2.5298221281347035</v>
      </c>
      <c r="AR295">
        <f t="shared" si="143"/>
        <v>40.960000000000008</v>
      </c>
      <c r="AS295">
        <f t="shared" si="144"/>
        <v>0.15625</v>
      </c>
      <c r="AT295">
        <f t="shared" si="145"/>
        <v>1.8562979903656263</v>
      </c>
      <c r="AU295">
        <f t="shared" si="146"/>
        <v>601.84503787208223</v>
      </c>
      <c r="AV295">
        <f t="shared" si="133"/>
        <v>0.96</v>
      </c>
      <c r="AW295">
        <f t="shared" si="134"/>
        <v>0.3794733192202055</v>
      </c>
      <c r="AX295">
        <f t="shared" si="135"/>
        <v>32.768000000000008</v>
      </c>
      <c r="AY295">
        <f t="shared" si="136"/>
        <v>0.15625</v>
      </c>
      <c r="AZ295">
        <f t="shared" si="137"/>
        <v>56330.253540680307</v>
      </c>
      <c r="BA295">
        <f t="shared" si="138"/>
        <v>683.52</v>
      </c>
      <c r="BB295">
        <f t="shared" si="139"/>
        <v>248.96</v>
      </c>
      <c r="BC295">
        <f t="shared" si="140"/>
        <v>170169.13920000001</v>
      </c>
      <c r="BD295">
        <f t="shared" si="141"/>
        <v>26588.928</v>
      </c>
    </row>
    <row r="296" spans="40:56" ht="15" customHeight="1" x14ac:dyDescent="0.2">
      <c r="AN296" s="66"/>
      <c r="AO296" s="18">
        <f t="shared" si="131"/>
        <v>136.41666666666666</v>
      </c>
      <c r="AP296" s="18">
        <f t="shared" si="132"/>
        <v>9.6999999999999993</v>
      </c>
      <c r="AQ296">
        <f t="shared" si="142"/>
        <v>3.1144823004794873</v>
      </c>
      <c r="AR296">
        <f t="shared" si="143"/>
        <v>94.089999999999989</v>
      </c>
      <c r="AS296">
        <f t="shared" si="144"/>
        <v>0.10309278350515465</v>
      </c>
      <c r="AT296">
        <f t="shared" si="145"/>
        <v>2.2721258855093369</v>
      </c>
      <c r="AU296">
        <f t="shared" si="146"/>
        <v>16317.607198015421</v>
      </c>
      <c r="AV296">
        <f t="shared" si="133"/>
        <v>1.4549999999999998</v>
      </c>
      <c r="AW296">
        <f t="shared" si="134"/>
        <v>0.46717234507192307</v>
      </c>
      <c r="AX296">
        <f t="shared" si="135"/>
        <v>75.271999999999991</v>
      </c>
      <c r="AY296">
        <f t="shared" si="136"/>
        <v>0.10309278350515465</v>
      </c>
      <c r="AZ296">
        <f t="shared" si="137"/>
        <v>72837.857609396786</v>
      </c>
      <c r="BA296">
        <f t="shared" si="138"/>
        <v>792.49</v>
      </c>
      <c r="BB296">
        <f t="shared" si="139"/>
        <v>735.25999999999988</v>
      </c>
      <c r="BC296">
        <f t="shared" si="140"/>
        <v>582686.19739999983</v>
      </c>
      <c r="BD296">
        <f t="shared" si="141"/>
        <v>60070.741999999991</v>
      </c>
    </row>
    <row r="297" spans="40:56" ht="15" customHeight="1" x14ac:dyDescent="0.2">
      <c r="AN297" s="66"/>
      <c r="AO297" s="18">
        <f t="shared" si="131"/>
        <v>150.03333333333333</v>
      </c>
      <c r="AP297" s="18">
        <f t="shared" si="132"/>
        <v>6</v>
      </c>
      <c r="AQ297">
        <f t="shared" si="142"/>
        <v>2.4494897427831779</v>
      </c>
      <c r="AR297">
        <f t="shared" si="143"/>
        <v>36</v>
      </c>
      <c r="AS297">
        <f t="shared" si="144"/>
        <v>0.16666666666666666</v>
      </c>
      <c r="AT297">
        <f t="shared" si="145"/>
        <v>1.791759469228055</v>
      </c>
      <c r="AU297">
        <f t="shared" si="146"/>
        <v>403.42879349273511</v>
      </c>
      <c r="AV297">
        <f t="shared" si="133"/>
        <v>0.89999999999999991</v>
      </c>
      <c r="AW297">
        <f t="shared" si="134"/>
        <v>0.36742346141747667</v>
      </c>
      <c r="AX297">
        <f t="shared" si="135"/>
        <v>28.8</v>
      </c>
      <c r="AY297">
        <f t="shared" si="136"/>
        <v>0.16666666666666666</v>
      </c>
      <c r="AZ297">
        <f t="shared" si="137"/>
        <v>59458.068743568234</v>
      </c>
      <c r="BA297">
        <f t="shared" si="138"/>
        <v>630.59999999999991</v>
      </c>
      <c r="BB297">
        <f t="shared" si="139"/>
        <v>289.20000000000005</v>
      </c>
      <c r="BC297">
        <f t="shared" si="140"/>
        <v>182369.52</v>
      </c>
      <c r="BD297">
        <f t="shared" si="141"/>
        <v>30394.92</v>
      </c>
    </row>
    <row r="298" spans="40:56" ht="15" customHeight="1" x14ac:dyDescent="0.2">
      <c r="AN298" s="66"/>
      <c r="AO298" s="18">
        <f t="shared" si="131"/>
        <v>116.96666666666665</v>
      </c>
      <c r="AP298" s="18">
        <f t="shared" si="132"/>
        <v>5.2</v>
      </c>
      <c r="AQ298">
        <f t="shared" si="142"/>
        <v>2.2803508501982761</v>
      </c>
      <c r="AR298">
        <f t="shared" si="143"/>
        <v>27.040000000000003</v>
      </c>
      <c r="AS298">
        <f t="shared" si="144"/>
        <v>0.19230769230769229</v>
      </c>
      <c r="AT298">
        <f t="shared" si="145"/>
        <v>1.6486586255873816</v>
      </c>
      <c r="AU298">
        <f t="shared" si="146"/>
        <v>181.27224187515122</v>
      </c>
      <c r="AV298">
        <f t="shared" si="133"/>
        <v>0.78</v>
      </c>
      <c r="AW298">
        <f t="shared" si="134"/>
        <v>0.34205262752974142</v>
      </c>
      <c r="AX298">
        <f t="shared" si="135"/>
        <v>21.632000000000005</v>
      </c>
      <c r="AY298">
        <f t="shared" si="136"/>
        <v>0.19230769230769229</v>
      </c>
      <c r="AZ298">
        <f t="shared" si="137"/>
        <v>46617.40535076378</v>
      </c>
      <c r="BA298">
        <f t="shared" si="138"/>
        <v>528.84</v>
      </c>
      <c r="BB298">
        <f t="shared" si="139"/>
        <v>318.24</v>
      </c>
      <c r="BC298">
        <f t="shared" si="140"/>
        <v>168298.04160000003</v>
      </c>
      <c r="BD298">
        <f t="shared" si="141"/>
        <v>32365.008000000005</v>
      </c>
    </row>
    <row r="299" spans="40:56" ht="15" customHeight="1" x14ac:dyDescent="0.2">
      <c r="AN299" s="66"/>
      <c r="AO299" s="18">
        <f t="shared" si="131"/>
        <v>94.566666666666663</v>
      </c>
      <c r="AP299" s="18">
        <f t="shared" si="132"/>
        <v>5</v>
      </c>
      <c r="AQ299">
        <f t="shared" si="142"/>
        <v>2.2360679774997898</v>
      </c>
      <c r="AR299">
        <f t="shared" si="143"/>
        <v>25</v>
      </c>
      <c r="AS299">
        <f t="shared" si="144"/>
        <v>0.2</v>
      </c>
      <c r="AT299">
        <f t="shared" si="145"/>
        <v>1.6094379124341003</v>
      </c>
      <c r="AU299">
        <f t="shared" si="146"/>
        <v>148.4131591025766</v>
      </c>
      <c r="AV299">
        <f t="shared" si="133"/>
        <v>0.75</v>
      </c>
      <c r="AW299">
        <f t="shared" si="134"/>
        <v>0.33541019662496846</v>
      </c>
      <c r="AX299">
        <f t="shared" si="135"/>
        <v>20</v>
      </c>
      <c r="AY299">
        <f t="shared" si="136"/>
        <v>0.2</v>
      </c>
      <c r="AZ299">
        <f t="shared" si="137"/>
        <v>49051.048484182691</v>
      </c>
      <c r="BA299">
        <f t="shared" si="138"/>
        <v>341.5</v>
      </c>
      <c r="BB299">
        <f t="shared" si="139"/>
        <v>294.5</v>
      </c>
      <c r="BC299">
        <f t="shared" si="140"/>
        <v>100571.75</v>
      </c>
      <c r="BD299">
        <f t="shared" si="141"/>
        <v>20114.349999999999</v>
      </c>
    </row>
    <row r="300" spans="40:56" ht="15" customHeight="1" x14ac:dyDescent="0.2">
      <c r="AN300" s="66"/>
      <c r="AO300" s="18">
        <f t="shared" si="131"/>
        <v>76.399999999999991</v>
      </c>
      <c r="AP300" s="18">
        <f t="shared" si="132"/>
        <v>4.8</v>
      </c>
      <c r="AQ300">
        <f t="shared" si="142"/>
        <v>2.1908902300206643</v>
      </c>
      <c r="AR300">
        <f t="shared" si="143"/>
        <v>23.04</v>
      </c>
      <c r="AS300">
        <f t="shared" si="144"/>
        <v>0.20833333333333334</v>
      </c>
      <c r="AT300">
        <f t="shared" si="145"/>
        <v>1.5686159179138452</v>
      </c>
      <c r="AU300">
        <f t="shared" si="146"/>
        <v>121.51041751873485</v>
      </c>
      <c r="AV300">
        <f t="shared" si="133"/>
        <v>0.72</v>
      </c>
      <c r="AW300">
        <f t="shared" si="134"/>
        <v>0.32863353450309962</v>
      </c>
      <c r="AX300">
        <f t="shared" si="135"/>
        <v>18.431999999999999</v>
      </c>
      <c r="AY300">
        <f t="shared" si="136"/>
        <v>0.20833333333333334</v>
      </c>
      <c r="AZ300">
        <f t="shared" si="137"/>
        <v>50467.174043997213</v>
      </c>
      <c r="BA300">
        <f t="shared" si="138"/>
        <v>298.56</v>
      </c>
      <c r="BB300">
        <f t="shared" si="139"/>
        <v>468.96</v>
      </c>
      <c r="BC300">
        <f t="shared" si="140"/>
        <v>140012.69760000001</v>
      </c>
      <c r="BD300">
        <f t="shared" si="141"/>
        <v>29169.312000000002</v>
      </c>
    </row>
    <row r="301" spans="40:56" ht="15" customHeight="1" x14ac:dyDescent="0.2">
      <c r="AN301" s="66"/>
      <c r="AO301" s="18">
        <f t="shared" si="131"/>
        <v>130.26666666666668</v>
      </c>
      <c r="AP301" s="18">
        <f t="shared" si="132"/>
        <v>9.1</v>
      </c>
      <c r="AQ301">
        <f t="shared" si="142"/>
        <v>3.0166206257996713</v>
      </c>
      <c r="AR301">
        <f t="shared" si="143"/>
        <v>82.809999999999988</v>
      </c>
      <c r="AS301">
        <f t="shared" si="144"/>
        <v>0.10989010989010989</v>
      </c>
      <c r="AT301">
        <f t="shared" si="145"/>
        <v>2.2082744135228043</v>
      </c>
      <c r="AU301">
        <f t="shared" si="146"/>
        <v>8955.2927034825079</v>
      </c>
      <c r="AV301">
        <f t="shared" si="133"/>
        <v>1.365</v>
      </c>
      <c r="AW301">
        <f t="shared" si="134"/>
        <v>0.45249309386995068</v>
      </c>
      <c r="AX301">
        <f t="shared" si="135"/>
        <v>66.24799999999999</v>
      </c>
      <c r="AY301">
        <f t="shared" si="136"/>
        <v>0.10989010989010989</v>
      </c>
      <c r="AZ301">
        <f t="shared" si="137"/>
        <v>66323.313735743897</v>
      </c>
      <c r="BA301">
        <f t="shared" si="138"/>
        <v>560.55999999999995</v>
      </c>
      <c r="BB301">
        <f t="shared" si="139"/>
        <v>659.75</v>
      </c>
      <c r="BC301">
        <f t="shared" si="140"/>
        <v>369829.45999999996</v>
      </c>
      <c r="BD301">
        <f t="shared" si="141"/>
        <v>40640.6</v>
      </c>
    </row>
    <row r="302" spans="40:56" ht="15" customHeight="1" x14ac:dyDescent="0.2">
      <c r="AN302" s="66"/>
      <c r="AO302" s="18">
        <f t="shared" si="131"/>
        <v>119.33333333333333</v>
      </c>
      <c r="AP302" s="18">
        <f t="shared" si="132"/>
        <v>9.1</v>
      </c>
      <c r="AQ302">
        <f t="shared" si="142"/>
        <v>3.0166206257996713</v>
      </c>
      <c r="AR302">
        <f t="shared" si="143"/>
        <v>82.809999999999988</v>
      </c>
      <c r="AS302">
        <f t="shared" si="144"/>
        <v>0.10989010989010989</v>
      </c>
      <c r="AT302">
        <f t="shared" si="145"/>
        <v>2.2082744135228043</v>
      </c>
      <c r="AU302">
        <f t="shared" si="146"/>
        <v>8955.2927034825079</v>
      </c>
      <c r="AV302">
        <f t="shared" si="133"/>
        <v>1.365</v>
      </c>
      <c r="AW302">
        <f t="shared" si="134"/>
        <v>0.45249309386995068</v>
      </c>
      <c r="AX302">
        <f t="shared" si="135"/>
        <v>66.24799999999999</v>
      </c>
      <c r="AY302">
        <f t="shared" si="136"/>
        <v>0.10989010989010989</v>
      </c>
      <c r="AZ302">
        <f t="shared" si="137"/>
        <v>75666.743606800243</v>
      </c>
      <c r="BA302">
        <f t="shared" si="138"/>
        <v>653.38</v>
      </c>
      <c r="BB302">
        <f t="shared" si="139"/>
        <v>505.04999999999995</v>
      </c>
      <c r="BC302">
        <f t="shared" si="140"/>
        <v>329989.56899999996</v>
      </c>
      <c r="BD302">
        <f t="shared" si="141"/>
        <v>36262.589999999997</v>
      </c>
    </row>
    <row r="303" spans="40:56" ht="15" customHeight="1" x14ac:dyDescent="0.2">
      <c r="AN303" s="66"/>
      <c r="AO303" s="18">
        <f t="shared" si="131"/>
        <v>40.616666666666667</v>
      </c>
      <c r="AP303" s="18">
        <f t="shared" si="132"/>
        <v>13.5</v>
      </c>
      <c r="AQ303">
        <f t="shared" si="142"/>
        <v>3.6742346141747673</v>
      </c>
      <c r="AR303">
        <f t="shared" si="143"/>
        <v>182.25</v>
      </c>
      <c r="AS303">
        <f t="shared" si="144"/>
        <v>7.407407407407407E-2</v>
      </c>
      <c r="AT303">
        <f t="shared" si="145"/>
        <v>2.6026896854443837</v>
      </c>
      <c r="AU303">
        <f t="shared" si="146"/>
        <v>729416.36984770128</v>
      </c>
      <c r="AV303">
        <f t="shared" si="133"/>
        <v>2.0249999999999999</v>
      </c>
      <c r="AW303">
        <f t="shared" si="134"/>
        <v>0.55113519212621509</v>
      </c>
      <c r="AX303">
        <f t="shared" si="135"/>
        <v>145.80000000000001</v>
      </c>
      <c r="AY303">
        <f t="shared" si="136"/>
        <v>8.8888888888888878E-2</v>
      </c>
      <c r="AZ303">
        <f t="shared" si="137"/>
        <v>86899.488132110127</v>
      </c>
      <c r="BA303">
        <f t="shared" si="138"/>
        <v>440.1</v>
      </c>
      <c r="BB303">
        <f t="shared" si="139"/>
        <v>460.35</v>
      </c>
      <c r="BC303">
        <f t="shared" si="140"/>
        <v>202600.03500000003</v>
      </c>
      <c r="BD303">
        <f t="shared" si="141"/>
        <v>15007.410000000002</v>
      </c>
    </row>
    <row r="304" spans="40:56" ht="15" customHeight="1" x14ac:dyDescent="0.2">
      <c r="AN304" s="66"/>
      <c r="AO304" s="18">
        <f t="shared" si="131"/>
        <v>53.733333333333327</v>
      </c>
      <c r="AP304" s="18">
        <f t="shared" si="132"/>
        <v>29.3</v>
      </c>
      <c r="AQ304">
        <f t="shared" si="142"/>
        <v>5.4129474410897434</v>
      </c>
      <c r="AR304">
        <f t="shared" si="143"/>
        <v>858.49</v>
      </c>
      <c r="AS304">
        <f t="shared" si="144"/>
        <v>3.4129692832764506E-2</v>
      </c>
      <c r="AT304">
        <f t="shared" si="145"/>
        <v>3.3775875160230218</v>
      </c>
      <c r="AU304">
        <f t="shared" si="146"/>
        <v>5306746226525.5049</v>
      </c>
      <c r="AV304">
        <f t="shared" si="133"/>
        <v>4.3949999999999996</v>
      </c>
      <c r="AW304">
        <f t="shared" si="134"/>
        <v>0.81194211616346146</v>
      </c>
      <c r="AX304">
        <f t="shared" si="135"/>
        <v>686.79200000000003</v>
      </c>
      <c r="AY304">
        <f t="shared" si="136"/>
        <v>4.0955631399317405E-2</v>
      </c>
      <c r="AZ304">
        <f t="shared" si="137"/>
        <v>125139.11083052555</v>
      </c>
      <c r="BA304">
        <f t="shared" si="138"/>
        <v>922.95</v>
      </c>
      <c r="BB304">
        <f t="shared" si="139"/>
        <v>1116.3300000000002</v>
      </c>
      <c r="BC304">
        <f t="shared" si="140"/>
        <v>1030316.7735000001</v>
      </c>
      <c r="BD304">
        <f t="shared" si="141"/>
        <v>35164.395000000004</v>
      </c>
    </row>
    <row r="305" spans="40:73" x14ac:dyDescent="0.2">
      <c r="AN305" s="66"/>
      <c r="AO305" s="18">
        <f t="shared" si="131"/>
        <v>195.43333333333334</v>
      </c>
      <c r="AP305" s="18">
        <f t="shared" si="132"/>
        <v>26.7</v>
      </c>
      <c r="AQ305">
        <f t="shared" si="142"/>
        <v>5.1672042731055257</v>
      </c>
      <c r="AR305">
        <f t="shared" si="143"/>
        <v>712.89</v>
      </c>
      <c r="AS305">
        <f t="shared" si="144"/>
        <v>3.7453183520599252E-2</v>
      </c>
      <c r="AT305">
        <f t="shared" si="145"/>
        <v>3.2846635654062037</v>
      </c>
      <c r="AU305">
        <f t="shared" si="146"/>
        <v>394151030919.46271</v>
      </c>
      <c r="AV305">
        <f t="shared" si="133"/>
        <v>4.0049999999999999</v>
      </c>
      <c r="AW305">
        <f t="shared" si="134"/>
        <v>0.77508064096582885</v>
      </c>
      <c r="AX305">
        <f t="shared" si="135"/>
        <v>570.31200000000001</v>
      </c>
      <c r="AY305">
        <f t="shared" si="136"/>
        <v>4.49438202247191E-2</v>
      </c>
      <c r="AZ305">
        <f t="shared" si="137"/>
        <v>96613.944480610196</v>
      </c>
      <c r="BA305">
        <f t="shared" si="138"/>
        <v>3564.45</v>
      </c>
      <c r="BB305">
        <f t="shared" si="139"/>
        <v>1017.27</v>
      </c>
      <c r="BC305">
        <f t="shared" si="140"/>
        <v>3626008.0515000001</v>
      </c>
      <c r="BD305">
        <f t="shared" si="141"/>
        <v>135805.54500000001</v>
      </c>
      <c r="BF305" s="64" t="s">
        <v>288</v>
      </c>
      <c r="BG305" s="64"/>
      <c r="BH305" s="64"/>
      <c r="BI305" s="64"/>
      <c r="BJ305" s="64"/>
      <c r="BK305" s="64"/>
      <c r="BL305" s="64"/>
      <c r="BM305" s="64"/>
      <c r="BN305" s="64"/>
      <c r="BO305" s="64"/>
      <c r="BP305" s="64"/>
      <c r="BQ305" s="64"/>
      <c r="BR305" s="64"/>
      <c r="BS305" s="64"/>
      <c r="BT305" s="64"/>
    </row>
    <row r="306" spans="40:73" x14ac:dyDescent="0.2">
      <c r="BF306" s="65" t="s">
        <v>267</v>
      </c>
      <c r="BG306" s="65"/>
      <c r="BH306" s="65"/>
      <c r="BI306" s="65"/>
      <c r="BJ306" s="65"/>
      <c r="BK306" s="65"/>
      <c r="BL306" s="65"/>
      <c r="BM306" s="65"/>
      <c r="BN306" s="65"/>
      <c r="BO306" s="65"/>
      <c r="BP306" s="65"/>
      <c r="BQ306" s="65"/>
      <c r="BR306" s="65"/>
      <c r="BS306" s="65"/>
      <c r="BT306" s="65"/>
    </row>
    <row r="307" spans="40:73" ht="16" thickBot="1" x14ac:dyDescent="0.25"/>
    <row r="308" spans="40:73" x14ac:dyDescent="0.2">
      <c r="AN308" s="66" t="s">
        <v>12</v>
      </c>
      <c r="AO308" s="12" t="s">
        <v>14</v>
      </c>
      <c r="AP308" s="13" t="s">
        <v>130</v>
      </c>
      <c r="AQ308" s="13" t="s">
        <v>252</v>
      </c>
      <c r="AR308" s="13" t="s">
        <v>57</v>
      </c>
      <c r="AS308" s="13" t="s">
        <v>253</v>
      </c>
      <c r="AT308" s="13" t="s">
        <v>254</v>
      </c>
      <c r="AU308" s="13" t="s">
        <v>48</v>
      </c>
      <c r="AV308" s="13" t="s">
        <v>105</v>
      </c>
      <c r="AW308" s="13" t="s">
        <v>163</v>
      </c>
      <c r="AX308" s="13" t="s">
        <v>198</v>
      </c>
      <c r="AY308" s="55" t="s">
        <v>129</v>
      </c>
      <c r="AZ308" s="55" t="s">
        <v>230</v>
      </c>
      <c r="BA308" s="55" t="s">
        <v>255</v>
      </c>
      <c r="BB308" s="55" t="s">
        <v>256</v>
      </c>
      <c r="BC308" s="55" t="s">
        <v>257</v>
      </c>
      <c r="BF308" s="14"/>
      <c r="BG308" s="14" t="s">
        <v>14</v>
      </c>
      <c r="BH308" s="14" t="s">
        <v>130</v>
      </c>
      <c r="BI308" s="14" t="s">
        <v>252</v>
      </c>
      <c r="BJ308" s="14" t="s">
        <v>57</v>
      </c>
      <c r="BK308" s="14" t="s">
        <v>253</v>
      </c>
      <c r="BL308" s="14" t="s">
        <v>254</v>
      </c>
      <c r="BM308" s="14" t="s">
        <v>48</v>
      </c>
      <c r="BN308" s="14" t="s">
        <v>105</v>
      </c>
      <c r="BO308" s="14" t="s">
        <v>163</v>
      </c>
      <c r="BP308" s="14" t="s">
        <v>198</v>
      </c>
      <c r="BQ308" s="14" t="s">
        <v>129</v>
      </c>
      <c r="BR308" s="14" t="s">
        <v>230</v>
      </c>
      <c r="BS308" s="14" t="s">
        <v>255</v>
      </c>
      <c r="BT308" s="14" t="s">
        <v>256</v>
      </c>
      <c r="BU308" s="14" t="s">
        <v>257</v>
      </c>
    </row>
    <row r="309" spans="40:73" ht="15" customHeight="1" x14ac:dyDescent="0.2">
      <c r="AN309" s="66"/>
      <c r="AO309" s="18">
        <f t="shared" ref="AO309:AO343" si="147">P46</f>
        <v>118.31666666666666</v>
      </c>
      <c r="AP309" s="18">
        <f t="shared" ref="AP309:AP343" si="148">N46</f>
        <v>142600</v>
      </c>
      <c r="AQ309">
        <f>SQRT(AP309)</f>
        <v>377.62415176998411</v>
      </c>
      <c r="AR309">
        <f>POWER(AP309,2)</f>
        <v>20334760000</v>
      </c>
      <c r="AS309">
        <f>1/AP309</f>
        <v>7.0126227208976159E-6</v>
      </c>
      <c r="AT309">
        <f>LN(AP309)</f>
        <v>11.867798786962332</v>
      </c>
      <c r="AU309">
        <f t="shared" ref="AU309:AU343" si="149">AP309*B46</f>
        <v>42780</v>
      </c>
      <c r="AV309">
        <f t="shared" ref="AV309:AV343" si="150">AP309*C46</f>
        <v>57040</v>
      </c>
      <c r="AW309">
        <f t="shared" ref="AW309:AW343" si="151">AP309*D46</f>
        <v>171120</v>
      </c>
      <c r="AX309">
        <f t="shared" ref="AX309:AX343" si="152">AP309*E46</f>
        <v>213900</v>
      </c>
      <c r="AY309">
        <f t="shared" ref="AY309:AY343" si="153">AP309*F46</f>
        <v>4513004800</v>
      </c>
      <c r="AZ309">
        <f t="shared" ref="AZ309:AZ343" si="154">AP309*K46</f>
        <v>8841200</v>
      </c>
      <c r="BA309">
        <f t="shared" ref="BA309:BA343" si="155">AP309*L46</f>
        <v>6559600</v>
      </c>
      <c r="BB309">
        <f t="shared" ref="BB309:BB343" si="156">AP309*M46</f>
        <v>7130000</v>
      </c>
      <c r="BC309">
        <f t="shared" ref="BC309:BC343" si="157">AP309*O46</f>
        <v>406695200</v>
      </c>
      <c r="BF309" s="19" t="s">
        <v>14</v>
      </c>
      <c r="BG309" s="19">
        <v>1</v>
      </c>
      <c r="BH309" s="19"/>
      <c r="BI309" s="19"/>
      <c r="BJ309" s="19"/>
      <c r="BK309" s="19"/>
      <c r="BL309" s="19"/>
      <c r="BM309" s="19"/>
      <c r="BN309" s="19"/>
      <c r="BO309" s="19"/>
      <c r="BP309" s="19"/>
      <c r="BQ309" s="19"/>
      <c r="BR309" s="19"/>
      <c r="BS309" s="19"/>
      <c r="BT309" s="19"/>
      <c r="BU309" s="19"/>
    </row>
    <row r="310" spans="40:73" ht="15" customHeight="1" x14ac:dyDescent="0.2">
      <c r="AN310" s="66"/>
      <c r="AO310" s="18">
        <f t="shared" si="147"/>
        <v>118.75</v>
      </c>
      <c r="AP310" s="18">
        <f t="shared" si="148"/>
        <v>142600</v>
      </c>
      <c r="AQ310">
        <f t="shared" ref="AQ310:AQ343" si="158">SQRT(AP310)</f>
        <v>377.62415176998411</v>
      </c>
      <c r="AR310">
        <f t="shared" ref="AR310:AR343" si="159">POWER(AP310,2)</f>
        <v>20334760000</v>
      </c>
      <c r="AS310">
        <f t="shared" ref="AS310:AS343" si="160">1/AP310</f>
        <v>7.0126227208976159E-6</v>
      </c>
      <c r="AT310">
        <f t="shared" ref="AT310:AT343" si="161">LN(AP310)</f>
        <v>11.867798786962332</v>
      </c>
      <c r="AU310">
        <f t="shared" si="149"/>
        <v>42780</v>
      </c>
      <c r="AV310">
        <f t="shared" si="150"/>
        <v>57040</v>
      </c>
      <c r="AW310">
        <f t="shared" si="151"/>
        <v>171120</v>
      </c>
      <c r="AX310">
        <f t="shared" si="152"/>
        <v>213900</v>
      </c>
      <c r="AY310">
        <f t="shared" si="153"/>
        <v>4513004800</v>
      </c>
      <c r="AZ310">
        <f t="shared" si="154"/>
        <v>8841200</v>
      </c>
      <c r="BA310">
        <f t="shared" si="155"/>
        <v>6559600</v>
      </c>
      <c r="BB310">
        <f t="shared" si="156"/>
        <v>7130000</v>
      </c>
      <c r="BC310">
        <f t="shared" si="157"/>
        <v>406695200</v>
      </c>
      <c r="BF310" s="19" t="s">
        <v>130</v>
      </c>
      <c r="BG310" s="22">
        <v>0.79549958477724425</v>
      </c>
      <c r="BH310" s="19">
        <v>1</v>
      </c>
      <c r="BI310" s="19"/>
      <c r="BJ310" s="19"/>
      <c r="BK310" s="19"/>
      <c r="BL310" s="19"/>
      <c r="BM310" s="19"/>
      <c r="BN310" s="19"/>
      <c r="BO310" s="19"/>
      <c r="BP310" s="19"/>
      <c r="BQ310" s="19"/>
      <c r="BR310" s="19"/>
      <c r="BS310" s="19"/>
      <c r="BT310" s="19"/>
      <c r="BU310" s="19"/>
    </row>
    <row r="311" spans="40:73" ht="15" customHeight="1" x14ac:dyDescent="0.2">
      <c r="AN311" s="66"/>
      <c r="AO311" s="18">
        <f t="shared" si="147"/>
        <v>134.03333333333333</v>
      </c>
      <c r="AP311" s="18">
        <f t="shared" si="148"/>
        <v>142600</v>
      </c>
      <c r="AQ311">
        <f t="shared" si="158"/>
        <v>377.62415176998411</v>
      </c>
      <c r="AR311">
        <f t="shared" si="159"/>
        <v>20334760000</v>
      </c>
      <c r="AS311">
        <f t="shared" si="160"/>
        <v>7.0126227208976159E-6</v>
      </c>
      <c r="AT311">
        <f t="shared" si="161"/>
        <v>11.867798786962332</v>
      </c>
      <c r="AU311">
        <f t="shared" si="149"/>
        <v>42780</v>
      </c>
      <c r="AV311">
        <f t="shared" si="150"/>
        <v>42780</v>
      </c>
      <c r="AW311">
        <f t="shared" si="151"/>
        <v>228160</v>
      </c>
      <c r="AX311">
        <f t="shared" si="152"/>
        <v>213900</v>
      </c>
      <c r="AY311">
        <f t="shared" si="153"/>
        <v>4513004800</v>
      </c>
      <c r="AZ311">
        <f t="shared" si="154"/>
        <v>8841200</v>
      </c>
      <c r="BA311">
        <f t="shared" si="155"/>
        <v>6559600</v>
      </c>
      <c r="BB311">
        <f t="shared" si="156"/>
        <v>7130000</v>
      </c>
      <c r="BC311">
        <f t="shared" si="157"/>
        <v>406695200</v>
      </c>
      <c r="BF311" s="19" t="s">
        <v>252</v>
      </c>
      <c r="BG311" s="19">
        <v>0.78732207856078329</v>
      </c>
      <c r="BH311" s="19">
        <v>0.96482491711862539</v>
      </c>
      <c r="BI311" s="19">
        <v>1</v>
      </c>
      <c r="BJ311" s="19"/>
      <c r="BK311" s="19"/>
      <c r="BL311" s="19"/>
      <c r="BM311" s="19"/>
      <c r="BN311" s="19"/>
      <c r="BO311" s="19"/>
      <c r="BP311" s="19"/>
      <c r="BQ311" s="19"/>
      <c r="BR311" s="19"/>
      <c r="BS311" s="19"/>
      <c r="BT311" s="19"/>
      <c r="BU311" s="19"/>
    </row>
    <row r="312" spans="40:73" ht="15" customHeight="1" x14ac:dyDescent="0.2">
      <c r="AN312" s="66"/>
      <c r="AO312" s="18">
        <f t="shared" si="147"/>
        <v>144.38333333333333</v>
      </c>
      <c r="AP312" s="18">
        <f t="shared" si="148"/>
        <v>142600</v>
      </c>
      <c r="AQ312">
        <f t="shared" si="158"/>
        <v>377.62415176998411</v>
      </c>
      <c r="AR312">
        <f t="shared" si="159"/>
        <v>20334760000</v>
      </c>
      <c r="AS312">
        <f t="shared" si="160"/>
        <v>7.0126227208976159E-6</v>
      </c>
      <c r="AT312">
        <f t="shared" si="161"/>
        <v>11.867798786962332</v>
      </c>
      <c r="AU312">
        <f t="shared" si="149"/>
        <v>42780</v>
      </c>
      <c r="AV312">
        <f t="shared" si="150"/>
        <v>42780</v>
      </c>
      <c r="AW312">
        <f t="shared" si="151"/>
        <v>228160</v>
      </c>
      <c r="AX312">
        <f t="shared" si="152"/>
        <v>213900</v>
      </c>
      <c r="AY312">
        <f t="shared" si="153"/>
        <v>4513004800</v>
      </c>
      <c r="AZ312">
        <f t="shared" si="154"/>
        <v>8841200</v>
      </c>
      <c r="BA312">
        <f t="shared" si="155"/>
        <v>6559600</v>
      </c>
      <c r="BB312">
        <f t="shared" si="156"/>
        <v>7130000</v>
      </c>
      <c r="BC312">
        <f t="shared" si="157"/>
        <v>406695200</v>
      </c>
      <c r="BF312" s="19" t="s">
        <v>57</v>
      </c>
      <c r="BG312" s="19">
        <v>0.69779465706711219</v>
      </c>
      <c r="BH312" s="19">
        <v>0.93050855278852918</v>
      </c>
      <c r="BI312" s="19">
        <v>0.80710062379272507</v>
      </c>
      <c r="BJ312" s="19">
        <v>1</v>
      </c>
      <c r="BK312" s="19"/>
      <c r="BL312" s="19"/>
      <c r="BM312" s="19"/>
      <c r="BN312" s="19"/>
      <c r="BO312" s="19"/>
      <c r="BP312" s="19"/>
      <c r="BQ312" s="19"/>
      <c r="BR312" s="19"/>
      <c r="BS312" s="19"/>
      <c r="BT312" s="19"/>
      <c r="BU312" s="19"/>
    </row>
    <row r="313" spans="40:73" ht="15" customHeight="1" x14ac:dyDescent="0.2">
      <c r="AN313" s="66"/>
      <c r="AO313" s="18">
        <f t="shared" si="147"/>
        <v>159.93333333333334</v>
      </c>
      <c r="AP313" s="18">
        <f t="shared" si="148"/>
        <v>220707.20000000001</v>
      </c>
      <c r="AQ313">
        <f t="shared" si="158"/>
        <v>469.79484884362029</v>
      </c>
      <c r="AR313">
        <f t="shared" si="159"/>
        <v>48711668131.840004</v>
      </c>
      <c r="AS313">
        <f t="shared" si="160"/>
        <v>4.5308897942613564E-6</v>
      </c>
      <c r="AT313">
        <f t="shared" si="161"/>
        <v>12.304592215183469</v>
      </c>
      <c r="AU313">
        <f t="shared" si="149"/>
        <v>55176.800000000003</v>
      </c>
      <c r="AV313">
        <f t="shared" si="150"/>
        <v>66212.160000000003</v>
      </c>
      <c r="AW313">
        <f t="shared" si="151"/>
        <v>176565.76000000001</v>
      </c>
      <c r="AX313">
        <f t="shared" si="152"/>
        <v>353131.52000000002</v>
      </c>
      <c r="AY313">
        <f t="shared" si="153"/>
        <v>6006466993.408</v>
      </c>
      <c r="AZ313">
        <f t="shared" si="154"/>
        <v>20834759.680000003</v>
      </c>
      <c r="BA313">
        <f t="shared" si="155"/>
        <v>25800671.680000003</v>
      </c>
      <c r="BB313">
        <f t="shared" si="156"/>
        <v>4414144</v>
      </c>
      <c r="BC313">
        <f t="shared" si="157"/>
        <v>2435583406.5920005</v>
      </c>
      <c r="BF313" s="19" t="s">
        <v>253</v>
      </c>
      <c r="BG313" s="19">
        <v>-0.51935853012728328</v>
      </c>
      <c r="BH313" s="19">
        <v>-0.60073656530885022</v>
      </c>
      <c r="BI313" s="19">
        <v>-0.76244169624256108</v>
      </c>
      <c r="BJ313" s="19">
        <v>-0.3595931682715745</v>
      </c>
      <c r="BK313" s="19">
        <v>1</v>
      </c>
      <c r="BL313" s="19"/>
      <c r="BM313" s="19"/>
      <c r="BN313" s="19"/>
      <c r="BO313" s="19"/>
      <c r="BP313" s="19"/>
      <c r="BQ313" s="19"/>
      <c r="BR313" s="19"/>
      <c r="BS313" s="19"/>
      <c r="BT313" s="19"/>
      <c r="BU313" s="19"/>
    </row>
    <row r="314" spans="40:73" ht="15" customHeight="1" x14ac:dyDescent="0.2">
      <c r="AN314" s="66"/>
      <c r="AO314" s="18">
        <f t="shared" si="147"/>
        <v>186.05</v>
      </c>
      <c r="AP314" s="18">
        <f t="shared" si="148"/>
        <v>220707.20000000001</v>
      </c>
      <c r="AQ314">
        <f t="shared" si="158"/>
        <v>469.79484884362029</v>
      </c>
      <c r="AR314">
        <f t="shared" si="159"/>
        <v>48711668131.840004</v>
      </c>
      <c r="AS314">
        <f t="shared" si="160"/>
        <v>4.5308897942613564E-6</v>
      </c>
      <c r="AT314">
        <f t="shared" si="161"/>
        <v>12.304592215183469</v>
      </c>
      <c r="AU314">
        <f t="shared" si="149"/>
        <v>55176.800000000003</v>
      </c>
      <c r="AV314">
        <f t="shared" si="150"/>
        <v>66212.160000000003</v>
      </c>
      <c r="AW314">
        <f t="shared" si="151"/>
        <v>176565.76000000001</v>
      </c>
      <c r="AX314">
        <f t="shared" si="152"/>
        <v>264848.64000000001</v>
      </c>
      <c r="AY314">
        <f t="shared" si="153"/>
        <v>5178814993.408</v>
      </c>
      <c r="AZ314">
        <f t="shared" si="154"/>
        <v>20834759.680000003</v>
      </c>
      <c r="BA314">
        <f t="shared" si="155"/>
        <v>25800671.680000003</v>
      </c>
      <c r="BB314">
        <f t="shared" si="156"/>
        <v>4414144</v>
      </c>
      <c r="BC314">
        <f t="shared" si="157"/>
        <v>2435583406.5920005</v>
      </c>
      <c r="BF314" s="19" t="s">
        <v>254</v>
      </c>
      <c r="BG314" s="19">
        <v>0.71704601412395419</v>
      </c>
      <c r="BH314" s="19">
        <v>0.8628571161568831</v>
      </c>
      <c r="BI314" s="19">
        <v>0.96351245988607848</v>
      </c>
      <c r="BJ314" s="19">
        <v>0.64079141150825758</v>
      </c>
      <c r="BK314" s="19">
        <v>-0.89725535249199162</v>
      </c>
      <c r="BL314" s="19">
        <v>1</v>
      </c>
      <c r="BM314" s="19"/>
      <c r="BN314" s="19"/>
      <c r="BO314" s="19"/>
      <c r="BP314" s="19"/>
      <c r="BQ314" s="19"/>
      <c r="BR314" s="19"/>
      <c r="BS314" s="19"/>
      <c r="BT314" s="19"/>
      <c r="BU314" s="19"/>
    </row>
    <row r="315" spans="40:73" ht="15" customHeight="1" x14ac:dyDescent="0.2">
      <c r="AN315" s="66"/>
      <c r="AO315" s="18">
        <f t="shared" si="147"/>
        <v>168.83333333333334</v>
      </c>
      <c r="AP315" s="18">
        <f t="shared" si="148"/>
        <v>220707.20000000001</v>
      </c>
      <c r="AQ315">
        <f t="shared" si="158"/>
        <v>469.79484884362029</v>
      </c>
      <c r="AR315">
        <f t="shared" si="159"/>
        <v>48711668131.840004</v>
      </c>
      <c r="AS315">
        <f t="shared" si="160"/>
        <v>4.5308897942613564E-6</v>
      </c>
      <c r="AT315">
        <f t="shared" si="161"/>
        <v>12.304592215183469</v>
      </c>
      <c r="AU315">
        <f t="shared" si="149"/>
        <v>66212.160000000003</v>
      </c>
      <c r="AV315">
        <f t="shared" si="150"/>
        <v>66212.160000000003</v>
      </c>
      <c r="AW315">
        <f t="shared" si="151"/>
        <v>176565.76000000001</v>
      </c>
      <c r="AX315">
        <f t="shared" si="152"/>
        <v>264848.64000000001</v>
      </c>
      <c r="AY315">
        <f t="shared" si="153"/>
        <v>5178814993.408</v>
      </c>
      <c r="AZ315">
        <f t="shared" si="154"/>
        <v>20834759.680000003</v>
      </c>
      <c r="BA315">
        <f t="shared" si="155"/>
        <v>25800671.680000003</v>
      </c>
      <c r="BB315">
        <f t="shared" si="156"/>
        <v>4414144</v>
      </c>
      <c r="BC315">
        <f t="shared" si="157"/>
        <v>2435583406.5920005</v>
      </c>
      <c r="BF315" s="19" t="s">
        <v>48</v>
      </c>
      <c r="BG315" s="19">
        <v>0.75557515271071529</v>
      </c>
      <c r="BH315" s="19">
        <v>0.9820514105772411</v>
      </c>
      <c r="BI315" s="19">
        <v>0.95525568164863983</v>
      </c>
      <c r="BJ315" s="19">
        <v>0.8949605956098049</v>
      </c>
      <c r="BK315" s="19">
        <v>-0.58467992938677249</v>
      </c>
      <c r="BL315" s="19">
        <v>0.8557871891619957</v>
      </c>
      <c r="BM315" s="19">
        <v>1</v>
      </c>
      <c r="BN315" s="19"/>
      <c r="BO315" s="19"/>
      <c r="BP315" s="19"/>
      <c r="BQ315" s="19"/>
      <c r="BR315" s="19"/>
      <c r="BS315" s="19"/>
      <c r="BT315" s="19"/>
      <c r="BU315" s="19"/>
    </row>
    <row r="316" spans="40:73" ht="15" customHeight="1" x14ac:dyDescent="0.2">
      <c r="AN316" s="66"/>
      <c r="AO316" s="18">
        <f t="shared" si="147"/>
        <v>110.26666666666667</v>
      </c>
      <c r="AP316" s="18">
        <f t="shared" si="148"/>
        <v>74361.240000000005</v>
      </c>
      <c r="AQ316">
        <f t="shared" si="158"/>
        <v>272.69257415631984</v>
      </c>
      <c r="AR316">
        <f t="shared" si="159"/>
        <v>5529594014.3376007</v>
      </c>
      <c r="AS316">
        <f t="shared" si="160"/>
        <v>1.3447866119499888E-5</v>
      </c>
      <c r="AT316">
        <f t="shared" si="161"/>
        <v>11.216690117328405</v>
      </c>
      <c r="AU316">
        <f t="shared" si="149"/>
        <v>7436.1240000000007</v>
      </c>
      <c r="AV316">
        <f t="shared" si="150"/>
        <v>3718.0620000000004</v>
      </c>
      <c r="AW316">
        <f t="shared" si="151"/>
        <v>59488.992000000006</v>
      </c>
      <c r="AX316">
        <f t="shared" si="152"/>
        <v>74361.240000000005</v>
      </c>
      <c r="AY316">
        <f t="shared" si="153"/>
        <v>2727165014.4420004</v>
      </c>
      <c r="AZ316">
        <f t="shared" si="154"/>
        <v>3011630.22</v>
      </c>
      <c r="BA316">
        <f t="shared" si="155"/>
        <v>2892652.236</v>
      </c>
      <c r="BB316">
        <f t="shared" si="156"/>
        <v>3509850.5280000004</v>
      </c>
      <c r="BC316">
        <f t="shared" si="157"/>
        <v>117152415.55800001</v>
      </c>
      <c r="BF316" s="19" t="s">
        <v>105</v>
      </c>
      <c r="BG316" s="19">
        <v>0.76872621997848745</v>
      </c>
      <c r="BH316" s="19">
        <v>0.97332194753646217</v>
      </c>
      <c r="BI316" s="19">
        <v>0.93861508012360428</v>
      </c>
      <c r="BJ316" s="19">
        <v>0.89472697061281292</v>
      </c>
      <c r="BK316" s="19">
        <v>-0.55084078319322849</v>
      </c>
      <c r="BL316" s="19">
        <v>0.83082248085073407</v>
      </c>
      <c r="BM316" s="19">
        <v>0.98807880130510051</v>
      </c>
      <c r="BN316" s="19">
        <v>1</v>
      </c>
      <c r="BO316" s="19"/>
      <c r="BP316" s="19"/>
      <c r="BQ316" s="19"/>
      <c r="BR316" s="19"/>
      <c r="BS316" s="19"/>
      <c r="BT316" s="19"/>
      <c r="BU316" s="19"/>
    </row>
    <row r="317" spans="40:73" ht="15" customHeight="1" x14ac:dyDescent="0.2">
      <c r="AN317" s="66"/>
      <c r="AO317" s="18">
        <f t="shared" si="147"/>
        <v>107.78333333333333</v>
      </c>
      <c r="AP317" s="18">
        <f t="shared" si="148"/>
        <v>74361.240000000005</v>
      </c>
      <c r="AQ317">
        <f t="shared" si="158"/>
        <v>272.69257415631984</v>
      </c>
      <c r="AR317">
        <f t="shared" si="159"/>
        <v>5529594014.3376007</v>
      </c>
      <c r="AS317">
        <f t="shared" si="160"/>
        <v>1.3447866119499888E-5</v>
      </c>
      <c r="AT317">
        <f t="shared" si="161"/>
        <v>11.216690117328405</v>
      </c>
      <c r="AU317">
        <f t="shared" si="149"/>
        <v>7436.1240000000007</v>
      </c>
      <c r="AV317">
        <f t="shared" si="150"/>
        <v>3718.0620000000004</v>
      </c>
      <c r="AW317">
        <f t="shared" si="151"/>
        <v>59488.992000000006</v>
      </c>
      <c r="AX317">
        <f t="shared" si="152"/>
        <v>74361.240000000005</v>
      </c>
      <c r="AY317">
        <f t="shared" si="153"/>
        <v>2448310364.4420004</v>
      </c>
      <c r="AZ317">
        <f t="shared" si="154"/>
        <v>3011630.22</v>
      </c>
      <c r="BA317">
        <f t="shared" si="155"/>
        <v>2892652.236</v>
      </c>
      <c r="BB317">
        <f t="shared" si="156"/>
        <v>3509850.5280000004</v>
      </c>
      <c r="BC317">
        <f t="shared" si="157"/>
        <v>117152415.55800001</v>
      </c>
      <c r="BF317" s="19" t="s">
        <v>163</v>
      </c>
      <c r="BG317" s="19">
        <v>0.7739002253309204</v>
      </c>
      <c r="BH317" s="19">
        <v>0.94631440946681289</v>
      </c>
      <c r="BI317" s="19">
        <v>0.9486486339147695</v>
      </c>
      <c r="BJ317" s="19">
        <v>0.82484672072352627</v>
      </c>
      <c r="BK317" s="19">
        <v>-0.63203467136901959</v>
      </c>
      <c r="BL317" s="19">
        <v>0.87709084219092137</v>
      </c>
      <c r="BM317" s="19">
        <v>0.95929156703300122</v>
      </c>
      <c r="BN317" s="19">
        <v>0.95051986475711214</v>
      </c>
      <c r="BO317" s="19">
        <v>1</v>
      </c>
      <c r="BP317" s="19"/>
      <c r="BQ317" s="19"/>
      <c r="BR317" s="19"/>
      <c r="BS317" s="19"/>
      <c r="BT317" s="19"/>
      <c r="BU317" s="19"/>
    </row>
    <row r="318" spans="40:73" ht="15" customHeight="1" x14ac:dyDescent="0.2">
      <c r="AN318" s="66"/>
      <c r="AO318" s="18">
        <f t="shared" si="147"/>
        <v>114.5</v>
      </c>
      <c r="AP318" s="18">
        <f t="shared" si="148"/>
        <v>74361.240000000005</v>
      </c>
      <c r="AQ318">
        <f t="shared" si="158"/>
        <v>272.69257415631984</v>
      </c>
      <c r="AR318">
        <f t="shared" si="159"/>
        <v>5529594014.3376007</v>
      </c>
      <c r="AS318">
        <f t="shared" si="160"/>
        <v>1.3447866119499888E-5</v>
      </c>
      <c r="AT318">
        <f t="shared" si="161"/>
        <v>11.216690117328405</v>
      </c>
      <c r="AU318">
        <f t="shared" si="149"/>
        <v>7436.1240000000007</v>
      </c>
      <c r="AV318">
        <f t="shared" si="150"/>
        <v>14872.248000000001</v>
      </c>
      <c r="AW318">
        <f t="shared" si="151"/>
        <v>59488.992000000006</v>
      </c>
      <c r="AX318">
        <f t="shared" si="152"/>
        <v>74361.240000000005</v>
      </c>
      <c r="AY318">
        <f t="shared" si="153"/>
        <v>2727165014.4420004</v>
      </c>
      <c r="AZ318">
        <f t="shared" si="154"/>
        <v>3011630.22</v>
      </c>
      <c r="BA318">
        <f t="shared" si="155"/>
        <v>2892652.236</v>
      </c>
      <c r="BB318">
        <f t="shared" si="156"/>
        <v>3509850.5280000004</v>
      </c>
      <c r="BC318">
        <f t="shared" si="157"/>
        <v>117152415.55800001</v>
      </c>
      <c r="BF318" s="19" t="s">
        <v>198</v>
      </c>
      <c r="BG318" s="19">
        <v>0.77924689018487114</v>
      </c>
      <c r="BH318" s="19">
        <v>0.98367639050105871</v>
      </c>
      <c r="BI318" s="19">
        <v>0.96157550897603494</v>
      </c>
      <c r="BJ318" s="19">
        <v>0.89579735615864786</v>
      </c>
      <c r="BK318" s="19">
        <v>-0.60595652040721582</v>
      </c>
      <c r="BL318" s="19">
        <v>0.86865426341390106</v>
      </c>
      <c r="BM318" s="19">
        <v>0.98174902608582226</v>
      </c>
      <c r="BN318" s="19">
        <v>0.97926472582343993</v>
      </c>
      <c r="BO318" s="19">
        <v>0.94697130241987482</v>
      </c>
      <c r="BP318" s="19">
        <v>1</v>
      </c>
      <c r="BQ318" s="19"/>
      <c r="BR318" s="19"/>
      <c r="BS318" s="19"/>
      <c r="BT318" s="19"/>
      <c r="BU318" s="19"/>
    </row>
    <row r="319" spans="40:73" ht="15" customHeight="1" x14ac:dyDescent="0.2">
      <c r="AN319" s="66"/>
      <c r="AO319" s="18">
        <f t="shared" si="147"/>
        <v>81.583333333333329</v>
      </c>
      <c r="AP319" s="18">
        <f t="shared" si="148"/>
        <v>49166.75</v>
      </c>
      <c r="AQ319">
        <f t="shared" si="158"/>
        <v>221.73576617226189</v>
      </c>
      <c r="AR319">
        <f t="shared" si="159"/>
        <v>2417369305.5625</v>
      </c>
      <c r="AS319">
        <f t="shared" si="160"/>
        <v>2.0338948578053258E-5</v>
      </c>
      <c r="AT319">
        <f t="shared" si="161"/>
        <v>10.802972861007719</v>
      </c>
      <c r="AU319">
        <f t="shared" si="149"/>
        <v>12291.6875</v>
      </c>
      <c r="AV319">
        <f t="shared" si="150"/>
        <v>14750.025</v>
      </c>
      <c r="AW319">
        <f t="shared" si="151"/>
        <v>59000.1</v>
      </c>
      <c r="AX319">
        <f t="shared" si="152"/>
        <v>59000.1</v>
      </c>
      <c r="AY319">
        <f t="shared" si="153"/>
        <v>1687238643.0550001</v>
      </c>
      <c r="AZ319">
        <f t="shared" si="154"/>
        <v>5010091.8250000002</v>
      </c>
      <c r="BA319">
        <f t="shared" si="155"/>
        <v>1897836.55</v>
      </c>
      <c r="BB319">
        <f t="shared" si="156"/>
        <v>614584.375</v>
      </c>
      <c r="BC319">
        <f t="shared" si="157"/>
        <v>193389544.44499999</v>
      </c>
      <c r="BF319" s="19" t="s">
        <v>129</v>
      </c>
      <c r="BG319" s="19">
        <v>0.79285427535538666</v>
      </c>
      <c r="BH319" s="19">
        <v>0.99057721808617905</v>
      </c>
      <c r="BI319" s="19">
        <v>0.97289728279333643</v>
      </c>
      <c r="BJ319" s="19">
        <v>0.90190824600737496</v>
      </c>
      <c r="BK319" s="19">
        <v>-0.6451080620349785</v>
      </c>
      <c r="BL319" s="19">
        <v>0.88871857034312629</v>
      </c>
      <c r="BM319" s="19">
        <v>0.97138838523476978</v>
      </c>
      <c r="BN319" s="19">
        <v>0.96443203817113521</v>
      </c>
      <c r="BO319" s="19">
        <v>0.96730681221261372</v>
      </c>
      <c r="BP319" s="19">
        <v>0.97709422662942158</v>
      </c>
      <c r="BQ319" s="19">
        <v>1</v>
      </c>
      <c r="BR319" s="19"/>
      <c r="BS319" s="19"/>
      <c r="BT319" s="19"/>
      <c r="BU319" s="19"/>
    </row>
    <row r="320" spans="40:73" ht="15" customHeight="1" x14ac:dyDescent="0.2">
      <c r="AN320" s="66"/>
      <c r="AO320" s="18">
        <f t="shared" si="147"/>
        <v>76.033333333333331</v>
      </c>
      <c r="AP320" s="18">
        <f t="shared" si="148"/>
        <v>32640</v>
      </c>
      <c r="AQ320">
        <f t="shared" si="158"/>
        <v>180.66543665017943</v>
      </c>
      <c r="AR320">
        <f t="shared" si="159"/>
        <v>1065369600</v>
      </c>
      <c r="AS320">
        <f t="shared" si="160"/>
        <v>3.0637254901960784E-5</v>
      </c>
      <c r="AT320">
        <f t="shared" si="161"/>
        <v>10.393293809078044</v>
      </c>
      <c r="AU320">
        <f t="shared" si="149"/>
        <v>7180.8</v>
      </c>
      <c r="AV320">
        <f t="shared" si="150"/>
        <v>4896</v>
      </c>
      <c r="AW320">
        <f t="shared" si="151"/>
        <v>26112</v>
      </c>
      <c r="AX320">
        <f t="shared" si="152"/>
        <v>39168</v>
      </c>
      <c r="AY320">
        <f t="shared" si="153"/>
        <v>1037299200</v>
      </c>
      <c r="AZ320">
        <f t="shared" si="154"/>
        <v>2219520</v>
      </c>
      <c r="BA320">
        <f t="shared" si="155"/>
        <v>1305600</v>
      </c>
      <c r="BB320">
        <f t="shared" si="156"/>
        <v>391680</v>
      </c>
      <c r="BC320">
        <f t="shared" si="157"/>
        <v>88780800</v>
      </c>
      <c r="BF320" s="19" t="s">
        <v>230</v>
      </c>
      <c r="BG320" s="19">
        <v>0.74693838685483371</v>
      </c>
      <c r="BH320" s="19">
        <v>0.9561235073242671</v>
      </c>
      <c r="BI320" s="19">
        <v>0.86394882673994933</v>
      </c>
      <c r="BJ320" s="19">
        <v>0.97860115739458398</v>
      </c>
      <c r="BK320" s="19">
        <v>-0.44997194106138072</v>
      </c>
      <c r="BL320" s="19">
        <v>0.72140653519584552</v>
      </c>
      <c r="BM320" s="19">
        <v>0.92221264247490053</v>
      </c>
      <c r="BN320" s="19">
        <v>0.91466797031407021</v>
      </c>
      <c r="BO320" s="19">
        <v>0.84420620194475737</v>
      </c>
      <c r="BP320" s="19">
        <v>0.93052331207772876</v>
      </c>
      <c r="BQ320" s="19">
        <v>0.92191842981198624</v>
      </c>
      <c r="BR320" s="19">
        <v>1</v>
      </c>
      <c r="BS320" s="19"/>
      <c r="BT320" s="19"/>
      <c r="BU320" s="19"/>
    </row>
    <row r="321" spans="40:73" ht="15" customHeight="1" x14ac:dyDescent="0.2">
      <c r="AN321" s="66"/>
      <c r="AO321" s="18">
        <f t="shared" si="147"/>
        <v>207.13333333333335</v>
      </c>
      <c r="AP321" s="18">
        <f t="shared" si="148"/>
        <v>272415</v>
      </c>
      <c r="AQ321">
        <f t="shared" si="158"/>
        <v>521.9339038613989</v>
      </c>
      <c r="AR321">
        <f t="shared" si="159"/>
        <v>74209932225</v>
      </c>
      <c r="AS321">
        <f t="shared" si="160"/>
        <v>3.6708698126020961E-6</v>
      </c>
      <c r="AT321">
        <f t="shared" si="161"/>
        <v>12.515081917820709</v>
      </c>
      <c r="AU321">
        <f t="shared" si="149"/>
        <v>68103.75</v>
      </c>
      <c r="AV321">
        <f t="shared" si="150"/>
        <v>81724.5</v>
      </c>
      <c r="AW321">
        <f t="shared" si="151"/>
        <v>326898</v>
      </c>
      <c r="AX321">
        <f t="shared" si="152"/>
        <v>272415</v>
      </c>
      <c r="AY321">
        <f t="shared" si="153"/>
        <v>8161485296.25</v>
      </c>
      <c r="AZ321">
        <f t="shared" si="154"/>
        <v>19477672.5</v>
      </c>
      <c r="BA321">
        <f t="shared" si="155"/>
        <v>17298352.5</v>
      </c>
      <c r="BB321">
        <f t="shared" si="156"/>
        <v>16344900</v>
      </c>
      <c r="BC321">
        <f t="shared" si="157"/>
        <v>1236832203.75</v>
      </c>
      <c r="BF321" s="19" t="s">
        <v>255</v>
      </c>
      <c r="BG321" s="19">
        <v>0.74743655190217595</v>
      </c>
      <c r="BH321" s="19">
        <v>0.95458801562351792</v>
      </c>
      <c r="BI321" s="19">
        <v>0.90169773547957377</v>
      </c>
      <c r="BJ321" s="19">
        <v>0.90091058294474224</v>
      </c>
      <c r="BK321" s="19">
        <v>-0.50242377684605222</v>
      </c>
      <c r="BL321" s="19">
        <v>0.78079304137219574</v>
      </c>
      <c r="BM321" s="19">
        <v>0.94462441285721122</v>
      </c>
      <c r="BN321" s="19">
        <v>0.93231222960795379</v>
      </c>
      <c r="BO321" s="19">
        <v>0.84454095276648633</v>
      </c>
      <c r="BP321" s="19">
        <v>0.94414448428110043</v>
      </c>
      <c r="BQ321" s="19">
        <v>0.91216944468057914</v>
      </c>
      <c r="BR321" s="19">
        <v>0.93822451254789463</v>
      </c>
      <c r="BS321" s="19">
        <v>1</v>
      </c>
      <c r="BT321" s="19"/>
      <c r="BU321" s="19"/>
    </row>
    <row r="322" spans="40:73" ht="15.75" customHeight="1" x14ac:dyDescent="0.2">
      <c r="AN322" s="66"/>
      <c r="AO322" s="18">
        <f t="shared" si="147"/>
        <v>49.466666666666661</v>
      </c>
      <c r="AP322" s="18">
        <f t="shared" si="148"/>
        <v>74480</v>
      </c>
      <c r="AQ322">
        <f t="shared" si="158"/>
        <v>272.91024165465097</v>
      </c>
      <c r="AR322">
        <f t="shared" si="159"/>
        <v>5547270400</v>
      </c>
      <c r="AS322">
        <f t="shared" si="160"/>
        <v>1.3426423200859291E-5</v>
      </c>
      <c r="AT322">
        <f t="shared" si="161"/>
        <v>11.218285911950948</v>
      </c>
      <c r="AU322">
        <f t="shared" si="149"/>
        <v>22344</v>
      </c>
      <c r="AV322">
        <f t="shared" si="150"/>
        <v>3724</v>
      </c>
      <c r="AW322">
        <f t="shared" si="151"/>
        <v>59584</v>
      </c>
      <c r="AX322">
        <f t="shared" si="152"/>
        <v>59584</v>
      </c>
      <c r="AY322">
        <f t="shared" si="153"/>
        <v>2294132960</v>
      </c>
      <c r="AZ322">
        <f t="shared" si="154"/>
        <v>7299040</v>
      </c>
      <c r="BA322">
        <f t="shared" si="155"/>
        <v>5660480</v>
      </c>
      <c r="BB322">
        <f t="shared" si="156"/>
        <v>744800</v>
      </c>
      <c r="BC322">
        <f t="shared" si="157"/>
        <v>554727040</v>
      </c>
      <c r="BF322" s="19" t="s">
        <v>256</v>
      </c>
      <c r="BG322" s="19">
        <v>0.73834183773382112</v>
      </c>
      <c r="BH322" s="19">
        <v>0.93083265359719325</v>
      </c>
      <c r="BI322" s="19">
        <v>0.88590867149072416</v>
      </c>
      <c r="BJ322" s="19">
        <v>0.88852794614537867</v>
      </c>
      <c r="BK322" s="19">
        <v>-0.53669789439004245</v>
      </c>
      <c r="BL322" s="19">
        <v>0.7834102785780539</v>
      </c>
      <c r="BM322" s="19">
        <v>0.90851425411410158</v>
      </c>
      <c r="BN322" s="19">
        <v>0.91294819151011097</v>
      </c>
      <c r="BO322" s="19">
        <v>0.94569268321029409</v>
      </c>
      <c r="BP322" s="19">
        <v>0.90012338948496351</v>
      </c>
      <c r="BQ322" s="19">
        <v>0.95768647057709655</v>
      </c>
      <c r="BR322" s="19">
        <v>0.86004618396673571</v>
      </c>
      <c r="BS322" s="19">
        <v>0.79990588175836275</v>
      </c>
      <c r="BT322" s="19">
        <v>1</v>
      </c>
      <c r="BU322" s="19"/>
    </row>
    <row r="323" spans="40:73" ht="15" customHeight="1" thickBot="1" x14ac:dyDescent="0.25">
      <c r="AN323" s="66"/>
      <c r="AO323" s="18">
        <f t="shared" si="147"/>
        <v>66.38333333333334</v>
      </c>
      <c r="AP323" s="18">
        <f t="shared" si="148"/>
        <v>59485.313999999991</v>
      </c>
      <c r="AQ323">
        <f t="shared" si="158"/>
        <v>243.89611313016039</v>
      </c>
      <c r="AR323">
        <f t="shared" si="159"/>
        <v>3538502581.6785951</v>
      </c>
      <c r="AS323">
        <f t="shared" si="160"/>
        <v>1.6810872007837096E-5</v>
      </c>
      <c r="AT323">
        <f t="shared" si="161"/>
        <v>10.993484737538369</v>
      </c>
      <c r="AU323">
        <f t="shared" si="149"/>
        <v>8922.797099999998</v>
      </c>
      <c r="AV323">
        <f t="shared" si="150"/>
        <v>2974.2656999999999</v>
      </c>
      <c r="AW323">
        <f t="shared" si="151"/>
        <v>47588.251199999999</v>
      </c>
      <c r="AX323">
        <f t="shared" si="152"/>
        <v>59485.313999999991</v>
      </c>
      <c r="AY323">
        <f t="shared" si="153"/>
        <v>2142286847.6549397</v>
      </c>
      <c r="AZ323">
        <f t="shared" si="154"/>
        <v>2754170.0381999994</v>
      </c>
      <c r="BA323">
        <f t="shared" si="155"/>
        <v>2873140.6661999994</v>
      </c>
      <c r="BB323">
        <f t="shared" si="156"/>
        <v>1582309.3523999997</v>
      </c>
      <c r="BC323">
        <f t="shared" si="157"/>
        <v>133026412.84505995</v>
      </c>
      <c r="BF323" s="24" t="s">
        <v>257</v>
      </c>
      <c r="BG323" s="24">
        <v>0.71311678048418592</v>
      </c>
      <c r="BH323" s="24">
        <v>0.93787808174088239</v>
      </c>
      <c r="BI323" s="24">
        <v>0.84058611584230936</v>
      </c>
      <c r="BJ323" s="24">
        <v>0.9609487379236672</v>
      </c>
      <c r="BK323" s="24">
        <v>-0.40994545321794074</v>
      </c>
      <c r="BL323" s="24">
        <v>0.69062241071859487</v>
      </c>
      <c r="BM323" s="24">
        <v>0.91262218893644176</v>
      </c>
      <c r="BN323" s="24">
        <v>0.9033187483146663</v>
      </c>
      <c r="BO323" s="24">
        <v>0.79957764663747632</v>
      </c>
      <c r="BP323" s="24">
        <v>0.9180670387060621</v>
      </c>
      <c r="BQ323" s="24">
        <v>0.88797203568663774</v>
      </c>
      <c r="BR323" s="24">
        <v>0.98104145424916112</v>
      </c>
      <c r="BS323" s="24">
        <v>0.97291944660518415</v>
      </c>
      <c r="BT323" s="24">
        <v>0.80015986792281091</v>
      </c>
      <c r="BU323" s="24">
        <v>1</v>
      </c>
    </row>
    <row r="324" spans="40:73" ht="15" customHeight="1" x14ac:dyDescent="0.2">
      <c r="AN324" s="66"/>
      <c r="AO324" s="18">
        <f t="shared" si="147"/>
        <v>50.1</v>
      </c>
      <c r="AP324" s="18">
        <f t="shared" si="148"/>
        <v>78435.28</v>
      </c>
      <c r="AQ324">
        <f t="shared" si="158"/>
        <v>280.06299291409425</v>
      </c>
      <c r="AR324">
        <f t="shared" si="159"/>
        <v>6152093148.6784</v>
      </c>
      <c r="AS324">
        <f t="shared" si="160"/>
        <v>1.2749364826644337E-5</v>
      </c>
      <c r="AT324">
        <f t="shared" si="161"/>
        <v>11.270029105118864</v>
      </c>
      <c r="AU324">
        <f t="shared" si="149"/>
        <v>11765.291999999999</v>
      </c>
      <c r="AV324">
        <f t="shared" si="150"/>
        <v>3921.7640000000001</v>
      </c>
      <c r="AW324">
        <f t="shared" si="151"/>
        <v>62748.224000000002</v>
      </c>
      <c r="AX324">
        <f t="shared" si="152"/>
        <v>78435.28</v>
      </c>
      <c r="AY324">
        <f t="shared" si="153"/>
        <v>2306530591.9039998</v>
      </c>
      <c r="AZ324">
        <f t="shared" si="154"/>
        <v>7467038.6560000004</v>
      </c>
      <c r="BA324">
        <f t="shared" si="155"/>
        <v>4196287.4799999995</v>
      </c>
      <c r="BB324">
        <f t="shared" si="156"/>
        <v>1207903.3119999999</v>
      </c>
      <c r="BC324">
        <f t="shared" si="157"/>
        <v>399486568.09599996</v>
      </c>
    </row>
    <row r="325" spans="40:73" ht="15" customHeight="1" x14ac:dyDescent="0.2">
      <c r="AN325" s="66"/>
      <c r="AO325" s="18">
        <f t="shared" si="147"/>
        <v>278.8</v>
      </c>
      <c r="AP325" s="18">
        <f t="shared" si="148"/>
        <v>600300</v>
      </c>
      <c r="AQ325">
        <f t="shared" si="158"/>
        <v>774.79029420869745</v>
      </c>
      <c r="AR325">
        <f t="shared" si="159"/>
        <v>360360090000</v>
      </c>
      <c r="AS325">
        <f t="shared" si="160"/>
        <v>1.6658337497917707E-6</v>
      </c>
      <c r="AT325">
        <f t="shared" si="161"/>
        <v>13.305184809239934</v>
      </c>
      <c r="AU325">
        <f t="shared" si="149"/>
        <v>150075</v>
      </c>
      <c r="AV325">
        <f t="shared" si="150"/>
        <v>180090</v>
      </c>
      <c r="AW325">
        <f t="shared" si="151"/>
        <v>480240</v>
      </c>
      <c r="AX325">
        <f t="shared" si="152"/>
        <v>720360</v>
      </c>
      <c r="AY325">
        <f t="shared" si="153"/>
        <v>14953473000</v>
      </c>
      <c r="AZ325">
        <f t="shared" si="154"/>
        <v>87043500</v>
      </c>
      <c r="BA325">
        <f t="shared" si="155"/>
        <v>55227600</v>
      </c>
      <c r="BB325">
        <f t="shared" si="156"/>
        <v>27013500</v>
      </c>
      <c r="BC325">
        <f t="shared" si="157"/>
        <v>8008002000</v>
      </c>
      <c r="BI325" s="67" t="s">
        <v>258</v>
      </c>
      <c r="BJ325" s="67"/>
      <c r="BK325" s="67"/>
      <c r="BL325" s="67"/>
      <c r="BM325" s="67"/>
      <c r="BN325" s="67"/>
      <c r="BO325" s="67"/>
      <c r="BP325" s="67"/>
      <c r="BQ325" s="67"/>
      <c r="BR325" s="67"/>
      <c r="BS325" s="67"/>
    </row>
    <row r="326" spans="40:73" ht="15" customHeight="1" x14ac:dyDescent="0.2">
      <c r="AN326" s="66"/>
      <c r="AO326" s="18">
        <f t="shared" si="147"/>
        <v>45.233333333333334</v>
      </c>
      <c r="AP326" s="18">
        <f t="shared" si="148"/>
        <v>35280</v>
      </c>
      <c r="AQ326">
        <f t="shared" si="158"/>
        <v>187.82971010998233</v>
      </c>
      <c r="AR326">
        <f t="shared" si="159"/>
        <v>1244678400</v>
      </c>
      <c r="AS326">
        <f t="shared" si="160"/>
        <v>2.834467120181406E-5</v>
      </c>
      <c r="AT326">
        <f t="shared" si="161"/>
        <v>10.471071510120728</v>
      </c>
      <c r="AU326">
        <f t="shared" si="149"/>
        <v>8820</v>
      </c>
      <c r="AV326">
        <f t="shared" si="150"/>
        <v>10584</v>
      </c>
      <c r="AW326">
        <f t="shared" si="151"/>
        <v>28224</v>
      </c>
      <c r="AX326">
        <f t="shared" si="152"/>
        <v>42336</v>
      </c>
      <c r="AY326">
        <f t="shared" si="153"/>
        <v>1154926080</v>
      </c>
      <c r="AZ326">
        <f t="shared" si="154"/>
        <v>1481760</v>
      </c>
      <c r="BA326">
        <f t="shared" si="155"/>
        <v>1481760</v>
      </c>
      <c r="BB326">
        <f t="shared" si="156"/>
        <v>705600</v>
      </c>
      <c r="BC326">
        <f t="shared" si="157"/>
        <v>62233920</v>
      </c>
    </row>
    <row r="327" spans="40:73" ht="15" customHeight="1" x14ac:dyDescent="0.2">
      <c r="AN327" s="66"/>
      <c r="AO327" s="18">
        <f t="shared" si="147"/>
        <v>102.65</v>
      </c>
      <c r="AP327" s="18">
        <f t="shared" si="148"/>
        <v>86385</v>
      </c>
      <c r="AQ327">
        <f t="shared" si="158"/>
        <v>293.91325250828686</v>
      </c>
      <c r="AR327">
        <f t="shared" si="159"/>
        <v>7462368225</v>
      </c>
      <c r="AS327">
        <f t="shared" si="160"/>
        <v>1.1576083810846791E-5</v>
      </c>
      <c r="AT327">
        <f t="shared" si="161"/>
        <v>11.366569328608882</v>
      </c>
      <c r="AU327">
        <f t="shared" si="149"/>
        <v>21596.25</v>
      </c>
      <c r="AV327">
        <f t="shared" si="150"/>
        <v>25915.5</v>
      </c>
      <c r="AW327">
        <f t="shared" si="151"/>
        <v>69108</v>
      </c>
      <c r="AX327">
        <f t="shared" si="152"/>
        <v>103662</v>
      </c>
      <c r="AY327">
        <f t="shared" si="153"/>
        <v>2811831750</v>
      </c>
      <c r="AZ327">
        <f t="shared" si="154"/>
        <v>4319250</v>
      </c>
      <c r="BA327">
        <f t="shared" si="155"/>
        <v>3369015</v>
      </c>
      <c r="BB327">
        <f t="shared" si="156"/>
        <v>3826855.4999999995</v>
      </c>
      <c r="BC327">
        <f t="shared" si="157"/>
        <v>168450750</v>
      </c>
    </row>
    <row r="328" spans="40:73" ht="15" customHeight="1" x14ac:dyDescent="0.2">
      <c r="AN328" s="66"/>
      <c r="AO328" s="18">
        <f t="shared" si="147"/>
        <v>57.3</v>
      </c>
      <c r="AP328" s="18">
        <f t="shared" si="148"/>
        <v>94228.090000000011</v>
      </c>
      <c r="AQ328">
        <f t="shared" si="158"/>
        <v>306.96594273632377</v>
      </c>
      <c r="AR328">
        <f t="shared" si="159"/>
        <v>8878932945.0481014</v>
      </c>
      <c r="AS328">
        <f t="shared" si="160"/>
        <v>1.0612546640815917E-5</v>
      </c>
      <c r="AT328">
        <f t="shared" si="161"/>
        <v>11.453473611442151</v>
      </c>
      <c r="AU328">
        <f t="shared" si="149"/>
        <v>23557.022500000003</v>
      </c>
      <c r="AV328">
        <f t="shared" si="150"/>
        <v>28268.427000000003</v>
      </c>
      <c r="AW328">
        <f t="shared" si="151"/>
        <v>75382.472000000009</v>
      </c>
      <c r="AX328">
        <f t="shared" si="152"/>
        <v>113073.70800000001</v>
      </c>
      <c r="AY328">
        <f t="shared" si="153"/>
        <v>2443693382.7228999</v>
      </c>
      <c r="AZ328">
        <f t="shared" si="154"/>
        <v>9620687.9890000001</v>
      </c>
      <c r="BA328">
        <f t="shared" si="155"/>
        <v>7905736.7510000011</v>
      </c>
      <c r="BB328">
        <f t="shared" si="156"/>
        <v>1036508.9900000001</v>
      </c>
      <c r="BC328">
        <f t="shared" si="157"/>
        <v>807175722.27710009</v>
      </c>
    </row>
    <row r="329" spans="40:73" ht="15" customHeight="1" x14ac:dyDescent="0.2">
      <c r="AN329" s="66"/>
      <c r="AO329" s="18">
        <f t="shared" si="147"/>
        <v>66.38333333333334</v>
      </c>
      <c r="AP329" s="18">
        <f t="shared" si="148"/>
        <v>51262.130000000005</v>
      </c>
      <c r="AQ329">
        <f t="shared" si="158"/>
        <v>226.41141755662412</v>
      </c>
      <c r="AR329">
        <f t="shared" si="159"/>
        <v>2627805972.1369004</v>
      </c>
      <c r="AS329">
        <f t="shared" si="160"/>
        <v>1.9507578011292155E-5</v>
      </c>
      <c r="AT329">
        <f t="shared" si="161"/>
        <v>10.844707551922498</v>
      </c>
      <c r="AU329">
        <f t="shared" si="149"/>
        <v>7689.3195000000005</v>
      </c>
      <c r="AV329">
        <f t="shared" si="150"/>
        <v>5126.2130000000006</v>
      </c>
      <c r="AW329">
        <f t="shared" si="151"/>
        <v>41009.704000000005</v>
      </c>
      <c r="AX329">
        <f t="shared" si="152"/>
        <v>51262.130000000005</v>
      </c>
      <c r="AY329">
        <f t="shared" si="153"/>
        <v>1718962240.2427001</v>
      </c>
      <c r="AZ329">
        <f t="shared" si="154"/>
        <v>1594252.2430000002</v>
      </c>
      <c r="BA329">
        <f t="shared" si="155"/>
        <v>1594252.2430000002</v>
      </c>
      <c r="BB329">
        <f t="shared" si="156"/>
        <v>2716892.89</v>
      </c>
      <c r="BC329">
        <f t="shared" si="157"/>
        <v>49581244.757300004</v>
      </c>
    </row>
    <row r="330" spans="40:73" ht="15" customHeight="1" x14ac:dyDescent="0.2">
      <c r="AN330" s="66"/>
      <c r="AO330" s="18">
        <f t="shared" si="147"/>
        <v>123.01666666666667</v>
      </c>
      <c r="AP330" s="18">
        <f t="shared" si="148"/>
        <v>65739.384999999995</v>
      </c>
      <c r="AQ330">
        <f t="shared" si="158"/>
        <v>256.39692860874914</v>
      </c>
      <c r="AR330">
        <f t="shared" si="159"/>
        <v>4321666740.1782246</v>
      </c>
      <c r="AS330">
        <f t="shared" si="160"/>
        <v>1.5211581307004927E-5</v>
      </c>
      <c r="AT330">
        <f t="shared" si="161"/>
        <v>11.093453492139465</v>
      </c>
      <c r="AU330">
        <f t="shared" si="149"/>
        <v>9860.9077499999985</v>
      </c>
      <c r="AV330">
        <f t="shared" si="150"/>
        <v>6573.9385000000002</v>
      </c>
      <c r="AW330">
        <f t="shared" si="151"/>
        <v>52591.508000000002</v>
      </c>
      <c r="AX330">
        <f t="shared" si="152"/>
        <v>65739.384999999995</v>
      </c>
      <c r="AY330">
        <f t="shared" si="153"/>
        <v>2152146403.4067497</v>
      </c>
      <c r="AZ330">
        <f t="shared" si="154"/>
        <v>3319838.9424999999</v>
      </c>
      <c r="BA330">
        <f t="shared" si="155"/>
        <v>2294304.5364999999</v>
      </c>
      <c r="BB330">
        <f t="shared" si="156"/>
        <v>2452079.0604999997</v>
      </c>
      <c r="BC330">
        <f t="shared" si="157"/>
        <v>115862379.09324998</v>
      </c>
    </row>
    <row r="331" spans="40:73" ht="15" customHeight="1" x14ac:dyDescent="0.2">
      <c r="AN331" s="66"/>
      <c r="AO331" s="18">
        <f t="shared" si="147"/>
        <v>109.33333333333334</v>
      </c>
      <c r="AP331" s="18">
        <f t="shared" si="148"/>
        <v>96504.75</v>
      </c>
      <c r="AQ331">
        <f t="shared" si="158"/>
        <v>310.65213664161399</v>
      </c>
      <c r="AR331">
        <f t="shared" si="159"/>
        <v>9313166772.5625</v>
      </c>
      <c r="AS331">
        <f t="shared" si="160"/>
        <v>1.0362184244816965E-5</v>
      </c>
      <c r="AT331">
        <f t="shared" si="161"/>
        <v>11.477347508913603</v>
      </c>
      <c r="AU331">
        <f t="shared" si="149"/>
        <v>14475.7125</v>
      </c>
      <c r="AV331">
        <f t="shared" si="150"/>
        <v>9650.4750000000004</v>
      </c>
      <c r="AW331">
        <f t="shared" si="151"/>
        <v>77203.8</v>
      </c>
      <c r="AX331">
        <f t="shared" si="152"/>
        <v>96504.75</v>
      </c>
      <c r="AY331">
        <f t="shared" si="153"/>
        <v>3146802761.8125</v>
      </c>
      <c r="AZ331">
        <f t="shared" si="154"/>
        <v>4197956.625</v>
      </c>
      <c r="BA331">
        <f t="shared" si="155"/>
        <v>4197956.625</v>
      </c>
      <c r="BB331">
        <f t="shared" si="156"/>
        <v>4921742.25</v>
      </c>
      <c r="BC331">
        <f t="shared" si="157"/>
        <v>182611113.1875</v>
      </c>
    </row>
    <row r="332" spans="40:73" ht="15" customHeight="1" x14ac:dyDescent="0.2">
      <c r="AN332" s="66"/>
      <c r="AO332" s="18">
        <f t="shared" si="147"/>
        <v>110.15</v>
      </c>
      <c r="AP332" s="18">
        <f t="shared" si="148"/>
        <v>63896.580000000009</v>
      </c>
      <c r="AQ332">
        <f t="shared" si="158"/>
        <v>252.77772844932366</v>
      </c>
      <c r="AR332">
        <f t="shared" si="159"/>
        <v>4082772935.6964011</v>
      </c>
      <c r="AS332">
        <f t="shared" si="160"/>
        <v>1.5650289890319636E-5</v>
      </c>
      <c r="AT332">
        <f t="shared" si="161"/>
        <v>11.065021117806559</v>
      </c>
      <c r="AU332">
        <f t="shared" si="149"/>
        <v>9584.487000000001</v>
      </c>
      <c r="AV332">
        <f t="shared" si="150"/>
        <v>9584.487000000001</v>
      </c>
      <c r="AW332">
        <f t="shared" si="151"/>
        <v>51117.26400000001</v>
      </c>
      <c r="AX332">
        <f t="shared" si="152"/>
        <v>63896.580000000009</v>
      </c>
      <c r="AY332">
        <f t="shared" si="153"/>
        <v>1792030703.3640003</v>
      </c>
      <c r="AZ332">
        <f t="shared" si="154"/>
        <v>8868845.3040000014</v>
      </c>
      <c r="BA332">
        <f t="shared" si="155"/>
        <v>2971190.97</v>
      </c>
      <c r="BB332">
        <f t="shared" si="156"/>
        <v>632576.14200000011</v>
      </c>
      <c r="BC332">
        <f t="shared" si="157"/>
        <v>412401306.6360001</v>
      </c>
    </row>
    <row r="333" spans="40:73" ht="15" customHeight="1" x14ac:dyDescent="0.2">
      <c r="AN333" s="66"/>
      <c r="AO333" s="18">
        <f t="shared" si="147"/>
        <v>103.55</v>
      </c>
      <c r="AP333" s="18">
        <f t="shared" si="148"/>
        <v>26588.928</v>
      </c>
      <c r="AQ333">
        <f t="shared" si="158"/>
        <v>163.06111737627705</v>
      </c>
      <c r="AR333">
        <f t="shared" si="159"/>
        <v>706971092.18918395</v>
      </c>
      <c r="AS333">
        <f t="shared" si="160"/>
        <v>3.7609639621424373E-5</v>
      </c>
      <c r="AT333">
        <f t="shared" si="161"/>
        <v>10.188250167516122</v>
      </c>
      <c r="AU333">
        <f t="shared" si="149"/>
        <v>3988.3391999999999</v>
      </c>
      <c r="AV333">
        <f t="shared" si="150"/>
        <v>3988.3391999999999</v>
      </c>
      <c r="AW333">
        <f t="shared" si="151"/>
        <v>21271.142400000001</v>
      </c>
      <c r="AX333">
        <f t="shared" si="152"/>
        <v>26588.928</v>
      </c>
      <c r="AY333">
        <f t="shared" si="153"/>
        <v>806853782.84544003</v>
      </c>
      <c r="AZ333">
        <f t="shared" si="154"/>
        <v>2839697.5104</v>
      </c>
      <c r="BA333">
        <f t="shared" si="155"/>
        <v>1034309.2992</v>
      </c>
      <c r="BB333">
        <f t="shared" si="156"/>
        <v>170169.13920000001</v>
      </c>
      <c r="BC333">
        <f t="shared" si="157"/>
        <v>110464233.15455998</v>
      </c>
    </row>
    <row r="334" spans="40:73" ht="15" customHeight="1" x14ac:dyDescent="0.2">
      <c r="AN334" s="66"/>
      <c r="AO334" s="18">
        <f t="shared" si="147"/>
        <v>136.41666666666666</v>
      </c>
      <c r="AP334" s="18">
        <f t="shared" si="148"/>
        <v>60070.741999999991</v>
      </c>
      <c r="AQ334">
        <f t="shared" si="158"/>
        <v>245.0933332426649</v>
      </c>
      <c r="AR334">
        <f t="shared" si="159"/>
        <v>3608494044.430563</v>
      </c>
      <c r="AS334">
        <f t="shared" si="160"/>
        <v>1.6647039252486679E-5</v>
      </c>
      <c r="AT334">
        <f t="shared" si="161"/>
        <v>11.003278180023621</v>
      </c>
      <c r="AU334">
        <f t="shared" si="149"/>
        <v>9010.6112999999987</v>
      </c>
      <c r="AV334">
        <f t="shared" si="150"/>
        <v>9010.6112999999987</v>
      </c>
      <c r="AW334">
        <f t="shared" si="151"/>
        <v>48056.593599999993</v>
      </c>
      <c r="AX334">
        <f t="shared" si="152"/>
        <v>60070.741999999991</v>
      </c>
      <c r="AY334">
        <f t="shared" si="153"/>
        <v>1925696186.1978798</v>
      </c>
      <c r="AZ334">
        <f t="shared" si="154"/>
        <v>4907779.6213999996</v>
      </c>
      <c r="BA334">
        <f t="shared" si="155"/>
        <v>4553362.2435999988</v>
      </c>
      <c r="BB334">
        <f t="shared" si="156"/>
        <v>582686.19739999983</v>
      </c>
      <c r="BC334">
        <f t="shared" si="157"/>
        <v>372009695.30211991</v>
      </c>
    </row>
    <row r="335" spans="40:73" ht="15" customHeight="1" x14ac:dyDescent="0.2">
      <c r="AN335" s="66"/>
      <c r="AO335" s="18">
        <f t="shared" si="147"/>
        <v>150.03333333333333</v>
      </c>
      <c r="AP335" s="18">
        <f t="shared" si="148"/>
        <v>30394.92</v>
      </c>
      <c r="AQ335">
        <f t="shared" si="158"/>
        <v>174.34138923388215</v>
      </c>
      <c r="AR335">
        <f t="shared" si="159"/>
        <v>923851161.80639994</v>
      </c>
      <c r="AS335">
        <f t="shared" si="160"/>
        <v>3.2900234644473488E-5</v>
      </c>
      <c r="AT335">
        <f t="shared" si="161"/>
        <v>10.322030768167515</v>
      </c>
      <c r="AU335">
        <f t="shared" si="149"/>
        <v>4559.2379999999994</v>
      </c>
      <c r="AV335">
        <f t="shared" si="150"/>
        <v>4559.2379999999994</v>
      </c>
      <c r="AW335">
        <f t="shared" si="151"/>
        <v>24315.936000000002</v>
      </c>
      <c r="AX335">
        <f t="shared" si="152"/>
        <v>30394.92</v>
      </c>
      <c r="AY335">
        <f t="shared" si="153"/>
        <v>1008630496.3656</v>
      </c>
      <c r="AZ335">
        <f t="shared" si="154"/>
        <v>3194506.0919999997</v>
      </c>
      <c r="BA335">
        <f t="shared" si="155"/>
        <v>1465035.1440000001</v>
      </c>
      <c r="BB335">
        <f t="shared" si="156"/>
        <v>182369.52</v>
      </c>
      <c r="BC335">
        <f t="shared" si="157"/>
        <v>153975193.63439998</v>
      </c>
    </row>
    <row r="336" spans="40:73" ht="15" customHeight="1" x14ac:dyDescent="0.2">
      <c r="AN336" s="66"/>
      <c r="AO336" s="18">
        <f t="shared" si="147"/>
        <v>116.96666666666665</v>
      </c>
      <c r="AP336" s="18">
        <f t="shared" si="148"/>
        <v>32365.008000000005</v>
      </c>
      <c r="AQ336">
        <f t="shared" si="158"/>
        <v>179.90277374181869</v>
      </c>
      <c r="AR336">
        <f t="shared" si="159"/>
        <v>1047493742.8400643</v>
      </c>
      <c r="AS336">
        <f t="shared" si="160"/>
        <v>3.089756690311956E-5</v>
      </c>
      <c r="AT336">
        <f t="shared" si="161"/>
        <v>10.384833118160177</v>
      </c>
      <c r="AU336">
        <f t="shared" si="149"/>
        <v>4854.7512000000006</v>
      </c>
      <c r="AV336">
        <f t="shared" si="150"/>
        <v>4854.7512000000006</v>
      </c>
      <c r="AW336">
        <f t="shared" si="151"/>
        <v>25892.006400000006</v>
      </c>
      <c r="AX336">
        <f t="shared" si="152"/>
        <v>32365.008000000005</v>
      </c>
      <c r="AY336">
        <f t="shared" si="153"/>
        <v>915151671.60768008</v>
      </c>
      <c r="AZ336">
        <f t="shared" si="154"/>
        <v>3291521.3136000005</v>
      </c>
      <c r="BA336">
        <f t="shared" si="155"/>
        <v>1980738.4896000004</v>
      </c>
      <c r="BB336">
        <f t="shared" si="156"/>
        <v>168298.04160000003</v>
      </c>
      <c r="BC336">
        <f t="shared" si="157"/>
        <v>201441104.39232007</v>
      </c>
    </row>
    <row r="337" spans="40:73" ht="15" customHeight="1" x14ac:dyDescent="0.2">
      <c r="AN337" s="66"/>
      <c r="AO337" s="18">
        <f t="shared" si="147"/>
        <v>94.566666666666663</v>
      </c>
      <c r="AP337" s="18">
        <f t="shared" si="148"/>
        <v>20114.349999999999</v>
      </c>
      <c r="AQ337">
        <f t="shared" si="158"/>
        <v>141.82506830599448</v>
      </c>
      <c r="AR337">
        <f t="shared" si="159"/>
        <v>404587075.92249995</v>
      </c>
      <c r="AS337">
        <f t="shared" si="160"/>
        <v>4.9715750198241555E-5</v>
      </c>
      <c r="AT337">
        <f t="shared" si="161"/>
        <v>9.9091887696683862</v>
      </c>
      <c r="AU337">
        <f t="shared" si="149"/>
        <v>3017.1524999999997</v>
      </c>
      <c r="AV337">
        <f t="shared" si="150"/>
        <v>3017.1524999999997</v>
      </c>
      <c r="AW337">
        <f t="shared" si="151"/>
        <v>16091.48</v>
      </c>
      <c r="AX337">
        <f t="shared" si="152"/>
        <v>20114.349999999999</v>
      </c>
      <c r="AY337">
        <f t="shared" si="153"/>
        <v>613027659.81550002</v>
      </c>
      <c r="AZ337">
        <f t="shared" si="154"/>
        <v>1373810.1049999997</v>
      </c>
      <c r="BA337">
        <f t="shared" si="155"/>
        <v>1184735.2149999999</v>
      </c>
      <c r="BB337">
        <f t="shared" si="156"/>
        <v>100571.75</v>
      </c>
      <c r="BC337">
        <f t="shared" si="157"/>
        <v>80917415.184499994</v>
      </c>
    </row>
    <row r="338" spans="40:73" ht="15" customHeight="1" x14ac:dyDescent="0.2">
      <c r="AN338" s="66"/>
      <c r="AO338" s="18">
        <f t="shared" si="147"/>
        <v>76.399999999999991</v>
      </c>
      <c r="AP338" s="18">
        <f t="shared" si="148"/>
        <v>29169.312000000002</v>
      </c>
      <c r="AQ338">
        <f t="shared" si="158"/>
        <v>170.79025733337369</v>
      </c>
      <c r="AR338">
        <f t="shared" si="159"/>
        <v>850848762.55334413</v>
      </c>
      <c r="AS338">
        <f t="shared" si="160"/>
        <v>3.4282604951395491E-5</v>
      </c>
      <c r="AT338">
        <f t="shared" si="161"/>
        <v>10.280872476707716</v>
      </c>
      <c r="AU338">
        <f t="shared" si="149"/>
        <v>4375.3968000000004</v>
      </c>
      <c r="AV338">
        <f t="shared" si="150"/>
        <v>4375.3968000000004</v>
      </c>
      <c r="AW338">
        <f t="shared" si="151"/>
        <v>23335.449600000004</v>
      </c>
      <c r="AX338">
        <f t="shared" si="152"/>
        <v>29169.312000000002</v>
      </c>
      <c r="AY338">
        <f t="shared" si="153"/>
        <v>938466025.13471997</v>
      </c>
      <c r="AZ338">
        <f t="shared" si="154"/>
        <v>1814331.2064000003</v>
      </c>
      <c r="BA338">
        <f t="shared" si="155"/>
        <v>2849841.7824000004</v>
      </c>
      <c r="BB338">
        <f t="shared" si="156"/>
        <v>140012.69760000001</v>
      </c>
      <c r="BC338">
        <f t="shared" si="157"/>
        <v>177260158.86528003</v>
      </c>
    </row>
    <row r="339" spans="40:73" ht="15" customHeight="1" x14ac:dyDescent="0.2">
      <c r="AN339" s="66"/>
      <c r="AO339" s="18">
        <f t="shared" si="147"/>
        <v>130.26666666666668</v>
      </c>
      <c r="AP339" s="18">
        <f t="shared" si="148"/>
        <v>40640.6</v>
      </c>
      <c r="AQ339">
        <f t="shared" si="158"/>
        <v>201.59513883028032</v>
      </c>
      <c r="AR339">
        <f t="shared" si="159"/>
        <v>1651658368.3599999</v>
      </c>
      <c r="AS339">
        <f t="shared" si="160"/>
        <v>2.4605935935985196E-5</v>
      </c>
      <c r="AT339">
        <f t="shared" si="161"/>
        <v>10.612522845922907</v>
      </c>
      <c r="AU339">
        <f t="shared" si="149"/>
        <v>6096.0899999999992</v>
      </c>
      <c r="AV339">
        <f t="shared" si="150"/>
        <v>6096.0899999999992</v>
      </c>
      <c r="AW339">
        <f t="shared" si="151"/>
        <v>32512.48</v>
      </c>
      <c r="AX339">
        <f t="shared" si="152"/>
        <v>40640.6</v>
      </c>
      <c r="AY339">
        <f t="shared" si="153"/>
        <v>1220599780.3999999</v>
      </c>
      <c r="AZ339">
        <f t="shared" si="154"/>
        <v>2503460.96</v>
      </c>
      <c r="BA339">
        <f t="shared" si="155"/>
        <v>2946443.5</v>
      </c>
      <c r="BB339">
        <f t="shared" si="156"/>
        <v>369829.45999999996</v>
      </c>
      <c r="BC339">
        <f t="shared" si="157"/>
        <v>181500919.59999999</v>
      </c>
    </row>
    <row r="340" spans="40:73" ht="15" customHeight="1" x14ac:dyDescent="0.2">
      <c r="AN340" s="66"/>
      <c r="AO340" s="18">
        <f t="shared" si="147"/>
        <v>119.33333333333333</v>
      </c>
      <c r="AP340" s="18">
        <f t="shared" si="148"/>
        <v>36262.589999999997</v>
      </c>
      <c r="AQ340">
        <f t="shared" si="158"/>
        <v>190.42738773611319</v>
      </c>
      <c r="AR340">
        <f t="shared" si="159"/>
        <v>1314975433.5080998</v>
      </c>
      <c r="AS340">
        <f t="shared" si="160"/>
        <v>2.7576629247938442E-5</v>
      </c>
      <c r="AT340">
        <f t="shared" si="161"/>
        <v>10.498541910329372</v>
      </c>
      <c r="AU340">
        <f t="shared" si="149"/>
        <v>5439.3884999999991</v>
      </c>
      <c r="AV340">
        <f t="shared" si="150"/>
        <v>5439.3884999999991</v>
      </c>
      <c r="AW340">
        <f t="shared" si="151"/>
        <v>29010.072</v>
      </c>
      <c r="AX340">
        <f t="shared" si="152"/>
        <v>36262.589999999997</v>
      </c>
      <c r="AY340">
        <f t="shared" si="153"/>
        <v>1242541272.6089997</v>
      </c>
      <c r="AZ340">
        <f t="shared" si="154"/>
        <v>2603653.9619999998</v>
      </c>
      <c r="BA340">
        <f t="shared" si="155"/>
        <v>2012573.7449999999</v>
      </c>
      <c r="BB340">
        <f t="shared" si="156"/>
        <v>329989.56899999996</v>
      </c>
      <c r="BC340">
        <f t="shared" si="157"/>
        <v>144502794.89099997</v>
      </c>
    </row>
    <row r="341" spans="40:73" ht="15" customHeight="1" x14ac:dyDescent="0.2">
      <c r="AN341" s="66"/>
      <c r="AO341" s="18">
        <f t="shared" si="147"/>
        <v>40.616666666666667</v>
      </c>
      <c r="AP341" s="18">
        <f t="shared" si="148"/>
        <v>15007.410000000002</v>
      </c>
      <c r="AQ341">
        <f t="shared" si="158"/>
        <v>122.5047346023818</v>
      </c>
      <c r="AR341">
        <f t="shared" si="159"/>
        <v>225222354.90810004</v>
      </c>
      <c r="AS341">
        <f t="shared" si="160"/>
        <v>6.6633749594367044E-5</v>
      </c>
      <c r="AT341">
        <f t="shared" si="161"/>
        <v>9.6162993581065166</v>
      </c>
      <c r="AU341">
        <f t="shared" si="149"/>
        <v>2251.1115</v>
      </c>
      <c r="AV341">
        <f t="shared" si="150"/>
        <v>2251.1115</v>
      </c>
      <c r="AW341">
        <f t="shared" si="151"/>
        <v>12005.928000000002</v>
      </c>
      <c r="AX341">
        <f t="shared" si="152"/>
        <v>18008.892</v>
      </c>
      <c r="AY341">
        <f t="shared" si="153"/>
        <v>501072507.59939998</v>
      </c>
      <c r="AZ341">
        <f t="shared" si="154"/>
        <v>489241.56600000005</v>
      </c>
      <c r="BA341">
        <f t="shared" si="155"/>
        <v>511752.6810000001</v>
      </c>
      <c r="BB341">
        <f t="shared" si="156"/>
        <v>202600.03500000003</v>
      </c>
      <c r="BC341">
        <f t="shared" si="157"/>
        <v>16683137.400600003</v>
      </c>
    </row>
    <row r="342" spans="40:73" ht="15" customHeight="1" x14ac:dyDescent="0.2">
      <c r="AN342" s="66"/>
      <c r="AO342" s="18">
        <f t="shared" si="147"/>
        <v>53.733333333333327</v>
      </c>
      <c r="AP342" s="18">
        <f t="shared" si="148"/>
        <v>35164.395000000004</v>
      </c>
      <c r="AQ342">
        <f t="shared" si="158"/>
        <v>187.52171874212331</v>
      </c>
      <c r="AR342">
        <f t="shared" si="159"/>
        <v>1236534675.7160254</v>
      </c>
      <c r="AS342">
        <f t="shared" si="160"/>
        <v>2.843785596197517E-5</v>
      </c>
      <c r="AT342">
        <f t="shared" si="161"/>
        <v>10.467789343987265</v>
      </c>
      <c r="AU342">
        <f t="shared" si="149"/>
        <v>5274.6592500000006</v>
      </c>
      <c r="AV342">
        <f t="shared" si="150"/>
        <v>5274.6592500000006</v>
      </c>
      <c r="AW342">
        <f t="shared" si="151"/>
        <v>28131.516000000003</v>
      </c>
      <c r="AX342">
        <f t="shared" si="152"/>
        <v>42197.274000000005</v>
      </c>
      <c r="AY342">
        <f t="shared" si="153"/>
        <v>1302835560.0907502</v>
      </c>
      <c r="AZ342">
        <f t="shared" si="154"/>
        <v>1107678.4425000001</v>
      </c>
      <c r="BA342">
        <f t="shared" si="155"/>
        <v>1339763.4495000001</v>
      </c>
      <c r="BB342">
        <f t="shared" si="156"/>
        <v>1030316.7735000001</v>
      </c>
      <c r="BC342">
        <f t="shared" si="157"/>
        <v>42202548.659250006</v>
      </c>
    </row>
    <row r="343" spans="40:73" ht="15.75" customHeight="1" x14ac:dyDescent="0.2">
      <c r="AN343" s="66"/>
      <c r="AO343" s="18">
        <f t="shared" si="147"/>
        <v>195.43333333333334</v>
      </c>
      <c r="AP343" s="18">
        <f t="shared" si="148"/>
        <v>135805.54500000001</v>
      </c>
      <c r="AQ343">
        <f t="shared" si="158"/>
        <v>368.51803890718838</v>
      </c>
      <c r="AR343">
        <f t="shared" si="159"/>
        <v>18443146052.747028</v>
      </c>
      <c r="AS343">
        <f t="shared" si="160"/>
        <v>7.3634695843973081E-6</v>
      </c>
      <c r="AT343">
        <f t="shared" si="161"/>
        <v>11.818979325379164</v>
      </c>
      <c r="AU343">
        <f t="shared" si="149"/>
        <v>20370.831750000001</v>
      </c>
      <c r="AV343">
        <f t="shared" si="150"/>
        <v>20370.831750000001</v>
      </c>
      <c r="AW343">
        <f t="shared" si="151"/>
        <v>108644.43600000002</v>
      </c>
      <c r="AX343">
        <f t="shared" si="152"/>
        <v>162966.65400000001</v>
      </c>
      <c r="AY343">
        <f t="shared" si="153"/>
        <v>3994536768.6892505</v>
      </c>
      <c r="AZ343">
        <f t="shared" si="154"/>
        <v>18130040.2575</v>
      </c>
      <c r="BA343">
        <f t="shared" si="155"/>
        <v>5174191.2645000005</v>
      </c>
      <c r="BB343">
        <f t="shared" si="156"/>
        <v>3626008.0515000001</v>
      </c>
      <c r="BC343">
        <f t="shared" si="157"/>
        <v>690754533.81075013</v>
      </c>
      <c r="BF343" s="64" t="s">
        <v>287</v>
      </c>
      <c r="BG343" s="64"/>
      <c r="BH343" s="64"/>
      <c r="BI343" s="64"/>
      <c r="BJ343" s="64"/>
      <c r="BK343" s="64"/>
      <c r="BL343" s="64"/>
      <c r="BM343" s="64"/>
      <c r="BN343" s="64"/>
      <c r="BO343" s="64"/>
      <c r="BP343" s="64"/>
      <c r="BQ343" s="64"/>
      <c r="BR343" s="64"/>
      <c r="BS343" s="64"/>
      <c r="BT343" s="64"/>
    </row>
    <row r="344" spans="40:73" x14ac:dyDescent="0.2">
      <c r="BF344" s="65" t="s">
        <v>267</v>
      </c>
      <c r="BG344" s="65"/>
      <c r="BH344" s="65"/>
      <c r="BI344" s="65"/>
      <c r="BJ344" s="65"/>
      <c r="BK344" s="65"/>
      <c r="BL344" s="65"/>
      <c r="BM344" s="65"/>
      <c r="BN344" s="65"/>
      <c r="BO344" s="65"/>
      <c r="BP344" s="65"/>
      <c r="BQ344" s="65"/>
      <c r="BR344" s="65"/>
      <c r="BS344" s="65"/>
      <c r="BT344" s="65"/>
    </row>
    <row r="345" spans="40:73" ht="16" thickBot="1" x14ac:dyDescent="0.25"/>
    <row r="346" spans="40:73" ht="15" customHeight="1" x14ac:dyDescent="0.2">
      <c r="AN346" s="66" t="s">
        <v>13</v>
      </c>
      <c r="AO346" s="12" t="s">
        <v>14</v>
      </c>
      <c r="AP346" s="13" t="s">
        <v>259</v>
      </c>
      <c r="AQ346" s="13" t="s">
        <v>260</v>
      </c>
      <c r="AR346" s="13" t="s">
        <v>261</v>
      </c>
      <c r="AS346" s="13" t="s">
        <v>262</v>
      </c>
      <c r="AT346" s="13" t="s">
        <v>263</v>
      </c>
      <c r="AU346" s="13" t="s">
        <v>49</v>
      </c>
      <c r="AV346" s="13" t="s">
        <v>106</v>
      </c>
      <c r="AW346" s="13" t="s">
        <v>164</v>
      </c>
      <c r="AX346" s="13" t="s">
        <v>199</v>
      </c>
      <c r="AY346" s="55" t="s">
        <v>218</v>
      </c>
      <c r="AZ346" s="55" t="s">
        <v>231</v>
      </c>
      <c r="BA346" s="55" t="s">
        <v>241</v>
      </c>
      <c r="BB346" s="55" t="s">
        <v>250</v>
      </c>
      <c r="BC346" s="55" t="s">
        <v>257</v>
      </c>
      <c r="BF346" s="14"/>
      <c r="BG346" s="14" t="s">
        <v>14</v>
      </c>
      <c r="BH346" s="14" t="s">
        <v>259</v>
      </c>
      <c r="BI346" s="14" t="s">
        <v>260</v>
      </c>
      <c r="BJ346" s="14" t="s">
        <v>261</v>
      </c>
      <c r="BK346" s="14" t="s">
        <v>262</v>
      </c>
      <c r="BL346" s="14" t="s">
        <v>263</v>
      </c>
      <c r="BM346" s="14" t="s">
        <v>49</v>
      </c>
      <c r="BN346" s="14" t="s">
        <v>106</v>
      </c>
      <c r="BO346" s="14" t="s">
        <v>164</v>
      </c>
      <c r="BP346" s="14" t="s">
        <v>199</v>
      </c>
      <c r="BQ346" s="14" t="s">
        <v>218</v>
      </c>
      <c r="BR346" s="14" t="s">
        <v>231</v>
      </c>
      <c r="BS346" s="14" t="s">
        <v>241</v>
      </c>
      <c r="BT346" s="14" t="s">
        <v>250</v>
      </c>
      <c r="BU346" s="14" t="s">
        <v>257</v>
      </c>
    </row>
    <row r="347" spans="40:73" ht="15" customHeight="1" x14ac:dyDescent="0.2">
      <c r="AN347" s="66"/>
      <c r="AO347" s="18">
        <f t="shared" ref="AO347:AO381" si="162">P46</f>
        <v>118.31666666666666</v>
      </c>
      <c r="AP347" s="18">
        <f t="shared" ref="AP347:AP381" si="163">O46</f>
        <v>2852</v>
      </c>
      <c r="AQ347">
        <f>SQRT(AP347)</f>
        <v>53.404119691274758</v>
      </c>
      <c r="AR347">
        <f>POWER(AP347,2)</f>
        <v>8133904</v>
      </c>
      <c r="AS347">
        <f>1/AP347</f>
        <v>3.5063113604488078E-4</v>
      </c>
      <c r="AT347">
        <f>LN(AP347)</f>
        <v>7.9557757815341867</v>
      </c>
      <c r="AU347">
        <f t="shared" ref="AU347:AU381" si="164">B46*AP347</f>
        <v>855.6</v>
      </c>
      <c r="AV347">
        <f t="shared" ref="AV347:AV381" si="165">C46*AP347</f>
        <v>1140.8</v>
      </c>
      <c r="AW347">
        <f t="shared" ref="AW347:AW381" si="166">D46*AP347</f>
        <v>3422.4</v>
      </c>
      <c r="AX347">
        <f t="shared" ref="AX347:AX381" si="167">E46*AP347</f>
        <v>4278</v>
      </c>
      <c r="AY347">
        <f t="shared" ref="AY347:AY381" si="168">F46*AP347</f>
        <v>90260096</v>
      </c>
      <c r="AZ347">
        <f t="shared" ref="AZ347:AZ381" si="169">AP347*K46</f>
        <v>176824</v>
      </c>
      <c r="BA347">
        <f t="shared" ref="BA347:BA381" si="170">AP347*L46</f>
        <v>131192</v>
      </c>
      <c r="BB347">
        <f t="shared" ref="BB347:BB381" si="171">AP347*M46</f>
        <v>142600</v>
      </c>
      <c r="BC347">
        <f t="shared" ref="BC347:BC381" si="172">AP347*N46</f>
        <v>406695200</v>
      </c>
      <c r="BF347" s="19" t="s">
        <v>14</v>
      </c>
      <c r="BG347" s="19">
        <v>1</v>
      </c>
      <c r="BH347" s="19"/>
      <c r="BI347" s="19"/>
      <c r="BJ347" s="19"/>
      <c r="BK347" s="19"/>
      <c r="BL347" s="19"/>
      <c r="BM347" s="19"/>
      <c r="BN347" s="19"/>
      <c r="BO347" s="19"/>
      <c r="BP347" s="19"/>
      <c r="BQ347" s="19"/>
      <c r="BR347" s="19"/>
      <c r="BS347" s="19"/>
      <c r="BT347" s="19"/>
      <c r="BU347" s="19"/>
    </row>
    <row r="348" spans="40:73" ht="15" customHeight="1" x14ac:dyDescent="0.2">
      <c r="AN348" s="66"/>
      <c r="AO348" s="18">
        <f t="shared" si="162"/>
        <v>118.75</v>
      </c>
      <c r="AP348" s="18">
        <f t="shared" si="163"/>
        <v>2852</v>
      </c>
      <c r="AQ348">
        <f t="shared" ref="AQ348:AQ381" si="173">SQRT(AP348)</f>
        <v>53.404119691274758</v>
      </c>
      <c r="AR348">
        <f t="shared" ref="AR348:AR381" si="174">POWER(AP348,2)</f>
        <v>8133904</v>
      </c>
      <c r="AS348">
        <f t="shared" ref="AS348:AS381" si="175">1/AP348</f>
        <v>3.5063113604488078E-4</v>
      </c>
      <c r="AT348">
        <f t="shared" ref="AT348:AT381" si="176">LN(AP348)</f>
        <v>7.9557757815341867</v>
      </c>
      <c r="AU348">
        <f t="shared" si="164"/>
        <v>855.6</v>
      </c>
      <c r="AV348">
        <f t="shared" si="165"/>
        <v>1140.8</v>
      </c>
      <c r="AW348">
        <f t="shared" si="166"/>
        <v>3422.4</v>
      </c>
      <c r="AX348">
        <f t="shared" si="167"/>
        <v>4278</v>
      </c>
      <c r="AY348">
        <f t="shared" si="168"/>
        <v>90260096</v>
      </c>
      <c r="AZ348">
        <f t="shared" si="169"/>
        <v>176824</v>
      </c>
      <c r="BA348">
        <f t="shared" si="170"/>
        <v>131192</v>
      </c>
      <c r="BB348">
        <f t="shared" si="171"/>
        <v>142600</v>
      </c>
      <c r="BC348">
        <f t="shared" si="172"/>
        <v>406695200</v>
      </c>
      <c r="BF348" s="19" t="s">
        <v>259</v>
      </c>
      <c r="BG348" s="19">
        <v>0.55258396321823566</v>
      </c>
      <c r="BH348" s="19">
        <v>1</v>
      </c>
      <c r="BI348" s="19"/>
      <c r="BJ348" s="19"/>
      <c r="BK348" s="19"/>
      <c r="BL348" s="19"/>
      <c r="BM348" s="19"/>
      <c r="BN348" s="19"/>
      <c r="BO348" s="19"/>
      <c r="BP348" s="19"/>
      <c r="BQ348" s="19"/>
      <c r="BR348" s="19"/>
      <c r="BS348" s="19"/>
      <c r="BT348" s="19"/>
      <c r="BU348" s="19"/>
    </row>
    <row r="349" spans="40:73" ht="15" customHeight="1" x14ac:dyDescent="0.2">
      <c r="AN349" s="66"/>
      <c r="AO349" s="18">
        <f t="shared" si="162"/>
        <v>134.03333333333333</v>
      </c>
      <c r="AP349" s="18">
        <f t="shared" si="163"/>
        <v>2852</v>
      </c>
      <c r="AQ349">
        <f t="shared" si="173"/>
        <v>53.404119691274758</v>
      </c>
      <c r="AR349">
        <f t="shared" si="174"/>
        <v>8133904</v>
      </c>
      <c r="AS349">
        <f t="shared" si="175"/>
        <v>3.5063113604488078E-4</v>
      </c>
      <c r="AT349">
        <f t="shared" si="176"/>
        <v>7.9557757815341867</v>
      </c>
      <c r="AU349">
        <f t="shared" si="164"/>
        <v>855.6</v>
      </c>
      <c r="AV349">
        <f t="shared" si="165"/>
        <v>855.6</v>
      </c>
      <c r="AW349">
        <f t="shared" si="166"/>
        <v>4563.2</v>
      </c>
      <c r="AX349">
        <f t="shared" si="167"/>
        <v>4278</v>
      </c>
      <c r="AY349">
        <f t="shared" si="168"/>
        <v>90260096</v>
      </c>
      <c r="AZ349">
        <f t="shared" si="169"/>
        <v>176824</v>
      </c>
      <c r="BA349">
        <f t="shared" si="170"/>
        <v>131192</v>
      </c>
      <c r="BB349">
        <f t="shared" si="171"/>
        <v>142600</v>
      </c>
      <c r="BC349">
        <f t="shared" si="172"/>
        <v>406695200</v>
      </c>
      <c r="BF349" s="19" t="s">
        <v>260</v>
      </c>
      <c r="BG349" s="19">
        <v>0.53279530989299495</v>
      </c>
      <c r="BH349" s="19">
        <v>0.98558123713816681</v>
      </c>
      <c r="BI349" s="19">
        <v>1</v>
      </c>
      <c r="BJ349" s="19"/>
      <c r="BK349" s="19"/>
      <c r="BL349" s="19"/>
      <c r="BM349" s="19"/>
      <c r="BN349" s="19"/>
      <c r="BO349" s="19"/>
      <c r="BP349" s="19"/>
      <c r="BQ349" s="19"/>
      <c r="BR349" s="19"/>
      <c r="BS349" s="19"/>
      <c r="BT349" s="19"/>
      <c r="BU349" s="19"/>
    </row>
    <row r="350" spans="40:73" ht="15" customHeight="1" x14ac:dyDescent="0.2">
      <c r="AN350" s="66"/>
      <c r="AO350" s="18">
        <f t="shared" si="162"/>
        <v>144.38333333333333</v>
      </c>
      <c r="AP350" s="18">
        <f t="shared" si="163"/>
        <v>2852</v>
      </c>
      <c r="AQ350">
        <f t="shared" si="173"/>
        <v>53.404119691274758</v>
      </c>
      <c r="AR350">
        <f t="shared" si="174"/>
        <v>8133904</v>
      </c>
      <c r="AS350">
        <f t="shared" si="175"/>
        <v>3.5063113604488078E-4</v>
      </c>
      <c r="AT350">
        <f t="shared" si="176"/>
        <v>7.9557757815341867</v>
      </c>
      <c r="AU350">
        <f t="shared" si="164"/>
        <v>855.6</v>
      </c>
      <c r="AV350">
        <f t="shared" si="165"/>
        <v>855.6</v>
      </c>
      <c r="AW350">
        <f t="shared" si="166"/>
        <v>4563.2</v>
      </c>
      <c r="AX350">
        <f t="shared" si="167"/>
        <v>4278</v>
      </c>
      <c r="AY350">
        <f t="shared" si="168"/>
        <v>90260096</v>
      </c>
      <c r="AZ350">
        <f t="shared" si="169"/>
        <v>176824</v>
      </c>
      <c r="BA350">
        <f t="shared" si="170"/>
        <v>131192</v>
      </c>
      <c r="BB350">
        <f t="shared" si="171"/>
        <v>142600</v>
      </c>
      <c r="BC350">
        <f t="shared" si="172"/>
        <v>406695200</v>
      </c>
      <c r="BF350" s="19" t="s">
        <v>261</v>
      </c>
      <c r="BG350" s="19">
        <v>0.58606936825741895</v>
      </c>
      <c r="BH350" s="19">
        <v>0.96387709011483891</v>
      </c>
      <c r="BI350" s="19">
        <v>0.90670789579566813</v>
      </c>
      <c r="BJ350" s="19">
        <v>1</v>
      </c>
      <c r="BK350" s="19"/>
      <c r="BL350" s="19"/>
      <c r="BM350" s="19"/>
      <c r="BN350" s="19"/>
      <c r="BO350" s="19"/>
      <c r="BP350" s="19"/>
      <c r="BQ350" s="19"/>
      <c r="BR350" s="19"/>
      <c r="BS350" s="19"/>
      <c r="BT350" s="19"/>
      <c r="BU350" s="19"/>
    </row>
    <row r="351" spans="40:73" ht="15" customHeight="1" x14ac:dyDescent="0.2">
      <c r="AN351" s="66"/>
      <c r="AO351" s="18">
        <f t="shared" si="162"/>
        <v>159.93333333333334</v>
      </c>
      <c r="AP351" s="18">
        <f t="shared" si="163"/>
        <v>11035.36</v>
      </c>
      <c r="AQ351">
        <f t="shared" si="173"/>
        <v>105.04932174935733</v>
      </c>
      <c r="AR351">
        <f t="shared" si="174"/>
        <v>121779170.32960001</v>
      </c>
      <c r="AS351">
        <f t="shared" si="175"/>
        <v>9.0617795885227124E-5</v>
      </c>
      <c r="AT351">
        <f t="shared" si="176"/>
        <v>9.3088599416294784</v>
      </c>
      <c r="AU351">
        <f t="shared" si="164"/>
        <v>2758.84</v>
      </c>
      <c r="AV351">
        <f t="shared" si="165"/>
        <v>3310.6080000000002</v>
      </c>
      <c r="AW351">
        <f t="shared" si="166"/>
        <v>8828.2880000000005</v>
      </c>
      <c r="AX351">
        <f t="shared" si="167"/>
        <v>17656.576000000001</v>
      </c>
      <c r="AY351">
        <f t="shared" si="168"/>
        <v>300323349.67040002</v>
      </c>
      <c r="AZ351">
        <f t="shared" si="169"/>
        <v>1041737.9840000002</v>
      </c>
      <c r="BA351">
        <f t="shared" si="170"/>
        <v>1290033.584</v>
      </c>
      <c r="BB351">
        <f t="shared" si="171"/>
        <v>220707.20000000001</v>
      </c>
      <c r="BC351">
        <f t="shared" si="172"/>
        <v>2435583406.5920005</v>
      </c>
      <c r="BF351" s="19" t="s">
        <v>262</v>
      </c>
      <c r="BG351" s="19">
        <v>-0.46639944992984173</v>
      </c>
      <c r="BH351" s="19">
        <v>-0.78269165798303897</v>
      </c>
      <c r="BI351" s="19">
        <v>-0.87051293716356748</v>
      </c>
      <c r="BJ351" s="19">
        <v>-0.61826485752525362</v>
      </c>
      <c r="BK351" s="19">
        <v>1</v>
      </c>
      <c r="BL351" s="19"/>
      <c r="BM351" s="19"/>
      <c r="BN351" s="19"/>
      <c r="BO351" s="19"/>
      <c r="BP351" s="19"/>
      <c r="BQ351" s="19"/>
      <c r="BR351" s="19"/>
      <c r="BS351" s="19"/>
      <c r="BT351" s="19"/>
      <c r="BU351" s="19"/>
    </row>
    <row r="352" spans="40:73" ht="15" customHeight="1" x14ac:dyDescent="0.2">
      <c r="AN352" s="66"/>
      <c r="AO352" s="18">
        <f t="shared" si="162"/>
        <v>186.05</v>
      </c>
      <c r="AP352" s="18">
        <f t="shared" si="163"/>
        <v>11035.36</v>
      </c>
      <c r="AQ352">
        <f t="shared" si="173"/>
        <v>105.04932174935733</v>
      </c>
      <c r="AR352">
        <f t="shared" si="174"/>
        <v>121779170.32960001</v>
      </c>
      <c r="AS352">
        <f t="shared" si="175"/>
        <v>9.0617795885227124E-5</v>
      </c>
      <c r="AT352">
        <f t="shared" si="176"/>
        <v>9.3088599416294784</v>
      </c>
      <c r="AU352">
        <f t="shared" si="164"/>
        <v>2758.84</v>
      </c>
      <c r="AV352">
        <f t="shared" si="165"/>
        <v>3310.6080000000002</v>
      </c>
      <c r="AW352">
        <f t="shared" si="166"/>
        <v>8828.2880000000005</v>
      </c>
      <c r="AX352">
        <f t="shared" si="167"/>
        <v>13242.432000000001</v>
      </c>
      <c r="AY352">
        <f t="shared" si="168"/>
        <v>258940749.67039999</v>
      </c>
      <c r="AZ352">
        <f t="shared" si="169"/>
        <v>1041737.9840000002</v>
      </c>
      <c r="BA352">
        <f t="shared" si="170"/>
        <v>1290033.584</v>
      </c>
      <c r="BB352">
        <f t="shared" si="171"/>
        <v>220707.20000000001</v>
      </c>
      <c r="BC352">
        <f t="shared" si="172"/>
        <v>2435583406.5920005</v>
      </c>
      <c r="BF352" s="19" t="s">
        <v>263</v>
      </c>
      <c r="BG352" s="19">
        <v>0.51092823284831523</v>
      </c>
      <c r="BH352" s="19">
        <v>0.93962130648589393</v>
      </c>
      <c r="BI352" s="19">
        <v>0.98361331649377937</v>
      </c>
      <c r="BJ352" s="19">
        <v>0.82138988464611273</v>
      </c>
      <c r="BK352" s="19">
        <v>-0.94256033213408286</v>
      </c>
      <c r="BL352" s="19">
        <v>1</v>
      </c>
      <c r="BM352" s="19"/>
      <c r="BN352" s="19"/>
      <c r="BO352" s="19"/>
      <c r="BP352" s="19"/>
      <c r="BQ352" s="19"/>
      <c r="BR352" s="19"/>
      <c r="BS352" s="19"/>
      <c r="BT352" s="19"/>
      <c r="BU352" s="19"/>
    </row>
    <row r="353" spans="40:73" ht="15" customHeight="1" x14ac:dyDescent="0.2">
      <c r="AN353" s="66"/>
      <c r="AO353" s="18">
        <f t="shared" si="162"/>
        <v>168.83333333333334</v>
      </c>
      <c r="AP353" s="18">
        <f t="shared" si="163"/>
        <v>11035.36</v>
      </c>
      <c r="AQ353">
        <f t="shared" si="173"/>
        <v>105.04932174935733</v>
      </c>
      <c r="AR353">
        <f t="shared" si="174"/>
        <v>121779170.32960001</v>
      </c>
      <c r="AS353">
        <f t="shared" si="175"/>
        <v>9.0617795885227124E-5</v>
      </c>
      <c r="AT353">
        <f t="shared" si="176"/>
        <v>9.3088599416294784</v>
      </c>
      <c r="AU353">
        <f t="shared" si="164"/>
        <v>3310.6080000000002</v>
      </c>
      <c r="AV353">
        <f t="shared" si="165"/>
        <v>3310.6080000000002</v>
      </c>
      <c r="AW353">
        <f t="shared" si="166"/>
        <v>8828.2880000000005</v>
      </c>
      <c r="AX353">
        <f t="shared" si="167"/>
        <v>13242.432000000001</v>
      </c>
      <c r="AY353">
        <f t="shared" si="168"/>
        <v>258940749.67039999</v>
      </c>
      <c r="AZ353">
        <f t="shared" si="169"/>
        <v>1041737.9840000002</v>
      </c>
      <c r="BA353">
        <f t="shared" si="170"/>
        <v>1290033.584</v>
      </c>
      <c r="BB353">
        <f t="shared" si="171"/>
        <v>220707.20000000001</v>
      </c>
      <c r="BC353">
        <f t="shared" si="172"/>
        <v>2435583406.5920005</v>
      </c>
      <c r="BF353" s="19" t="s">
        <v>49</v>
      </c>
      <c r="BG353" s="19">
        <v>0.52289725950776256</v>
      </c>
      <c r="BH353" s="19">
        <v>0.94629573012782342</v>
      </c>
      <c r="BI353" s="19">
        <v>0.90981978244180772</v>
      </c>
      <c r="BJ353" s="19">
        <v>0.95068675701965644</v>
      </c>
      <c r="BK353" s="19">
        <v>-0.6804298541332815</v>
      </c>
      <c r="BL353" s="19">
        <v>0.84663876092436485</v>
      </c>
      <c r="BM353" s="19">
        <v>1</v>
      </c>
      <c r="BN353" s="19"/>
      <c r="BO353" s="19"/>
      <c r="BP353" s="19"/>
      <c r="BQ353" s="19"/>
      <c r="BR353" s="19"/>
      <c r="BS353" s="19"/>
      <c r="BT353" s="19"/>
      <c r="BU353" s="19"/>
    </row>
    <row r="354" spans="40:73" ht="15" customHeight="1" x14ac:dyDescent="0.2">
      <c r="AN354" s="66"/>
      <c r="AO354" s="18">
        <f t="shared" si="162"/>
        <v>110.26666666666667</v>
      </c>
      <c r="AP354" s="18">
        <f t="shared" si="163"/>
        <v>1575.45</v>
      </c>
      <c r="AQ354">
        <f t="shared" si="173"/>
        <v>39.691938728159904</v>
      </c>
      <c r="AR354">
        <f t="shared" si="174"/>
        <v>2482042.7025000001</v>
      </c>
      <c r="AS354">
        <f t="shared" si="175"/>
        <v>6.3473928084039483E-4</v>
      </c>
      <c r="AT354">
        <f t="shared" si="176"/>
        <v>7.3622962247368937</v>
      </c>
      <c r="AU354">
        <f t="shared" si="164"/>
        <v>157.54500000000002</v>
      </c>
      <c r="AV354">
        <f t="shared" si="165"/>
        <v>78.772500000000008</v>
      </c>
      <c r="AW354">
        <f t="shared" si="166"/>
        <v>1260.3600000000001</v>
      </c>
      <c r="AX354">
        <f t="shared" si="167"/>
        <v>1575.45</v>
      </c>
      <c r="AY354">
        <f t="shared" si="168"/>
        <v>57778919.797500007</v>
      </c>
      <c r="AZ354">
        <f t="shared" si="169"/>
        <v>63805.724999999999</v>
      </c>
      <c r="BA354">
        <f t="shared" si="170"/>
        <v>61285.004999999997</v>
      </c>
      <c r="BB354">
        <f t="shared" si="171"/>
        <v>74361.240000000005</v>
      </c>
      <c r="BC354">
        <f t="shared" si="172"/>
        <v>117152415.55800001</v>
      </c>
      <c r="BF354" s="19" t="s">
        <v>106</v>
      </c>
      <c r="BG354" s="19">
        <v>0.63337559583790892</v>
      </c>
      <c r="BH354" s="19">
        <v>0.89345548267643604</v>
      </c>
      <c r="BI354" s="19">
        <v>0.84394770669001928</v>
      </c>
      <c r="BJ354" s="19">
        <v>0.92897543050619691</v>
      </c>
      <c r="BK354" s="19">
        <v>-0.60814759780976313</v>
      </c>
      <c r="BL354" s="19">
        <v>0.77288349913746568</v>
      </c>
      <c r="BM354" s="19">
        <v>0.92600520474611758</v>
      </c>
      <c r="BN354" s="19">
        <v>1</v>
      </c>
      <c r="BO354" s="19"/>
      <c r="BP354" s="19"/>
      <c r="BQ354" s="19"/>
      <c r="BR354" s="19"/>
      <c r="BS354" s="19"/>
      <c r="BT354" s="19"/>
      <c r="BU354" s="19"/>
    </row>
    <row r="355" spans="40:73" ht="15" customHeight="1" x14ac:dyDescent="0.2">
      <c r="AN355" s="66"/>
      <c r="AO355" s="18">
        <f t="shared" si="162"/>
        <v>107.78333333333333</v>
      </c>
      <c r="AP355" s="18">
        <f t="shared" si="163"/>
        <v>1575.45</v>
      </c>
      <c r="AQ355">
        <f t="shared" si="173"/>
        <v>39.691938728159904</v>
      </c>
      <c r="AR355">
        <f t="shared" si="174"/>
        <v>2482042.7025000001</v>
      </c>
      <c r="AS355">
        <f t="shared" si="175"/>
        <v>6.3473928084039483E-4</v>
      </c>
      <c r="AT355">
        <f t="shared" si="176"/>
        <v>7.3622962247368937</v>
      </c>
      <c r="AU355">
        <f t="shared" si="164"/>
        <v>157.54500000000002</v>
      </c>
      <c r="AV355">
        <f t="shared" si="165"/>
        <v>78.772500000000008</v>
      </c>
      <c r="AW355">
        <f t="shared" si="166"/>
        <v>1260.3600000000001</v>
      </c>
      <c r="AX355">
        <f t="shared" si="167"/>
        <v>1575.45</v>
      </c>
      <c r="AY355">
        <f t="shared" si="168"/>
        <v>51870982.297500007</v>
      </c>
      <c r="AZ355">
        <f t="shared" si="169"/>
        <v>63805.724999999999</v>
      </c>
      <c r="BA355">
        <f t="shared" si="170"/>
        <v>61285.004999999997</v>
      </c>
      <c r="BB355">
        <f t="shared" si="171"/>
        <v>74361.240000000005</v>
      </c>
      <c r="BC355">
        <f t="shared" si="172"/>
        <v>117152415.55800001</v>
      </c>
      <c r="BF355" s="19" t="s">
        <v>164</v>
      </c>
      <c r="BG355" s="19">
        <v>0.61157504122027817</v>
      </c>
      <c r="BH355" s="19">
        <v>0.96478335727947695</v>
      </c>
      <c r="BI355" s="19">
        <v>0.96218473641168012</v>
      </c>
      <c r="BJ355" s="19">
        <v>0.91992609251527091</v>
      </c>
      <c r="BK355" s="19">
        <v>-0.80951642385873479</v>
      </c>
      <c r="BL355" s="19">
        <v>0.93259182687562314</v>
      </c>
      <c r="BM355" s="19">
        <v>0.94976989919960064</v>
      </c>
      <c r="BN355" s="19">
        <v>0.91130476775136571</v>
      </c>
      <c r="BO355" s="19">
        <v>1</v>
      </c>
      <c r="BP355" s="19"/>
      <c r="BQ355" s="19"/>
      <c r="BR355" s="19"/>
      <c r="BS355" s="19"/>
      <c r="BT355" s="19"/>
      <c r="BU355" s="19"/>
    </row>
    <row r="356" spans="40:73" ht="15" customHeight="1" x14ac:dyDescent="0.2">
      <c r="AN356" s="66"/>
      <c r="AO356" s="18">
        <f t="shared" si="162"/>
        <v>114.5</v>
      </c>
      <c r="AP356" s="18">
        <f t="shared" si="163"/>
        <v>1575.45</v>
      </c>
      <c r="AQ356">
        <f t="shared" si="173"/>
        <v>39.691938728159904</v>
      </c>
      <c r="AR356">
        <f t="shared" si="174"/>
        <v>2482042.7025000001</v>
      </c>
      <c r="AS356">
        <f t="shared" si="175"/>
        <v>6.3473928084039483E-4</v>
      </c>
      <c r="AT356">
        <f t="shared" si="176"/>
        <v>7.3622962247368937</v>
      </c>
      <c r="AU356">
        <f t="shared" si="164"/>
        <v>157.54500000000002</v>
      </c>
      <c r="AV356">
        <f t="shared" si="165"/>
        <v>315.09000000000003</v>
      </c>
      <c r="AW356">
        <f t="shared" si="166"/>
        <v>1260.3600000000001</v>
      </c>
      <c r="AX356">
        <f t="shared" si="167"/>
        <v>1575.45</v>
      </c>
      <c r="AY356">
        <f t="shared" si="168"/>
        <v>57778919.797500007</v>
      </c>
      <c r="AZ356">
        <f t="shared" si="169"/>
        <v>63805.724999999999</v>
      </c>
      <c r="BA356">
        <f t="shared" si="170"/>
        <v>61285.004999999997</v>
      </c>
      <c r="BB356">
        <f t="shared" si="171"/>
        <v>74361.240000000005</v>
      </c>
      <c r="BC356">
        <f t="shared" si="172"/>
        <v>117152415.55800001</v>
      </c>
      <c r="BF356" s="19" t="s">
        <v>199</v>
      </c>
      <c r="BG356" s="19">
        <v>0.57927082481189729</v>
      </c>
      <c r="BH356" s="19">
        <v>0.96373897291194011</v>
      </c>
      <c r="BI356" s="19">
        <v>0.93322771346257316</v>
      </c>
      <c r="BJ356" s="19">
        <v>0.95880395476525937</v>
      </c>
      <c r="BK356" s="19">
        <v>-0.71331703813029879</v>
      </c>
      <c r="BL356" s="19">
        <v>0.87528817888371102</v>
      </c>
      <c r="BM356" s="19">
        <v>0.94200871199245106</v>
      </c>
      <c r="BN356" s="19">
        <v>0.94677175934020763</v>
      </c>
      <c r="BO356" s="19">
        <v>0.94987911468202102</v>
      </c>
      <c r="BP356" s="19">
        <v>1</v>
      </c>
      <c r="BQ356" s="19"/>
      <c r="BR356" s="19"/>
      <c r="BS356" s="19"/>
      <c r="BT356" s="19"/>
      <c r="BU356" s="19"/>
    </row>
    <row r="357" spans="40:73" ht="15" customHeight="1" x14ac:dyDescent="0.2">
      <c r="AN357" s="66"/>
      <c r="AO357" s="18">
        <f t="shared" si="162"/>
        <v>81.583333333333329</v>
      </c>
      <c r="AP357" s="18">
        <f t="shared" si="163"/>
        <v>3933.34</v>
      </c>
      <c r="AQ357">
        <f t="shared" si="173"/>
        <v>62.71634555680042</v>
      </c>
      <c r="AR357">
        <f t="shared" si="174"/>
        <v>15471163.555600001</v>
      </c>
      <c r="AS357">
        <f t="shared" si="175"/>
        <v>2.5423685722566569E-4</v>
      </c>
      <c r="AT357">
        <f t="shared" si="176"/>
        <v>8.2772442166994651</v>
      </c>
      <c r="AU357">
        <f t="shared" si="164"/>
        <v>983.33500000000004</v>
      </c>
      <c r="AV357">
        <f t="shared" si="165"/>
        <v>1180.002</v>
      </c>
      <c r="AW357">
        <f t="shared" si="166"/>
        <v>4720.0079999999998</v>
      </c>
      <c r="AX357">
        <f t="shared" si="167"/>
        <v>4720.0079999999998</v>
      </c>
      <c r="AY357">
        <f t="shared" si="168"/>
        <v>134979091.44440001</v>
      </c>
      <c r="AZ357">
        <f t="shared" si="169"/>
        <v>400807.34600000002</v>
      </c>
      <c r="BA357">
        <f t="shared" si="170"/>
        <v>151826.924</v>
      </c>
      <c r="BB357">
        <f t="shared" si="171"/>
        <v>49166.75</v>
      </c>
      <c r="BC357">
        <f t="shared" si="172"/>
        <v>193389544.44499999</v>
      </c>
      <c r="BF357" s="19" t="s">
        <v>218</v>
      </c>
      <c r="BG357" s="19">
        <v>0.51957862263476218</v>
      </c>
      <c r="BH357" s="19">
        <v>0.98512488571603152</v>
      </c>
      <c r="BI357" s="19">
        <v>0.99032453698689571</v>
      </c>
      <c r="BJ357" s="19">
        <v>0.91915051678321513</v>
      </c>
      <c r="BK357" s="19">
        <v>-0.83300949503448951</v>
      </c>
      <c r="BL357" s="19">
        <v>0.96372602061637158</v>
      </c>
      <c r="BM357" s="19">
        <v>0.90802318602025067</v>
      </c>
      <c r="BN357" s="19">
        <v>0.8345307462941135</v>
      </c>
      <c r="BO357" s="19">
        <v>0.95314371584884883</v>
      </c>
      <c r="BP357" s="19">
        <v>0.93646226949467548</v>
      </c>
      <c r="BQ357" s="19">
        <v>1</v>
      </c>
      <c r="BR357" s="19"/>
      <c r="BS357" s="19"/>
      <c r="BT357" s="19"/>
      <c r="BU357" s="19"/>
    </row>
    <row r="358" spans="40:73" ht="15" customHeight="1" x14ac:dyDescent="0.2">
      <c r="AN358" s="66"/>
      <c r="AO358" s="18">
        <f t="shared" si="162"/>
        <v>76.033333333333331</v>
      </c>
      <c r="AP358" s="18">
        <f t="shared" si="163"/>
        <v>2720</v>
      </c>
      <c r="AQ358">
        <f t="shared" si="173"/>
        <v>52.153619241621193</v>
      </c>
      <c r="AR358">
        <f t="shared" si="174"/>
        <v>7398400</v>
      </c>
      <c r="AS358">
        <f t="shared" si="175"/>
        <v>3.6764705882352941E-4</v>
      </c>
      <c r="AT358">
        <f t="shared" si="176"/>
        <v>7.9083871592900428</v>
      </c>
      <c r="AU358">
        <f t="shared" si="164"/>
        <v>598.4</v>
      </c>
      <c r="AV358">
        <f t="shared" si="165"/>
        <v>408</v>
      </c>
      <c r="AW358">
        <f t="shared" si="166"/>
        <v>2176</v>
      </c>
      <c r="AX358">
        <f t="shared" si="167"/>
        <v>3264</v>
      </c>
      <c r="AY358">
        <f t="shared" si="168"/>
        <v>86441600</v>
      </c>
      <c r="AZ358">
        <f t="shared" si="169"/>
        <v>184960</v>
      </c>
      <c r="BA358">
        <f t="shared" si="170"/>
        <v>108800</v>
      </c>
      <c r="BB358">
        <f t="shared" si="171"/>
        <v>32640</v>
      </c>
      <c r="BC358">
        <f t="shared" si="172"/>
        <v>88780800</v>
      </c>
      <c r="BF358" s="19" t="s">
        <v>231</v>
      </c>
      <c r="BG358" s="19">
        <v>0.59654308909476494</v>
      </c>
      <c r="BH358" s="19">
        <v>0.95605415032239338</v>
      </c>
      <c r="BI358" s="19">
        <v>0.93064620862531477</v>
      </c>
      <c r="BJ358" s="19">
        <v>0.94579476364508563</v>
      </c>
      <c r="BK358" s="19">
        <v>-0.71294505985749312</v>
      </c>
      <c r="BL358" s="19">
        <v>0.87652048428708185</v>
      </c>
      <c r="BM358" s="19">
        <v>0.89024134271730115</v>
      </c>
      <c r="BN358" s="19">
        <v>0.85162718426638206</v>
      </c>
      <c r="BO358" s="19">
        <v>0.91617989881539497</v>
      </c>
      <c r="BP358" s="19">
        <v>0.91240999086592656</v>
      </c>
      <c r="BQ358" s="19">
        <v>0.93595807170757495</v>
      </c>
      <c r="BR358" s="19">
        <v>1</v>
      </c>
      <c r="BS358" s="19"/>
      <c r="BT358" s="19"/>
      <c r="BU358" s="19"/>
    </row>
    <row r="359" spans="40:73" ht="15.75" customHeight="1" x14ac:dyDescent="0.2">
      <c r="AN359" s="66"/>
      <c r="AO359" s="18">
        <f t="shared" si="162"/>
        <v>207.13333333333335</v>
      </c>
      <c r="AP359" s="18">
        <f t="shared" si="163"/>
        <v>4540.25</v>
      </c>
      <c r="AQ359">
        <f t="shared" si="173"/>
        <v>67.381377249207361</v>
      </c>
      <c r="AR359">
        <f t="shared" si="174"/>
        <v>20613870.0625</v>
      </c>
      <c r="AS359">
        <f t="shared" si="175"/>
        <v>2.2025218875612577E-4</v>
      </c>
      <c r="AT359">
        <f t="shared" si="176"/>
        <v>8.4207373555986074</v>
      </c>
      <c r="AU359">
        <f t="shared" si="164"/>
        <v>1135.0625</v>
      </c>
      <c r="AV359">
        <f t="shared" si="165"/>
        <v>1362.075</v>
      </c>
      <c r="AW359">
        <f t="shared" si="166"/>
        <v>5448.3</v>
      </c>
      <c r="AX359">
        <f t="shared" si="167"/>
        <v>4540.25</v>
      </c>
      <c r="AY359">
        <f t="shared" si="168"/>
        <v>136024754.9375</v>
      </c>
      <c r="AZ359">
        <f t="shared" si="169"/>
        <v>324627.875</v>
      </c>
      <c r="BA359">
        <f t="shared" si="170"/>
        <v>288305.875</v>
      </c>
      <c r="BB359">
        <f t="shared" si="171"/>
        <v>272415</v>
      </c>
      <c r="BC359">
        <f t="shared" si="172"/>
        <v>1236832203.75</v>
      </c>
      <c r="BF359" s="19" t="s">
        <v>241</v>
      </c>
      <c r="BG359" s="19">
        <v>0.51524384930500911</v>
      </c>
      <c r="BH359" s="19">
        <v>0.95616247978957458</v>
      </c>
      <c r="BI359" s="19">
        <v>0.91113919882360128</v>
      </c>
      <c r="BJ359" s="19">
        <v>0.96606270005593864</v>
      </c>
      <c r="BK359" s="19">
        <v>-0.64359208714347249</v>
      </c>
      <c r="BL359" s="19">
        <v>0.83578627347755763</v>
      </c>
      <c r="BM359" s="19">
        <v>0.94858777325439314</v>
      </c>
      <c r="BN359" s="19">
        <v>0.91718293669085449</v>
      </c>
      <c r="BO359" s="19">
        <v>0.91407367938108697</v>
      </c>
      <c r="BP359" s="19">
        <v>0.95876993486123874</v>
      </c>
      <c r="BQ359" s="19">
        <v>0.91727211252767016</v>
      </c>
      <c r="BR359" s="19">
        <v>0.86442719741265839</v>
      </c>
      <c r="BS359" s="19">
        <v>1</v>
      </c>
      <c r="BT359" s="19"/>
      <c r="BU359" s="19"/>
    </row>
    <row r="360" spans="40:73" ht="15" customHeight="1" x14ac:dyDescent="0.2">
      <c r="AN360" s="66"/>
      <c r="AO360" s="18">
        <f t="shared" si="162"/>
        <v>49.466666666666661</v>
      </c>
      <c r="AP360" s="18">
        <f t="shared" si="163"/>
        <v>7448</v>
      </c>
      <c r="AQ360">
        <f t="shared" si="173"/>
        <v>86.301796041565666</v>
      </c>
      <c r="AR360">
        <f t="shared" si="174"/>
        <v>55472704</v>
      </c>
      <c r="AS360">
        <f t="shared" si="175"/>
        <v>1.3426423200859291E-4</v>
      </c>
      <c r="AT360">
        <f t="shared" si="176"/>
        <v>8.9157008189569034</v>
      </c>
      <c r="AU360">
        <f t="shared" si="164"/>
        <v>2234.4</v>
      </c>
      <c r="AV360">
        <f t="shared" si="165"/>
        <v>372.40000000000003</v>
      </c>
      <c r="AW360">
        <f t="shared" si="166"/>
        <v>5958.4000000000005</v>
      </c>
      <c r="AX360">
        <f t="shared" si="167"/>
        <v>5958.4000000000005</v>
      </c>
      <c r="AY360">
        <f t="shared" si="168"/>
        <v>229413296</v>
      </c>
      <c r="AZ360">
        <f t="shared" si="169"/>
        <v>729904</v>
      </c>
      <c r="BA360">
        <f t="shared" si="170"/>
        <v>566048</v>
      </c>
      <c r="BB360">
        <f t="shared" si="171"/>
        <v>74480</v>
      </c>
      <c r="BC360">
        <f t="shared" si="172"/>
        <v>554727040</v>
      </c>
      <c r="BF360" s="19" t="s">
        <v>250</v>
      </c>
      <c r="BG360" s="22">
        <v>0.79549958477724425</v>
      </c>
      <c r="BH360" s="19">
        <v>0.63638802347732071</v>
      </c>
      <c r="BI360" s="19">
        <v>0.56406651812831909</v>
      </c>
      <c r="BJ360" s="19">
        <v>0.74572300040083239</v>
      </c>
      <c r="BK360" s="19">
        <v>-0.35789181740955978</v>
      </c>
      <c r="BL360" s="19">
        <v>0.48724971767160513</v>
      </c>
      <c r="BM360" s="19">
        <v>0.70570305950343393</v>
      </c>
      <c r="BN360" s="19">
        <v>0.76302057597088213</v>
      </c>
      <c r="BO360" s="19">
        <v>0.69612267816385365</v>
      </c>
      <c r="BP360" s="19">
        <v>0.67902760488587421</v>
      </c>
      <c r="BQ360" s="19">
        <v>0.5742115333666471</v>
      </c>
      <c r="BR360" s="19">
        <v>0.70754899103072344</v>
      </c>
      <c r="BS360" s="19">
        <v>0.63211891439276902</v>
      </c>
      <c r="BT360" s="19">
        <v>1</v>
      </c>
      <c r="BU360" s="19"/>
    </row>
    <row r="361" spans="40:73" ht="15" customHeight="1" thickBot="1" x14ac:dyDescent="0.25">
      <c r="AN361" s="66"/>
      <c r="AO361" s="18">
        <f t="shared" si="162"/>
        <v>66.38333333333334</v>
      </c>
      <c r="AP361" s="18">
        <f t="shared" si="163"/>
        <v>2236.2899999999995</v>
      </c>
      <c r="AQ361">
        <f t="shared" si="173"/>
        <v>47.289427994003049</v>
      </c>
      <c r="AR361">
        <f t="shared" si="174"/>
        <v>5000992.9640999977</v>
      </c>
      <c r="AS361">
        <f t="shared" si="175"/>
        <v>4.4716919540846678E-4</v>
      </c>
      <c r="AT361">
        <f t="shared" si="176"/>
        <v>7.7125735217507154</v>
      </c>
      <c r="AU361">
        <f t="shared" si="164"/>
        <v>335.44349999999991</v>
      </c>
      <c r="AV361">
        <f t="shared" si="165"/>
        <v>111.81449999999998</v>
      </c>
      <c r="AW361">
        <f t="shared" si="166"/>
        <v>1789.0319999999997</v>
      </c>
      <c r="AX361">
        <f t="shared" si="167"/>
        <v>2236.2899999999995</v>
      </c>
      <c r="AY361">
        <f t="shared" si="168"/>
        <v>80537099.535899982</v>
      </c>
      <c r="AZ361">
        <f t="shared" si="169"/>
        <v>103540.22699999997</v>
      </c>
      <c r="BA361">
        <f t="shared" si="170"/>
        <v>108012.80699999997</v>
      </c>
      <c r="BB361">
        <f t="shared" si="171"/>
        <v>59485.313999999991</v>
      </c>
      <c r="BC361">
        <f t="shared" si="172"/>
        <v>133026412.84505995</v>
      </c>
      <c r="BF361" s="24" t="s">
        <v>257</v>
      </c>
      <c r="BG361" s="24">
        <v>0.71311678048418592</v>
      </c>
      <c r="BH361" s="24">
        <v>0.75440029675103482</v>
      </c>
      <c r="BI361" s="24">
        <v>0.67193085531210284</v>
      </c>
      <c r="BJ361" s="24">
        <v>0.86651634676155254</v>
      </c>
      <c r="BK361" s="24">
        <v>-0.40069539044247332</v>
      </c>
      <c r="BL361" s="24">
        <v>0.57744142387986042</v>
      </c>
      <c r="BM361" s="24">
        <v>0.77380047849028322</v>
      </c>
      <c r="BN361" s="24">
        <v>0.81167294667330336</v>
      </c>
      <c r="BO361" s="24">
        <v>0.74881233157275173</v>
      </c>
      <c r="BP361" s="24">
        <v>0.76841481873303941</v>
      </c>
      <c r="BQ361" s="24">
        <v>0.69741861706969022</v>
      </c>
      <c r="BR361" s="24">
        <v>0.83493187075608088</v>
      </c>
      <c r="BS361" s="24">
        <v>0.74155190153419748</v>
      </c>
      <c r="BT361" s="24">
        <v>0.93787808174088239</v>
      </c>
      <c r="BU361" s="24">
        <v>1</v>
      </c>
    </row>
    <row r="362" spans="40:73" ht="15" customHeight="1" x14ac:dyDescent="0.2">
      <c r="AN362" s="66"/>
      <c r="AO362" s="18">
        <f t="shared" si="162"/>
        <v>50.1</v>
      </c>
      <c r="AP362" s="18">
        <f t="shared" si="163"/>
        <v>5093.2</v>
      </c>
      <c r="AQ362">
        <f t="shared" si="173"/>
        <v>71.366658882141877</v>
      </c>
      <c r="AR362">
        <f t="shared" si="174"/>
        <v>25940686.239999998</v>
      </c>
      <c r="AS362">
        <f t="shared" si="175"/>
        <v>1.963402183303228E-4</v>
      </c>
      <c r="AT362">
        <f t="shared" si="176"/>
        <v>8.5356615956992812</v>
      </c>
      <c r="AU362">
        <f t="shared" si="164"/>
        <v>763.9799999999999</v>
      </c>
      <c r="AV362">
        <f t="shared" si="165"/>
        <v>254.66</v>
      </c>
      <c r="AW362">
        <f t="shared" si="166"/>
        <v>4074.56</v>
      </c>
      <c r="AX362">
        <f t="shared" si="167"/>
        <v>5093.2</v>
      </c>
      <c r="AY362">
        <f t="shared" si="168"/>
        <v>149774713.75999999</v>
      </c>
      <c r="AZ362">
        <f t="shared" si="169"/>
        <v>484872.64</v>
      </c>
      <c r="BA362">
        <f t="shared" si="170"/>
        <v>272486.2</v>
      </c>
      <c r="BB362">
        <f t="shared" si="171"/>
        <v>78435.28</v>
      </c>
      <c r="BC362">
        <f t="shared" si="172"/>
        <v>399486568.09599996</v>
      </c>
    </row>
    <row r="363" spans="40:73" ht="15" customHeight="1" x14ac:dyDescent="0.2">
      <c r="AN363" s="66"/>
      <c r="AO363" s="18">
        <f t="shared" si="162"/>
        <v>278.8</v>
      </c>
      <c r="AP363" s="18">
        <f t="shared" si="163"/>
        <v>13340</v>
      </c>
      <c r="AQ363">
        <f t="shared" si="173"/>
        <v>115.49891774384729</v>
      </c>
      <c r="AR363">
        <f t="shared" si="174"/>
        <v>177955600</v>
      </c>
      <c r="AS363">
        <f t="shared" si="175"/>
        <v>7.496251874062968E-5</v>
      </c>
      <c r="AT363">
        <f t="shared" si="176"/>
        <v>9.4985223194696147</v>
      </c>
      <c r="AU363">
        <f t="shared" si="164"/>
        <v>3335</v>
      </c>
      <c r="AV363">
        <f t="shared" si="165"/>
        <v>4002</v>
      </c>
      <c r="AW363">
        <f t="shared" si="166"/>
        <v>10672</v>
      </c>
      <c r="AX363">
        <f t="shared" si="167"/>
        <v>16008</v>
      </c>
      <c r="AY363">
        <f t="shared" si="168"/>
        <v>332299400</v>
      </c>
      <c r="AZ363">
        <f t="shared" si="169"/>
        <v>1934300</v>
      </c>
      <c r="BA363">
        <f t="shared" si="170"/>
        <v>1227280</v>
      </c>
      <c r="BB363">
        <f t="shared" si="171"/>
        <v>600300</v>
      </c>
      <c r="BC363">
        <f t="shared" si="172"/>
        <v>8008002000</v>
      </c>
      <c r="BI363" s="67" t="s">
        <v>264</v>
      </c>
      <c r="BJ363" s="67"/>
      <c r="BK363" s="67"/>
      <c r="BL363" s="67"/>
      <c r="BM363" s="67"/>
      <c r="BN363" s="67"/>
      <c r="BO363" s="67"/>
      <c r="BP363" s="67"/>
      <c r="BQ363" s="67"/>
      <c r="BR363" s="67"/>
      <c r="BS363" s="67"/>
    </row>
    <row r="364" spans="40:73" ht="15" customHeight="1" x14ac:dyDescent="0.2">
      <c r="AN364" s="66"/>
      <c r="AO364" s="18">
        <f t="shared" si="162"/>
        <v>45.233333333333334</v>
      </c>
      <c r="AP364" s="18">
        <f t="shared" si="163"/>
        <v>1764</v>
      </c>
      <c r="AQ364">
        <f t="shared" si="173"/>
        <v>42</v>
      </c>
      <c r="AR364">
        <f t="shared" si="174"/>
        <v>3111696</v>
      </c>
      <c r="AS364">
        <f t="shared" si="175"/>
        <v>5.6689342403628119E-4</v>
      </c>
      <c r="AT364">
        <f t="shared" si="176"/>
        <v>7.4753392365667368</v>
      </c>
      <c r="AU364">
        <f t="shared" si="164"/>
        <v>441</v>
      </c>
      <c r="AV364">
        <f t="shared" si="165"/>
        <v>529.19999999999993</v>
      </c>
      <c r="AW364">
        <f t="shared" si="166"/>
        <v>1411.2</v>
      </c>
      <c r="AX364">
        <f t="shared" si="167"/>
        <v>2116.7999999999997</v>
      </c>
      <c r="AY364">
        <f t="shared" si="168"/>
        <v>57746304</v>
      </c>
      <c r="AZ364">
        <f t="shared" si="169"/>
        <v>74088</v>
      </c>
      <c r="BA364">
        <f t="shared" si="170"/>
        <v>74088</v>
      </c>
      <c r="BB364">
        <f t="shared" si="171"/>
        <v>35280</v>
      </c>
      <c r="BC364">
        <f t="shared" si="172"/>
        <v>62233920</v>
      </c>
    </row>
    <row r="365" spans="40:73" ht="15" customHeight="1" x14ac:dyDescent="0.2">
      <c r="AN365" s="66"/>
      <c r="AO365" s="18">
        <f t="shared" si="162"/>
        <v>102.65</v>
      </c>
      <c r="AP365" s="18">
        <f t="shared" si="163"/>
        <v>1950</v>
      </c>
      <c r="AQ365">
        <f t="shared" si="173"/>
        <v>44.158804331639232</v>
      </c>
      <c r="AR365">
        <f t="shared" si="174"/>
        <v>3802500</v>
      </c>
      <c r="AS365">
        <f t="shared" si="175"/>
        <v>5.1282051282051282E-4</v>
      </c>
      <c r="AT365">
        <f t="shared" si="176"/>
        <v>7.5755846515577927</v>
      </c>
      <c r="AU365">
        <f t="shared" si="164"/>
        <v>487.5</v>
      </c>
      <c r="AV365">
        <f t="shared" si="165"/>
        <v>585</v>
      </c>
      <c r="AW365">
        <f t="shared" si="166"/>
        <v>1560</v>
      </c>
      <c r="AX365">
        <f t="shared" si="167"/>
        <v>2340</v>
      </c>
      <c r="AY365">
        <f t="shared" si="168"/>
        <v>63472500</v>
      </c>
      <c r="AZ365">
        <f t="shared" si="169"/>
        <v>97500</v>
      </c>
      <c r="BA365">
        <f t="shared" si="170"/>
        <v>76050</v>
      </c>
      <c r="BB365">
        <f t="shared" si="171"/>
        <v>86385</v>
      </c>
      <c r="BC365">
        <f t="shared" si="172"/>
        <v>168450750</v>
      </c>
    </row>
    <row r="366" spans="40:73" ht="15" customHeight="1" x14ac:dyDescent="0.2">
      <c r="AN366" s="66"/>
      <c r="AO366" s="18">
        <f t="shared" si="162"/>
        <v>57.3</v>
      </c>
      <c r="AP366" s="18">
        <f t="shared" si="163"/>
        <v>8566.19</v>
      </c>
      <c r="AQ366">
        <f t="shared" si="173"/>
        <v>92.55371413400978</v>
      </c>
      <c r="AR366">
        <f t="shared" si="174"/>
        <v>73379611.116100013</v>
      </c>
      <c r="AS366">
        <f t="shared" si="175"/>
        <v>1.1673801304897509E-4</v>
      </c>
      <c r="AT366">
        <f t="shared" si="176"/>
        <v>9.0555783386437803</v>
      </c>
      <c r="AU366">
        <f t="shared" si="164"/>
        <v>2141.5475000000001</v>
      </c>
      <c r="AV366">
        <f t="shared" si="165"/>
        <v>2569.857</v>
      </c>
      <c r="AW366">
        <f t="shared" si="166"/>
        <v>6852.9520000000011</v>
      </c>
      <c r="AX366">
        <f t="shared" si="167"/>
        <v>10279.428</v>
      </c>
      <c r="AY366">
        <f t="shared" si="168"/>
        <v>222153943.88389999</v>
      </c>
      <c r="AZ366">
        <f t="shared" si="169"/>
        <v>874607.99899999995</v>
      </c>
      <c r="BA366">
        <f t="shared" si="170"/>
        <v>718703.34100000013</v>
      </c>
      <c r="BB366">
        <f t="shared" si="171"/>
        <v>94228.090000000011</v>
      </c>
      <c r="BC366">
        <f t="shared" si="172"/>
        <v>807175722.27710009</v>
      </c>
    </row>
    <row r="367" spans="40:73" ht="15" customHeight="1" x14ac:dyDescent="0.2">
      <c r="AN367" s="66"/>
      <c r="AO367" s="18">
        <f t="shared" si="162"/>
        <v>66.38333333333334</v>
      </c>
      <c r="AP367" s="18">
        <f t="shared" si="163"/>
        <v>967.21</v>
      </c>
      <c r="AQ367">
        <f t="shared" si="173"/>
        <v>31.1</v>
      </c>
      <c r="AR367">
        <f t="shared" si="174"/>
        <v>935495.18410000007</v>
      </c>
      <c r="AS367">
        <f t="shared" si="175"/>
        <v>1.0339016345984843E-3</v>
      </c>
      <c r="AT367">
        <f t="shared" si="176"/>
        <v>6.8744156383703769</v>
      </c>
      <c r="AU367">
        <f t="shared" si="164"/>
        <v>145.08150000000001</v>
      </c>
      <c r="AV367">
        <f t="shared" si="165"/>
        <v>96.721000000000004</v>
      </c>
      <c r="AW367">
        <f t="shared" si="166"/>
        <v>773.76800000000003</v>
      </c>
      <c r="AX367">
        <f t="shared" si="167"/>
        <v>967.21</v>
      </c>
      <c r="AY367">
        <f t="shared" si="168"/>
        <v>32433249.815900002</v>
      </c>
      <c r="AZ367">
        <f t="shared" si="169"/>
        <v>30080.231000000003</v>
      </c>
      <c r="BA367">
        <f t="shared" si="170"/>
        <v>30080.231000000003</v>
      </c>
      <c r="BB367">
        <f t="shared" si="171"/>
        <v>51262.130000000005</v>
      </c>
      <c r="BC367">
        <f t="shared" si="172"/>
        <v>49581244.757300004</v>
      </c>
    </row>
    <row r="368" spans="40:73" ht="15" customHeight="1" x14ac:dyDescent="0.2">
      <c r="AN368" s="66"/>
      <c r="AO368" s="18">
        <f t="shared" si="162"/>
        <v>123.01666666666667</v>
      </c>
      <c r="AP368" s="18">
        <f t="shared" si="163"/>
        <v>1762.4499999999998</v>
      </c>
      <c r="AQ368">
        <f t="shared" si="173"/>
        <v>41.981543563809083</v>
      </c>
      <c r="AR368">
        <f t="shared" si="174"/>
        <v>3106230.0024999995</v>
      </c>
      <c r="AS368">
        <f t="shared" si="175"/>
        <v>5.6739198275128377E-4</v>
      </c>
      <c r="AT368">
        <f t="shared" si="176"/>
        <v>7.4744601654896954</v>
      </c>
      <c r="AU368">
        <f t="shared" si="164"/>
        <v>264.36749999999995</v>
      </c>
      <c r="AV368">
        <f t="shared" si="165"/>
        <v>176.245</v>
      </c>
      <c r="AW368">
        <f t="shared" si="166"/>
        <v>1409.96</v>
      </c>
      <c r="AX368">
        <f t="shared" si="167"/>
        <v>1762.4499999999998</v>
      </c>
      <c r="AY368">
        <f t="shared" si="168"/>
        <v>57698294.997499995</v>
      </c>
      <c r="AZ368">
        <f t="shared" si="169"/>
        <v>89003.724999999991</v>
      </c>
      <c r="BA368">
        <f t="shared" si="170"/>
        <v>61509.50499999999</v>
      </c>
      <c r="BB368">
        <f t="shared" si="171"/>
        <v>65739.384999999995</v>
      </c>
      <c r="BC368">
        <f t="shared" si="172"/>
        <v>115862379.09324998</v>
      </c>
    </row>
    <row r="369" spans="40:55" ht="15" customHeight="1" x14ac:dyDescent="0.2">
      <c r="AN369" s="66"/>
      <c r="AO369" s="18">
        <f t="shared" si="162"/>
        <v>109.33333333333334</v>
      </c>
      <c r="AP369" s="18">
        <f t="shared" si="163"/>
        <v>1892.25</v>
      </c>
      <c r="AQ369">
        <f t="shared" si="173"/>
        <v>43.5</v>
      </c>
      <c r="AR369">
        <f t="shared" si="174"/>
        <v>3580610.0625</v>
      </c>
      <c r="AS369">
        <f t="shared" si="175"/>
        <v>5.2847139648566524E-4</v>
      </c>
      <c r="AT369">
        <f t="shared" si="176"/>
        <v>7.5455218761892766</v>
      </c>
      <c r="AU369">
        <f t="shared" si="164"/>
        <v>283.83749999999998</v>
      </c>
      <c r="AV369">
        <f t="shared" si="165"/>
        <v>189.22500000000002</v>
      </c>
      <c r="AW369">
        <f t="shared" si="166"/>
        <v>1513.8000000000002</v>
      </c>
      <c r="AX369">
        <f t="shared" si="167"/>
        <v>1892.25</v>
      </c>
      <c r="AY369">
        <f t="shared" si="168"/>
        <v>61702014.9375</v>
      </c>
      <c r="AZ369">
        <f t="shared" si="169"/>
        <v>82312.875</v>
      </c>
      <c r="BA369">
        <f t="shared" si="170"/>
        <v>82312.875</v>
      </c>
      <c r="BB369">
        <f t="shared" si="171"/>
        <v>96504.75</v>
      </c>
      <c r="BC369">
        <f t="shared" si="172"/>
        <v>182611113.1875</v>
      </c>
    </row>
    <row r="370" spans="40:55" ht="15" customHeight="1" x14ac:dyDescent="0.2">
      <c r="AN370" s="66"/>
      <c r="AO370" s="18">
        <f t="shared" si="162"/>
        <v>110.15</v>
      </c>
      <c r="AP370" s="18">
        <f t="shared" si="163"/>
        <v>6454.2000000000007</v>
      </c>
      <c r="AQ370">
        <f t="shared" si="173"/>
        <v>80.338035823637114</v>
      </c>
      <c r="AR370">
        <f t="shared" si="174"/>
        <v>41656697.640000008</v>
      </c>
      <c r="AS370">
        <f t="shared" si="175"/>
        <v>1.549378699141644E-4</v>
      </c>
      <c r="AT370">
        <f t="shared" si="176"/>
        <v>8.7724863606660151</v>
      </c>
      <c r="AU370">
        <f t="shared" si="164"/>
        <v>968.13000000000011</v>
      </c>
      <c r="AV370">
        <f t="shared" si="165"/>
        <v>968.13000000000011</v>
      </c>
      <c r="AW370">
        <f t="shared" si="166"/>
        <v>5163.3600000000006</v>
      </c>
      <c r="AX370">
        <f t="shared" si="167"/>
        <v>6454.2000000000007</v>
      </c>
      <c r="AY370">
        <f t="shared" si="168"/>
        <v>181013202.36000001</v>
      </c>
      <c r="AZ370">
        <f t="shared" si="169"/>
        <v>895842.9600000002</v>
      </c>
      <c r="BA370">
        <f t="shared" si="170"/>
        <v>300120.30000000005</v>
      </c>
      <c r="BB370">
        <f t="shared" si="171"/>
        <v>63896.580000000009</v>
      </c>
      <c r="BC370">
        <f t="shared" si="172"/>
        <v>412401306.6360001</v>
      </c>
    </row>
    <row r="371" spans="40:55" ht="15" customHeight="1" x14ac:dyDescent="0.2">
      <c r="AN371" s="66"/>
      <c r="AO371" s="18">
        <f t="shared" si="162"/>
        <v>103.55</v>
      </c>
      <c r="AP371" s="18">
        <f t="shared" si="163"/>
        <v>4154.5199999999995</v>
      </c>
      <c r="AQ371">
        <f t="shared" si="173"/>
        <v>64.455566090136855</v>
      </c>
      <c r="AR371">
        <f t="shared" si="174"/>
        <v>17260036.430399995</v>
      </c>
      <c r="AS371">
        <f t="shared" si="175"/>
        <v>2.4070169357711603E-4</v>
      </c>
      <c r="AT371">
        <f t="shared" si="176"/>
        <v>8.3319521771504945</v>
      </c>
      <c r="AU371">
        <f t="shared" si="164"/>
        <v>623.17799999999988</v>
      </c>
      <c r="AV371">
        <f t="shared" si="165"/>
        <v>623.17799999999988</v>
      </c>
      <c r="AW371">
        <f t="shared" si="166"/>
        <v>3323.616</v>
      </c>
      <c r="AX371">
        <f t="shared" si="167"/>
        <v>4154.5199999999995</v>
      </c>
      <c r="AY371">
        <f t="shared" si="168"/>
        <v>126070903.56959999</v>
      </c>
      <c r="AZ371">
        <f t="shared" si="169"/>
        <v>443702.73599999992</v>
      </c>
      <c r="BA371">
        <f t="shared" si="170"/>
        <v>161610.82799999998</v>
      </c>
      <c r="BB371">
        <f t="shared" si="171"/>
        <v>26588.928</v>
      </c>
      <c r="BC371">
        <f t="shared" si="172"/>
        <v>110464233.15455998</v>
      </c>
    </row>
    <row r="372" spans="40:55" ht="15" customHeight="1" x14ac:dyDescent="0.2">
      <c r="AN372" s="66"/>
      <c r="AO372" s="18">
        <f t="shared" si="162"/>
        <v>136.41666666666666</v>
      </c>
      <c r="AP372" s="18">
        <f t="shared" si="163"/>
        <v>6192.86</v>
      </c>
      <c r="AQ372">
        <f t="shared" si="173"/>
        <v>78.694726634000062</v>
      </c>
      <c r="AR372">
        <f t="shared" si="174"/>
        <v>38351514.979599997</v>
      </c>
      <c r="AS372">
        <f t="shared" si="175"/>
        <v>1.6147628074912078E-4</v>
      </c>
      <c r="AT372">
        <f t="shared" si="176"/>
        <v>8.731152294514283</v>
      </c>
      <c r="AU372">
        <f t="shared" si="164"/>
        <v>928.92899999999986</v>
      </c>
      <c r="AV372">
        <f t="shared" si="165"/>
        <v>928.92899999999986</v>
      </c>
      <c r="AW372">
        <f t="shared" si="166"/>
        <v>4954.2880000000005</v>
      </c>
      <c r="AX372">
        <f t="shared" si="167"/>
        <v>6192.86</v>
      </c>
      <c r="AY372">
        <f t="shared" si="168"/>
        <v>198525380.02039999</v>
      </c>
      <c r="AZ372">
        <f t="shared" si="169"/>
        <v>505956.66200000001</v>
      </c>
      <c r="BA372">
        <f t="shared" si="170"/>
        <v>469418.78799999994</v>
      </c>
      <c r="BB372">
        <f t="shared" si="171"/>
        <v>60070.741999999991</v>
      </c>
      <c r="BC372">
        <f t="shared" si="172"/>
        <v>372009695.30211991</v>
      </c>
    </row>
    <row r="373" spans="40:55" ht="15" customHeight="1" x14ac:dyDescent="0.2">
      <c r="AN373" s="66"/>
      <c r="AO373" s="18">
        <f t="shared" si="162"/>
        <v>150.03333333333333</v>
      </c>
      <c r="AP373" s="18">
        <f t="shared" si="163"/>
        <v>5065.82</v>
      </c>
      <c r="AQ373">
        <f t="shared" si="173"/>
        <v>71.174574111827326</v>
      </c>
      <c r="AR373">
        <f t="shared" si="174"/>
        <v>25662532.272399995</v>
      </c>
      <c r="AS373">
        <f t="shared" si="175"/>
        <v>1.9740140786684093E-4</v>
      </c>
      <c r="AT373">
        <f t="shared" si="176"/>
        <v>8.5302712989394607</v>
      </c>
      <c r="AU373">
        <f t="shared" si="164"/>
        <v>759.87299999999993</v>
      </c>
      <c r="AV373">
        <f t="shared" si="165"/>
        <v>759.87299999999993</v>
      </c>
      <c r="AW373">
        <f t="shared" si="166"/>
        <v>4052.6559999999999</v>
      </c>
      <c r="AX373">
        <f t="shared" si="167"/>
        <v>5065.82</v>
      </c>
      <c r="AY373">
        <f t="shared" si="168"/>
        <v>168105082.72759998</v>
      </c>
      <c r="AZ373">
        <f t="shared" si="169"/>
        <v>532417.68199999991</v>
      </c>
      <c r="BA373">
        <f t="shared" si="170"/>
        <v>244172.524</v>
      </c>
      <c r="BB373">
        <f t="shared" si="171"/>
        <v>30394.92</v>
      </c>
      <c r="BC373">
        <f t="shared" si="172"/>
        <v>153975193.63439998</v>
      </c>
    </row>
    <row r="374" spans="40:55" ht="15" customHeight="1" x14ac:dyDescent="0.2">
      <c r="AN374" s="66"/>
      <c r="AO374" s="18">
        <f t="shared" si="162"/>
        <v>116.96666666666665</v>
      </c>
      <c r="AP374" s="18">
        <f t="shared" si="163"/>
        <v>6224.0400000000009</v>
      </c>
      <c r="AQ374">
        <f t="shared" si="173"/>
        <v>78.89258520292006</v>
      </c>
      <c r="AR374">
        <f t="shared" si="174"/>
        <v>38738673.921600014</v>
      </c>
      <c r="AS374">
        <f t="shared" si="175"/>
        <v>1.6066734789622173E-4</v>
      </c>
      <c r="AT374">
        <f t="shared" si="176"/>
        <v>8.7361744925727951</v>
      </c>
      <c r="AU374">
        <f t="shared" si="164"/>
        <v>933.60600000000011</v>
      </c>
      <c r="AV374">
        <f t="shared" si="165"/>
        <v>933.60600000000011</v>
      </c>
      <c r="AW374">
        <f t="shared" si="166"/>
        <v>4979.2320000000009</v>
      </c>
      <c r="AX374">
        <f t="shared" si="167"/>
        <v>6224.0400000000009</v>
      </c>
      <c r="AY374">
        <f t="shared" si="168"/>
        <v>175990706.07840002</v>
      </c>
      <c r="AZ374">
        <f t="shared" si="169"/>
        <v>632984.86800000013</v>
      </c>
      <c r="BA374">
        <f t="shared" si="170"/>
        <v>380911.24800000008</v>
      </c>
      <c r="BB374">
        <f t="shared" si="171"/>
        <v>32365.008000000005</v>
      </c>
      <c r="BC374">
        <f t="shared" si="172"/>
        <v>201441104.39232007</v>
      </c>
    </row>
    <row r="375" spans="40:55" ht="15" customHeight="1" x14ac:dyDescent="0.2">
      <c r="AN375" s="66"/>
      <c r="AO375" s="18">
        <f t="shared" si="162"/>
        <v>94.566666666666663</v>
      </c>
      <c r="AP375" s="18">
        <f t="shared" si="163"/>
        <v>4022.87</v>
      </c>
      <c r="AQ375">
        <f t="shared" si="173"/>
        <v>63.426098729150922</v>
      </c>
      <c r="AR375">
        <f t="shared" si="174"/>
        <v>16183483.036899999</v>
      </c>
      <c r="AS375">
        <f t="shared" si="175"/>
        <v>2.4857875099120776E-4</v>
      </c>
      <c r="AT375">
        <f t="shared" si="176"/>
        <v>8.2997508572342849</v>
      </c>
      <c r="AU375">
        <f t="shared" si="164"/>
        <v>603.43049999999994</v>
      </c>
      <c r="AV375">
        <f t="shared" si="165"/>
        <v>603.43049999999994</v>
      </c>
      <c r="AW375">
        <f t="shared" si="166"/>
        <v>3218.2960000000003</v>
      </c>
      <c r="AX375">
        <f t="shared" si="167"/>
        <v>4022.87</v>
      </c>
      <c r="AY375">
        <f t="shared" si="168"/>
        <v>122605531.9631</v>
      </c>
      <c r="AZ375">
        <f t="shared" si="169"/>
        <v>274762.02100000001</v>
      </c>
      <c r="BA375">
        <f t="shared" si="170"/>
        <v>236947.04299999998</v>
      </c>
      <c r="BB375">
        <f t="shared" si="171"/>
        <v>20114.349999999999</v>
      </c>
      <c r="BC375">
        <f t="shared" si="172"/>
        <v>80917415.184499994</v>
      </c>
    </row>
    <row r="376" spans="40:55" ht="15" customHeight="1" x14ac:dyDescent="0.2">
      <c r="AN376" s="66"/>
      <c r="AO376" s="18">
        <f t="shared" si="162"/>
        <v>76.399999999999991</v>
      </c>
      <c r="AP376" s="18">
        <f t="shared" si="163"/>
        <v>6076.9400000000005</v>
      </c>
      <c r="AQ376">
        <f t="shared" si="173"/>
        <v>77.954730453000735</v>
      </c>
      <c r="AR376">
        <f t="shared" si="174"/>
        <v>36929199.763600007</v>
      </c>
      <c r="AS376">
        <f t="shared" si="175"/>
        <v>1.6455650376669836E-4</v>
      </c>
      <c r="AT376">
        <f t="shared" si="176"/>
        <v>8.7122565587938716</v>
      </c>
      <c r="AU376">
        <f t="shared" si="164"/>
        <v>911.54100000000005</v>
      </c>
      <c r="AV376">
        <f t="shared" si="165"/>
        <v>911.54100000000005</v>
      </c>
      <c r="AW376">
        <f t="shared" si="166"/>
        <v>4861.5520000000006</v>
      </c>
      <c r="AX376">
        <f t="shared" si="167"/>
        <v>6076.9400000000005</v>
      </c>
      <c r="AY376">
        <f t="shared" si="168"/>
        <v>195513755.23640001</v>
      </c>
      <c r="AZ376">
        <f t="shared" si="169"/>
        <v>377985.66800000006</v>
      </c>
      <c r="BA376">
        <f t="shared" si="170"/>
        <v>593717.03800000006</v>
      </c>
      <c r="BB376">
        <f t="shared" si="171"/>
        <v>29169.312000000002</v>
      </c>
      <c r="BC376">
        <f t="shared" si="172"/>
        <v>177260158.86528003</v>
      </c>
    </row>
    <row r="377" spans="40:55" ht="15" customHeight="1" x14ac:dyDescent="0.2">
      <c r="AN377" s="66"/>
      <c r="AO377" s="18">
        <f t="shared" si="162"/>
        <v>130.26666666666668</v>
      </c>
      <c r="AP377" s="18">
        <f t="shared" si="163"/>
        <v>4466</v>
      </c>
      <c r="AQ377">
        <f t="shared" si="173"/>
        <v>66.828137786414487</v>
      </c>
      <c r="AR377">
        <f t="shared" si="174"/>
        <v>19945156</v>
      </c>
      <c r="AS377">
        <f t="shared" si="175"/>
        <v>2.2391401701746529E-4</v>
      </c>
      <c r="AT377">
        <f t="shared" si="176"/>
        <v>8.4042484324001023</v>
      </c>
      <c r="AU377">
        <f t="shared" si="164"/>
        <v>669.9</v>
      </c>
      <c r="AV377">
        <f t="shared" si="165"/>
        <v>669.9</v>
      </c>
      <c r="AW377">
        <f t="shared" si="166"/>
        <v>3572.8</v>
      </c>
      <c r="AX377">
        <f t="shared" si="167"/>
        <v>4466</v>
      </c>
      <c r="AY377">
        <f t="shared" si="168"/>
        <v>134131844</v>
      </c>
      <c r="AZ377">
        <f t="shared" si="169"/>
        <v>275105.60000000003</v>
      </c>
      <c r="BA377">
        <f t="shared" si="170"/>
        <v>323785</v>
      </c>
      <c r="BB377">
        <f t="shared" si="171"/>
        <v>40640.6</v>
      </c>
      <c r="BC377">
        <f t="shared" si="172"/>
        <v>181500919.59999999</v>
      </c>
    </row>
    <row r="378" spans="40:55" ht="15" customHeight="1" x14ac:dyDescent="0.2">
      <c r="AN378" s="66"/>
      <c r="AO378" s="18">
        <f t="shared" si="162"/>
        <v>119.33333333333333</v>
      </c>
      <c r="AP378" s="18">
        <f t="shared" si="163"/>
        <v>3984.8999999999996</v>
      </c>
      <c r="AQ378">
        <f t="shared" si="173"/>
        <v>63.126064347462687</v>
      </c>
      <c r="AR378">
        <f t="shared" si="174"/>
        <v>15879428.009999998</v>
      </c>
      <c r="AS378">
        <f t="shared" si="175"/>
        <v>2.5094732615623983E-4</v>
      </c>
      <c r="AT378">
        <f t="shared" si="176"/>
        <v>8.2902674968065675</v>
      </c>
      <c r="AU378">
        <f t="shared" si="164"/>
        <v>597.7349999999999</v>
      </c>
      <c r="AV378">
        <f t="shared" si="165"/>
        <v>597.7349999999999</v>
      </c>
      <c r="AW378">
        <f t="shared" si="166"/>
        <v>3187.92</v>
      </c>
      <c r="AX378">
        <f t="shared" si="167"/>
        <v>3984.8999999999996</v>
      </c>
      <c r="AY378">
        <f t="shared" si="168"/>
        <v>136542996.98999998</v>
      </c>
      <c r="AZ378">
        <f t="shared" si="169"/>
        <v>286115.81999999995</v>
      </c>
      <c r="BA378">
        <f t="shared" si="170"/>
        <v>221161.94999999998</v>
      </c>
      <c r="BB378">
        <f t="shared" si="171"/>
        <v>36262.589999999997</v>
      </c>
      <c r="BC378">
        <f t="shared" si="172"/>
        <v>144502794.89099997</v>
      </c>
    </row>
    <row r="379" spans="40:55" ht="15" customHeight="1" x14ac:dyDescent="0.2">
      <c r="AN379" s="66"/>
      <c r="AO379" s="18">
        <f t="shared" si="162"/>
        <v>40.616666666666667</v>
      </c>
      <c r="AP379" s="18">
        <f t="shared" si="163"/>
        <v>1111.6600000000001</v>
      </c>
      <c r="AQ379">
        <f t="shared" si="173"/>
        <v>33.341565650101074</v>
      </c>
      <c r="AR379">
        <f t="shared" si="174"/>
        <v>1235787.9556000002</v>
      </c>
      <c r="AS379">
        <f t="shared" si="175"/>
        <v>8.9955561952395505E-4</v>
      </c>
      <c r="AT379">
        <f t="shared" si="176"/>
        <v>7.0136096726621329</v>
      </c>
      <c r="AU379">
        <f t="shared" si="164"/>
        <v>166.749</v>
      </c>
      <c r="AV379">
        <f t="shared" si="165"/>
        <v>166.749</v>
      </c>
      <c r="AW379">
        <f t="shared" si="166"/>
        <v>889.32800000000009</v>
      </c>
      <c r="AX379">
        <f t="shared" si="167"/>
        <v>1333.992</v>
      </c>
      <c r="AY379">
        <f t="shared" si="168"/>
        <v>37116482.044399999</v>
      </c>
      <c r="AZ379">
        <f t="shared" si="169"/>
        <v>36240.116000000002</v>
      </c>
      <c r="BA379">
        <f t="shared" si="170"/>
        <v>37907.606000000007</v>
      </c>
      <c r="BB379">
        <f t="shared" si="171"/>
        <v>15007.410000000002</v>
      </c>
      <c r="BC379">
        <f t="shared" si="172"/>
        <v>16683137.400600003</v>
      </c>
    </row>
    <row r="380" spans="40:55" ht="15" customHeight="1" x14ac:dyDescent="0.2">
      <c r="AN380" s="66"/>
      <c r="AO380" s="18">
        <f t="shared" si="162"/>
        <v>53.733333333333327</v>
      </c>
      <c r="AP380" s="18">
        <f t="shared" si="163"/>
        <v>1200.1500000000001</v>
      </c>
      <c r="AQ380">
        <f t="shared" si="173"/>
        <v>34.643181147233001</v>
      </c>
      <c r="AR380">
        <f t="shared" si="174"/>
        <v>1440360.0225000002</v>
      </c>
      <c r="AS380">
        <f t="shared" si="175"/>
        <v>8.3322917968587252E-4</v>
      </c>
      <c r="AT380">
        <f t="shared" si="176"/>
        <v>7.0902018279642425</v>
      </c>
      <c r="AU380">
        <f t="shared" si="164"/>
        <v>180.02250000000001</v>
      </c>
      <c r="AV380">
        <f t="shared" si="165"/>
        <v>180.02250000000001</v>
      </c>
      <c r="AW380">
        <f t="shared" si="166"/>
        <v>960.12000000000012</v>
      </c>
      <c r="AX380">
        <f t="shared" si="167"/>
        <v>1440.18</v>
      </c>
      <c r="AY380">
        <f t="shared" si="168"/>
        <v>44465377.477499999</v>
      </c>
      <c r="AZ380">
        <f t="shared" si="169"/>
        <v>37804.725000000006</v>
      </c>
      <c r="BA380">
        <f t="shared" si="170"/>
        <v>45725.715000000004</v>
      </c>
      <c r="BB380">
        <f t="shared" si="171"/>
        <v>35164.395000000004</v>
      </c>
      <c r="BC380">
        <f t="shared" si="172"/>
        <v>42202548.659250006</v>
      </c>
    </row>
    <row r="381" spans="40:55" x14ac:dyDescent="0.2">
      <c r="AN381" s="66"/>
      <c r="AO381" s="18">
        <f t="shared" si="162"/>
        <v>195.43333333333334</v>
      </c>
      <c r="AP381" s="18">
        <f t="shared" si="163"/>
        <v>5086.3500000000004</v>
      </c>
      <c r="AQ381">
        <f t="shared" si="173"/>
        <v>71.318651136992216</v>
      </c>
      <c r="AR381">
        <f t="shared" si="174"/>
        <v>25870956.322500005</v>
      </c>
      <c r="AS381">
        <f t="shared" si="175"/>
        <v>1.9660463790340812E-4</v>
      </c>
      <c r="AT381">
        <f t="shared" si="176"/>
        <v>8.5343157599729604</v>
      </c>
      <c r="AU381">
        <f t="shared" si="164"/>
        <v>762.95249999999999</v>
      </c>
      <c r="AV381">
        <f t="shared" si="165"/>
        <v>762.95249999999999</v>
      </c>
      <c r="AW381">
        <f t="shared" si="166"/>
        <v>4069.0800000000004</v>
      </c>
      <c r="AX381">
        <f t="shared" si="167"/>
        <v>6103.62</v>
      </c>
      <c r="AY381">
        <f t="shared" si="168"/>
        <v>149608118.67750001</v>
      </c>
      <c r="AZ381">
        <f t="shared" si="169"/>
        <v>679027.72500000009</v>
      </c>
      <c r="BA381">
        <f t="shared" si="170"/>
        <v>193789.93500000003</v>
      </c>
      <c r="BB381">
        <f t="shared" si="171"/>
        <v>135805.54500000001</v>
      </c>
      <c r="BC381">
        <f t="shared" si="172"/>
        <v>690754533.81075013</v>
      </c>
    </row>
  </sheetData>
  <mergeCells count="223">
    <mergeCell ref="DU5:DW5"/>
    <mergeCell ref="CZ24:DD24"/>
    <mergeCell ref="DG32:DM32"/>
    <mergeCell ref="DY23:EC23"/>
    <mergeCell ref="EM6:EQ26"/>
    <mergeCell ref="AM2:BC2"/>
    <mergeCell ref="BF2:BV2"/>
    <mergeCell ref="BX2:CS2"/>
    <mergeCell ref="CV2:DR2"/>
    <mergeCell ref="DU2:EQ2"/>
    <mergeCell ref="AN3:BB3"/>
    <mergeCell ref="AN4:BB4"/>
    <mergeCell ref="BF3:BT3"/>
    <mergeCell ref="BF4:BT4"/>
    <mergeCell ref="BX3:CL3"/>
    <mergeCell ref="BX4:CL4"/>
    <mergeCell ref="DU4:DW4"/>
    <mergeCell ref="B44:P44"/>
    <mergeCell ref="EG75:EK75"/>
    <mergeCell ref="EG76:EK76"/>
    <mergeCell ref="BI61:BS61"/>
    <mergeCell ref="CN61:CS64"/>
    <mergeCell ref="CZ76:DD76"/>
    <mergeCell ref="DM76:DQ76"/>
    <mergeCell ref="DU72:DY72"/>
    <mergeCell ref="DU74:DY74"/>
    <mergeCell ref="DU75:DY75"/>
    <mergeCell ref="R45:X45"/>
    <mergeCell ref="Y45:AE45"/>
    <mergeCell ref="AF45:AL45"/>
    <mergeCell ref="AA44:AG44"/>
    <mergeCell ref="R65:X65"/>
    <mergeCell ref="Y65:AE65"/>
    <mergeCell ref="AF65:AL65"/>
    <mergeCell ref="DG45:DM46"/>
    <mergeCell ref="EF45:EL46"/>
    <mergeCell ref="CZ53:DD53"/>
    <mergeCell ref="DF55:DR55"/>
    <mergeCell ref="DU53:DY53"/>
    <mergeCell ref="DY4:EC4"/>
    <mergeCell ref="EE6:EK6"/>
    <mergeCell ref="R25:X25"/>
    <mergeCell ref="CV4:CX4"/>
    <mergeCell ref="CV5:CX5"/>
    <mergeCell ref="AN6:AN41"/>
    <mergeCell ref="CZ4:DD4"/>
    <mergeCell ref="DG6:DM6"/>
    <mergeCell ref="CM28:CS31"/>
    <mergeCell ref="DC35:DH35"/>
    <mergeCell ref="R4:AL4"/>
    <mergeCell ref="EB35:EG35"/>
    <mergeCell ref="DC36:DH40"/>
    <mergeCell ref="EB36:EG40"/>
    <mergeCell ref="BF39:BT39"/>
    <mergeCell ref="BF40:BT40"/>
    <mergeCell ref="B41:P42"/>
    <mergeCell ref="DG42:DM42"/>
    <mergeCell ref="EF42:EL42"/>
    <mergeCell ref="DO6:DR26"/>
    <mergeCell ref="B43:P43"/>
    <mergeCell ref="BI24:BS24"/>
    <mergeCell ref="EE32:EK32"/>
    <mergeCell ref="Y25:AE25"/>
    <mergeCell ref="AF25:AL25"/>
    <mergeCell ref="EA55:EM55"/>
    <mergeCell ref="AN43:AN78"/>
    <mergeCell ref="DG43:DM43"/>
    <mergeCell ref="EF43:EL43"/>
    <mergeCell ref="CV44:CX44"/>
    <mergeCell ref="DG44:DM44"/>
    <mergeCell ref="EF44:EL44"/>
    <mergeCell ref="EE90:EM90"/>
    <mergeCell ref="CZ78:DD78"/>
    <mergeCell ref="DU77:DY77"/>
    <mergeCell ref="DM79:DQ79"/>
    <mergeCell ref="EG78:EK78"/>
    <mergeCell ref="DM80:DQ80"/>
    <mergeCell ref="CZ73:DD73"/>
    <mergeCell ref="CZ75:DD75"/>
    <mergeCell ref="BX62:CC63"/>
    <mergeCell ref="CE62:CL64"/>
    <mergeCell ref="EG79:EK79"/>
    <mergeCell ref="EE91:EM94"/>
    <mergeCell ref="CZ79:DD79"/>
    <mergeCell ref="DM81:DQ81"/>
    <mergeCell ref="EG80:EK80"/>
    <mergeCell ref="DM82:DQ82"/>
    <mergeCell ref="EG81:EK81"/>
    <mergeCell ref="DM77:DQ77"/>
    <mergeCell ref="DU84:DY84"/>
    <mergeCell ref="DU85:DY85"/>
    <mergeCell ref="DU78:DY78"/>
    <mergeCell ref="CZ80:DD80"/>
    <mergeCell ref="DU79:DY79"/>
    <mergeCell ref="CZ81:DD81"/>
    <mergeCell ref="DU80:DY80"/>
    <mergeCell ref="CZ82:DD83"/>
    <mergeCell ref="DU81:DY82"/>
    <mergeCell ref="DU89:DY89"/>
    <mergeCell ref="CZ86:DD86"/>
    <mergeCell ref="CZ87:DD87"/>
    <mergeCell ref="DM83:DQ85"/>
    <mergeCell ref="EG82:EK84"/>
    <mergeCell ref="R85:X85"/>
    <mergeCell ref="Y85:AE85"/>
    <mergeCell ref="AF85:AL85"/>
    <mergeCell ref="BF78:BT78"/>
    <mergeCell ref="BF79:BT79"/>
    <mergeCell ref="R105:X105"/>
    <mergeCell ref="Y105:AE105"/>
    <mergeCell ref="DA91:DB91"/>
    <mergeCell ref="DV90:DW90"/>
    <mergeCell ref="AG86:AL104"/>
    <mergeCell ref="CZ92:DA94"/>
    <mergeCell ref="DB92:DD92"/>
    <mergeCell ref="DU91:DV93"/>
    <mergeCell ref="DW91:DY91"/>
    <mergeCell ref="DB93:DD93"/>
    <mergeCell ref="AN81:AN116"/>
    <mergeCell ref="BX82:CC85"/>
    <mergeCell ref="CE82:CK85"/>
    <mergeCell ref="CM82:CS85"/>
    <mergeCell ref="CZ88:DD88"/>
    <mergeCell ref="DU87:DY87"/>
    <mergeCell ref="CZ89:DD89"/>
    <mergeCell ref="DU88:DY88"/>
    <mergeCell ref="CZ90:DD90"/>
    <mergeCell ref="BI99:BS99"/>
    <mergeCell ref="CE101:CK103"/>
    <mergeCell ref="BX105:CT106"/>
    <mergeCell ref="R107:AL107"/>
    <mergeCell ref="R128:X128"/>
    <mergeCell ref="Y128:AE128"/>
    <mergeCell ref="AF128:AL128"/>
    <mergeCell ref="DW92:DY92"/>
    <mergeCell ref="DB94:DD94"/>
    <mergeCell ref="DW93:DY93"/>
    <mergeCell ref="CZ95:DD95"/>
    <mergeCell ref="DU94:DY94"/>
    <mergeCell ref="CZ96:DD98"/>
    <mergeCell ref="DU95:DY97"/>
    <mergeCell ref="BX127:CD127"/>
    <mergeCell ref="CF127:CL127"/>
    <mergeCell ref="CN127:CT127"/>
    <mergeCell ref="CN124:CT124"/>
    <mergeCell ref="CF124:CL124"/>
    <mergeCell ref="BX124:CD124"/>
    <mergeCell ref="BF115:BT115"/>
    <mergeCell ref="BF116:BT116"/>
    <mergeCell ref="DJ92:DR93"/>
    <mergeCell ref="BI173:BS173"/>
    <mergeCell ref="R148:X148"/>
    <mergeCell ref="Y148:AE148"/>
    <mergeCell ref="AF148:AL148"/>
    <mergeCell ref="BX128:CD129"/>
    <mergeCell ref="CF128:CL129"/>
    <mergeCell ref="CN128:CT129"/>
    <mergeCell ref="AN119:AN154"/>
    <mergeCell ref="BX125:CD125"/>
    <mergeCell ref="CF125:CL125"/>
    <mergeCell ref="CN125:CT125"/>
    <mergeCell ref="BX126:BZ126"/>
    <mergeCell ref="CA126:CD126"/>
    <mergeCell ref="CF126:CH126"/>
    <mergeCell ref="CI126:CL126"/>
    <mergeCell ref="CN126:CP126"/>
    <mergeCell ref="CQ126:CT126"/>
    <mergeCell ref="R147:X147"/>
    <mergeCell ref="Y147:AE147"/>
    <mergeCell ref="AF147:AL147"/>
    <mergeCell ref="BF153:BT153"/>
    <mergeCell ref="BF154:BT154"/>
    <mergeCell ref="CB149:CH149"/>
    <mergeCell ref="CJ149:CP149"/>
    <mergeCell ref="CB150:CH151"/>
    <mergeCell ref="CJ150:CP151"/>
    <mergeCell ref="BI137:BS137"/>
    <mergeCell ref="CB147:CH147"/>
    <mergeCell ref="CJ147:CP147"/>
    <mergeCell ref="CB148:CD148"/>
    <mergeCell ref="CE148:CH148"/>
    <mergeCell ref="CJ148:CL148"/>
    <mergeCell ref="CM148:CP148"/>
    <mergeCell ref="CJ146:CP146"/>
    <mergeCell ref="CB146:CH146"/>
    <mergeCell ref="AN193:AY193"/>
    <mergeCell ref="AN195:AN230"/>
    <mergeCell ref="R187:X187"/>
    <mergeCell ref="Y187:AE187"/>
    <mergeCell ref="AF187:AL187"/>
    <mergeCell ref="R209:X209"/>
    <mergeCell ref="Y209:AE209"/>
    <mergeCell ref="R168:X168"/>
    <mergeCell ref="Y168:AE168"/>
    <mergeCell ref="AF168:AL168"/>
    <mergeCell ref="AN156:AN191"/>
    <mergeCell ref="R188:X188"/>
    <mergeCell ref="Y188:AE188"/>
    <mergeCell ref="AF188:AL188"/>
    <mergeCell ref="B1:P1"/>
    <mergeCell ref="B2:P2"/>
    <mergeCell ref="BF229:BT229"/>
    <mergeCell ref="BF230:BT230"/>
    <mergeCell ref="BF343:BT343"/>
    <mergeCell ref="BF344:BT344"/>
    <mergeCell ref="BF192:BT192"/>
    <mergeCell ref="BF193:BT193"/>
    <mergeCell ref="AN346:AN381"/>
    <mergeCell ref="BI363:BS363"/>
    <mergeCell ref="BI213:BS213"/>
    <mergeCell ref="AN232:AN267"/>
    <mergeCell ref="BI250:BS250"/>
    <mergeCell ref="AN270:AN305"/>
    <mergeCell ref="BI288:BS288"/>
    <mergeCell ref="AN308:AN343"/>
    <mergeCell ref="BI325:BS325"/>
    <mergeCell ref="BF267:BT267"/>
    <mergeCell ref="BF268:BT268"/>
    <mergeCell ref="BF305:BT305"/>
    <mergeCell ref="BF306:BT306"/>
    <mergeCell ref="R208:X208"/>
    <mergeCell ref="Y208:AE208"/>
    <mergeCell ref="AG189:AL207"/>
  </mergeCells>
  <dataValidations count="17">
    <dataValidation allowBlank="1" showInputMessage="1" showErrorMessage="1" promptTitle="Altura" prompt="Favor ingresar la altura de la pieza." sqref="L4" xr:uid="{00000000-0002-0000-0000-000000000000}"/>
    <dataValidation allowBlank="1" showInputMessage="1" showErrorMessage="1" promptTitle="Ancho" prompt="Favor ingresar el ancho de la pieza." sqref="K4" xr:uid="{00000000-0002-0000-0000-000001000000}"/>
    <dataValidation allowBlank="1" showInputMessage="1" showErrorMessage="1" promptTitle="Espesor" prompt="Favor ingresar el espesor de la pieza." sqref="M4" xr:uid="{00000000-0002-0000-0000-000002000000}"/>
    <dataValidation allowBlank="1" showInputMessage="1" showErrorMessage="1" promptTitle="Espesor" prompt="Favor ingresar el espesor requerido de la pieza." sqref="M4" xr:uid="{00000000-0002-0000-0000-000003000000}"/>
    <dataValidation allowBlank="1" showInputMessage="1" showErrorMessage="1" errorTitle="ojo" error="hola" sqref="F29:F39 F70:F80 F46:F68 F5:F27" xr:uid="{00000000-0002-0000-0000-000004000000}"/>
    <dataValidation errorStyle="information" allowBlank="1" showInputMessage="1" showErrorMessage="1" errorTitle="Atención" error="Favor ingresar una fecha como se muestra en el ejemplo._x000a_Ejemplo: 18/10/2020 (día/mes/año)." sqref="P46:P80 P5:P39" xr:uid="{00000000-0002-0000-0000-000005000000}"/>
    <dataValidation allowBlank="1" showInputMessage="1" showErrorMessage="1" promptTitle="Altura de capa" prompt="Favor ingresar la altura de capa requerida para el pedido" sqref="B4" xr:uid="{00000000-0002-0000-0000-000006000000}"/>
    <dataValidation allowBlank="1" showInputMessage="1" showErrorMessage="1" promptTitle="Grosor de la pared" prompt="Favor ingresar el grosor que se requiere de la pared para el pedido." sqref="D4" xr:uid="{00000000-0002-0000-0000-000007000000}"/>
    <dataValidation allowBlank="1" showInputMessage="1" showErrorMessage="1" promptTitle="Grosor de la pared" prompt="Favor ingresar la hora en que el usuario realizar el pedido." sqref="D4" xr:uid="{00000000-0002-0000-0000-000008000000}"/>
    <dataValidation allowBlank="1" showInputMessage="1" showErrorMessage="1" promptTitle="Relleno requerido" prompt="Favor ingresar el relleno requerido para el pedido." sqref="C4" xr:uid="{00000000-0002-0000-0000-000009000000}"/>
    <dataValidation allowBlank="1" showInputMessage="1" showErrorMessage="1" promptTitle="Relleno requerido" prompt="Favor ingresar la hora en que el usuario realizar el pedido." sqref="C4" xr:uid="{00000000-0002-0000-0000-00000A000000}"/>
    <dataValidation allowBlank="1" showInputMessage="1" showErrorMessage="1" promptTitle="Capas de arriba" prompt="Favor ingresar el número de capas de arriba requerido para el pedido." sqref="E4" xr:uid="{00000000-0002-0000-0000-00000B000000}"/>
    <dataValidation allowBlank="1" showInputMessage="1" showErrorMessage="1" promptTitle="Capas de arriba" prompt="Favor ingresar la hora en que el usuario realizar el pedido." sqref="E4" xr:uid="{00000000-0002-0000-0000-00000C000000}"/>
    <dataValidation errorStyle="information" allowBlank="1" showInputMessage="1" showErrorMessage="1" sqref="C37:E39 C78:E80 C46:E68 C5:E27" xr:uid="{00000000-0002-0000-0000-00000D000000}"/>
    <dataValidation allowBlank="1" showInputMessage="1" showErrorMessage="1" promptTitle="Hora en que se hizo el pedido" prompt="Favor ingresar la hora en que el usuario realizar el pedido." sqref="B4 K4:L4" xr:uid="{00000000-0002-0000-0000-00000E000000}"/>
    <dataValidation type="list" errorStyle="information" allowBlank="1" showInputMessage="1" showErrorMessage="1" errorTitle="Atención" error="Favor ingresar tipo de pedido de acuerdo a la lista." sqref="G4:N21 G46:O80 O5:O21 G22:O39" xr:uid="{00000000-0002-0000-0000-00000F000000}">
      <formula1>#REF!</formula1>
    </dataValidation>
    <dataValidation type="list" errorStyle="information" allowBlank="1" showInputMessage="1" showErrorMessage="1" errorTitle="Atención" error="Ingresar el tipo de pedido de acuerdo a la lista presentada." sqref="G4:N21 G46:O80 O5:O21 G22:O39" xr:uid="{00000000-0002-0000-0000-000010000000}">
      <formula1>#REF!</formula1>
    </dataValidation>
  </dataValidations>
  <pageMargins left="0.7" right="0.7" top="0.75" bottom="0.75" header="0.3" footer="0.3"/>
  <pageSetup paperSize="9" orientation="portrait" r:id="rId1"/>
  <drawing r:id="rId2"/>
  <legacyDrawing r:id="rId3"/>
  <oleObjects>
    <mc:AlternateContent xmlns:mc="http://schemas.openxmlformats.org/markup-compatibility/2006">
      <mc:Choice Requires="x14">
        <oleObject shapeId="1025" r:id="rId4">
          <objectPr defaultSize="0" autoPict="0" r:id="rId5">
            <anchor moveWithCells="1">
              <from>
                <xdr:col>17</xdr:col>
                <xdr:colOff>12700</xdr:colOff>
                <xdr:row>5</xdr:row>
                <xdr:rowOff>0</xdr:rowOff>
              </from>
              <to>
                <xdr:col>23</xdr:col>
                <xdr:colOff>749300</xdr:colOff>
                <xdr:row>23</xdr:row>
                <xdr:rowOff>101600</xdr:rowOff>
              </to>
            </anchor>
          </objectPr>
        </oleObject>
      </mc:Choice>
      <mc:Fallback>
        <oleObject shapeId="1025" r:id="rId4"/>
      </mc:Fallback>
    </mc:AlternateContent>
    <mc:AlternateContent xmlns:mc="http://schemas.openxmlformats.org/markup-compatibility/2006">
      <mc:Choice Requires="x14">
        <oleObject shapeId="1026" r:id="rId6">
          <objectPr defaultSize="0" autoPict="0" r:id="rId7">
            <anchor moveWithCells="1">
              <from>
                <xdr:col>24</xdr:col>
                <xdr:colOff>0</xdr:colOff>
                <xdr:row>5</xdr:row>
                <xdr:rowOff>0</xdr:rowOff>
              </from>
              <to>
                <xdr:col>31</xdr:col>
                <xdr:colOff>0</xdr:colOff>
                <xdr:row>23</xdr:row>
                <xdr:rowOff>101600</xdr:rowOff>
              </to>
            </anchor>
          </objectPr>
        </oleObject>
      </mc:Choice>
      <mc:Fallback>
        <oleObject shapeId="1026" r:id="rId6"/>
      </mc:Fallback>
    </mc:AlternateContent>
    <mc:AlternateContent xmlns:mc="http://schemas.openxmlformats.org/markup-compatibility/2006">
      <mc:Choice Requires="x14">
        <oleObject shapeId="1027" r:id="rId8">
          <objectPr defaultSize="0" autoPict="0" r:id="rId9">
            <anchor moveWithCells="1">
              <from>
                <xdr:col>31</xdr:col>
                <xdr:colOff>0</xdr:colOff>
                <xdr:row>5</xdr:row>
                <xdr:rowOff>0</xdr:rowOff>
              </from>
              <to>
                <xdr:col>38</xdr:col>
                <xdr:colOff>38100</xdr:colOff>
                <xdr:row>23</xdr:row>
                <xdr:rowOff>152400</xdr:rowOff>
              </to>
            </anchor>
          </objectPr>
        </oleObject>
      </mc:Choice>
      <mc:Fallback>
        <oleObject shapeId="1027" r:id="rId8"/>
      </mc:Fallback>
    </mc:AlternateContent>
    <mc:AlternateContent xmlns:mc="http://schemas.openxmlformats.org/markup-compatibility/2006">
      <mc:Choice Requires="x14">
        <oleObject shapeId="1028" r:id="rId10">
          <objectPr defaultSize="0" autoPict="0" r:id="rId11">
            <anchor moveWithCells="1">
              <from>
                <xdr:col>17</xdr:col>
                <xdr:colOff>0</xdr:colOff>
                <xdr:row>25</xdr:row>
                <xdr:rowOff>0</xdr:rowOff>
              </from>
              <to>
                <xdr:col>24</xdr:col>
                <xdr:colOff>0</xdr:colOff>
                <xdr:row>43</xdr:row>
                <xdr:rowOff>101600</xdr:rowOff>
              </to>
            </anchor>
          </objectPr>
        </oleObject>
      </mc:Choice>
      <mc:Fallback>
        <oleObject shapeId="1028" r:id="rId10"/>
      </mc:Fallback>
    </mc:AlternateContent>
    <mc:AlternateContent xmlns:mc="http://schemas.openxmlformats.org/markup-compatibility/2006">
      <mc:Choice Requires="x14">
        <oleObject shapeId="1029" r:id="rId12">
          <objectPr defaultSize="0" autoPict="0" r:id="rId13">
            <anchor moveWithCells="1">
              <from>
                <xdr:col>24</xdr:col>
                <xdr:colOff>0</xdr:colOff>
                <xdr:row>25</xdr:row>
                <xdr:rowOff>0</xdr:rowOff>
              </from>
              <to>
                <xdr:col>31</xdr:col>
                <xdr:colOff>25400</xdr:colOff>
                <xdr:row>43</xdr:row>
                <xdr:rowOff>127000</xdr:rowOff>
              </to>
            </anchor>
          </objectPr>
        </oleObject>
      </mc:Choice>
      <mc:Fallback>
        <oleObject shapeId="1029" r:id="rId12"/>
      </mc:Fallback>
    </mc:AlternateContent>
    <mc:AlternateContent xmlns:mc="http://schemas.openxmlformats.org/markup-compatibility/2006">
      <mc:Choice Requires="x14">
        <oleObject shapeId="1030" r:id="rId14">
          <objectPr defaultSize="0" autoPict="0" r:id="rId15">
            <anchor moveWithCells="1">
              <from>
                <xdr:col>24</xdr:col>
                <xdr:colOff>0</xdr:colOff>
                <xdr:row>128</xdr:row>
                <xdr:rowOff>0</xdr:rowOff>
              </from>
              <to>
                <xdr:col>30</xdr:col>
                <xdr:colOff>749300</xdr:colOff>
                <xdr:row>146</xdr:row>
                <xdr:rowOff>101600</xdr:rowOff>
              </to>
            </anchor>
          </objectPr>
        </oleObject>
      </mc:Choice>
      <mc:Fallback>
        <oleObject shapeId="1030" r:id="rId14"/>
      </mc:Fallback>
    </mc:AlternateContent>
    <mc:AlternateContent xmlns:mc="http://schemas.openxmlformats.org/markup-compatibility/2006">
      <mc:Choice Requires="x14">
        <oleObject shapeId="1031" r:id="rId16">
          <objectPr defaultSize="0" autoPict="0" r:id="rId17">
            <anchor moveWithCells="1">
              <from>
                <xdr:col>17</xdr:col>
                <xdr:colOff>0</xdr:colOff>
                <xdr:row>127</xdr:row>
                <xdr:rowOff>177800</xdr:rowOff>
              </from>
              <to>
                <xdr:col>24</xdr:col>
                <xdr:colOff>25400</xdr:colOff>
                <xdr:row>146</xdr:row>
                <xdr:rowOff>101600</xdr:rowOff>
              </to>
            </anchor>
          </objectPr>
        </oleObject>
      </mc:Choice>
      <mc:Fallback>
        <oleObject shapeId="1031" r:id="rId16"/>
      </mc:Fallback>
    </mc:AlternateContent>
    <mc:AlternateContent xmlns:mc="http://schemas.openxmlformats.org/markup-compatibility/2006">
      <mc:Choice Requires="x14">
        <oleObject shapeId="1032" r:id="rId18">
          <objectPr defaultSize="0" autoPict="0" r:id="rId19">
            <anchor moveWithCells="1">
              <from>
                <xdr:col>31</xdr:col>
                <xdr:colOff>12700</xdr:colOff>
                <xdr:row>108</xdr:row>
                <xdr:rowOff>25400</xdr:rowOff>
              </from>
              <to>
                <xdr:col>38</xdr:col>
                <xdr:colOff>25400</xdr:colOff>
                <xdr:row>127</xdr:row>
                <xdr:rowOff>0</xdr:rowOff>
              </to>
            </anchor>
          </objectPr>
        </oleObject>
      </mc:Choice>
      <mc:Fallback>
        <oleObject shapeId="1032" r:id="rId18"/>
      </mc:Fallback>
    </mc:AlternateContent>
    <mc:AlternateContent xmlns:mc="http://schemas.openxmlformats.org/markup-compatibility/2006">
      <mc:Choice Requires="x14">
        <oleObject shapeId="1033" r:id="rId20">
          <objectPr defaultSize="0" autoPict="0" r:id="rId21">
            <anchor moveWithCells="1">
              <from>
                <xdr:col>24</xdr:col>
                <xdr:colOff>25400</xdr:colOff>
                <xdr:row>108</xdr:row>
                <xdr:rowOff>25400</xdr:rowOff>
              </from>
              <to>
                <xdr:col>31</xdr:col>
                <xdr:colOff>25400</xdr:colOff>
                <xdr:row>127</xdr:row>
                <xdr:rowOff>0</xdr:rowOff>
              </to>
            </anchor>
          </objectPr>
        </oleObject>
      </mc:Choice>
      <mc:Fallback>
        <oleObject shapeId="1033" r:id="rId20"/>
      </mc:Fallback>
    </mc:AlternateContent>
    <mc:AlternateContent xmlns:mc="http://schemas.openxmlformats.org/markup-compatibility/2006">
      <mc:Choice Requires="x14">
        <oleObject shapeId="1034" r:id="rId22">
          <objectPr defaultSize="0" autoPict="0" r:id="rId23">
            <anchor moveWithCells="1">
              <from>
                <xdr:col>17</xdr:col>
                <xdr:colOff>12700</xdr:colOff>
                <xdr:row>108</xdr:row>
                <xdr:rowOff>25400</xdr:rowOff>
              </from>
              <to>
                <xdr:col>24</xdr:col>
                <xdr:colOff>25400</xdr:colOff>
                <xdr:row>127</xdr:row>
                <xdr:rowOff>0</xdr:rowOff>
              </to>
            </anchor>
          </objectPr>
        </oleObject>
      </mc:Choice>
      <mc:Fallback>
        <oleObject shapeId="1034" r:id="rId22"/>
      </mc:Fallback>
    </mc:AlternateContent>
    <mc:AlternateContent xmlns:mc="http://schemas.openxmlformats.org/markup-compatibility/2006">
      <mc:Choice Requires="x14">
        <oleObject shapeId="1035" r:id="rId24">
          <objectPr defaultSize="0" autoPict="0" r:id="rId25">
            <anchor moveWithCells="1">
              <from>
                <xdr:col>17</xdr:col>
                <xdr:colOff>12700</xdr:colOff>
                <xdr:row>168</xdr:row>
                <xdr:rowOff>25400</xdr:rowOff>
              </from>
              <to>
                <xdr:col>24</xdr:col>
                <xdr:colOff>25400</xdr:colOff>
                <xdr:row>186</xdr:row>
                <xdr:rowOff>152400</xdr:rowOff>
              </to>
            </anchor>
          </objectPr>
        </oleObject>
      </mc:Choice>
      <mc:Fallback>
        <oleObject shapeId="1035" r:id="rId24"/>
      </mc:Fallback>
    </mc:AlternateContent>
    <mc:AlternateContent xmlns:mc="http://schemas.openxmlformats.org/markup-compatibility/2006">
      <mc:Choice Requires="x14">
        <oleObject shapeId="1036" r:id="rId26">
          <objectPr defaultSize="0" autoPict="0" r:id="rId27">
            <anchor moveWithCells="1">
              <from>
                <xdr:col>24</xdr:col>
                <xdr:colOff>12700</xdr:colOff>
                <xdr:row>168</xdr:row>
                <xdr:rowOff>25400</xdr:rowOff>
              </from>
              <to>
                <xdr:col>31</xdr:col>
                <xdr:colOff>0</xdr:colOff>
                <xdr:row>186</xdr:row>
                <xdr:rowOff>152400</xdr:rowOff>
              </to>
            </anchor>
          </objectPr>
        </oleObject>
      </mc:Choice>
      <mc:Fallback>
        <oleObject shapeId="1036" r:id="rId26"/>
      </mc:Fallback>
    </mc:AlternateContent>
    <mc:AlternateContent xmlns:mc="http://schemas.openxmlformats.org/markup-compatibility/2006">
      <mc:Choice Requires="x14">
        <oleObject shapeId="1037" r:id="rId28">
          <objectPr defaultSize="0" autoPict="0" r:id="rId29">
            <anchor moveWithCells="1">
              <from>
                <xdr:col>31</xdr:col>
                <xdr:colOff>12700</xdr:colOff>
                <xdr:row>168</xdr:row>
                <xdr:rowOff>25400</xdr:rowOff>
              </from>
              <to>
                <xdr:col>38</xdr:col>
                <xdr:colOff>0</xdr:colOff>
                <xdr:row>186</xdr:row>
                <xdr:rowOff>152400</xdr:rowOff>
              </to>
            </anchor>
          </objectPr>
        </oleObject>
      </mc:Choice>
      <mc:Fallback>
        <oleObject shapeId="1037" r:id="rId28"/>
      </mc:Fallback>
    </mc:AlternateContent>
    <mc:AlternateContent xmlns:mc="http://schemas.openxmlformats.org/markup-compatibility/2006">
      <mc:Choice Requires="x14">
        <oleObject shapeId="1038" r:id="rId30">
          <objectPr defaultSize="0" autoPict="0" r:id="rId31">
            <anchor moveWithCells="1">
              <from>
                <xdr:col>17</xdr:col>
                <xdr:colOff>12700</xdr:colOff>
                <xdr:row>188</xdr:row>
                <xdr:rowOff>25400</xdr:rowOff>
              </from>
              <to>
                <xdr:col>24</xdr:col>
                <xdr:colOff>0</xdr:colOff>
                <xdr:row>206</xdr:row>
                <xdr:rowOff>127000</xdr:rowOff>
              </to>
            </anchor>
          </objectPr>
        </oleObject>
      </mc:Choice>
      <mc:Fallback>
        <oleObject shapeId="1038" r:id="rId30"/>
      </mc:Fallback>
    </mc:AlternateContent>
    <mc:AlternateContent xmlns:mc="http://schemas.openxmlformats.org/markup-compatibility/2006">
      <mc:Choice Requires="x14">
        <oleObject shapeId="1039" r:id="rId32">
          <objectPr defaultSize="0" autoPict="0" r:id="rId33">
            <anchor moveWithCells="1">
              <from>
                <xdr:col>24</xdr:col>
                <xdr:colOff>0</xdr:colOff>
                <xdr:row>188</xdr:row>
                <xdr:rowOff>12700</xdr:rowOff>
              </from>
              <to>
                <xdr:col>31</xdr:col>
                <xdr:colOff>25400</xdr:colOff>
                <xdr:row>206</xdr:row>
                <xdr:rowOff>139700</xdr:rowOff>
              </to>
            </anchor>
          </objectPr>
        </oleObject>
      </mc:Choice>
      <mc:Fallback>
        <oleObject shapeId="1039" r:id="rId32"/>
      </mc:Fallback>
    </mc:AlternateContent>
    <mc:AlternateContent xmlns:mc="http://schemas.openxmlformats.org/markup-compatibility/2006">
      <mc:Choice Requires="x14">
        <oleObject shapeId="1040" r:id="rId34">
          <objectPr defaultSize="0" autoPict="0" r:id="rId35">
            <anchor moveWithCells="1">
              <from>
                <xdr:col>31</xdr:col>
                <xdr:colOff>0</xdr:colOff>
                <xdr:row>25</xdr:row>
                <xdr:rowOff>0</xdr:rowOff>
              </from>
              <to>
                <xdr:col>38</xdr:col>
                <xdr:colOff>38100</xdr:colOff>
                <xdr:row>43</xdr:row>
                <xdr:rowOff>139700</xdr:rowOff>
              </to>
            </anchor>
          </objectPr>
        </oleObject>
      </mc:Choice>
      <mc:Fallback>
        <oleObject shapeId="1040" r:id="rId34"/>
      </mc:Fallback>
    </mc:AlternateContent>
    <mc:AlternateContent xmlns:mc="http://schemas.openxmlformats.org/markup-compatibility/2006">
      <mc:Choice Requires="x14">
        <oleObject shapeId="1041" r:id="rId36">
          <objectPr defaultSize="0" autoPict="0" r:id="rId37">
            <anchor moveWithCells="1">
              <from>
                <xdr:col>17</xdr:col>
                <xdr:colOff>0</xdr:colOff>
                <xdr:row>45</xdr:row>
                <xdr:rowOff>0</xdr:rowOff>
              </from>
              <to>
                <xdr:col>24</xdr:col>
                <xdr:colOff>0</xdr:colOff>
                <xdr:row>63</xdr:row>
                <xdr:rowOff>101600</xdr:rowOff>
              </to>
            </anchor>
          </objectPr>
        </oleObject>
      </mc:Choice>
      <mc:Fallback>
        <oleObject shapeId="1041" r:id="rId36"/>
      </mc:Fallback>
    </mc:AlternateContent>
    <mc:AlternateContent xmlns:mc="http://schemas.openxmlformats.org/markup-compatibility/2006">
      <mc:Choice Requires="x14">
        <oleObject shapeId="1042" r:id="rId38">
          <objectPr defaultSize="0" autoPict="0" r:id="rId39">
            <anchor moveWithCells="1">
              <from>
                <xdr:col>24</xdr:col>
                <xdr:colOff>0</xdr:colOff>
                <xdr:row>45</xdr:row>
                <xdr:rowOff>0</xdr:rowOff>
              </from>
              <to>
                <xdr:col>31</xdr:col>
                <xdr:colOff>25400</xdr:colOff>
                <xdr:row>63</xdr:row>
                <xdr:rowOff>127000</xdr:rowOff>
              </to>
            </anchor>
          </objectPr>
        </oleObject>
      </mc:Choice>
      <mc:Fallback>
        <oleObject shapeId="1042" r:id="rId38"/>
      </mc:Fallback>
    </mc:AlternateContent>
    <mc:AlternateContent xmlns:mc="http://schemas.openxmlformats.org/markup-compatibility/2006">
      <mc:Choice Requires="x14">
        <oleObject shapeId="1043" r:id="rId40">
          <objectPr defaultSize="0" autoPict="0" r:id="rId41">
            <anchor moveWithCells="1">
              <from>
                <xdr:col>31</xdr:col>
                <xdr:colOff>0</xdr:colOff>
                <xdr:row>45</xdr:row>
                <xdr:rowOff>0</xdr:rowOff>
              </from>
              <to>
                <xdr:col>37</xdr:col>
                <xdr:colOff>749300</xdr:colOff>
                <xdr:row>63</xdr:row>
                <xdr:rowOff>101600</xdr:rowOff>
              </to>
            </anchor>
          </objectPr>
        </oleObject>
      </mc:Choice>
      <mc:Fallback>
        <oleObject shapeId="1043" r:id="rId40"/>
      </mc:Fallback>
    </mc:AlternateContent>
    <mc:AlternateContent xmlns:mc="http://schemas.openxmlformats.org/markup-compatibility/2006">
      <mc:Choice Requires="x14">
        <oleObject shapeId="1044" r:id="rId42">
          <objectPr defaultSize="0" autoPict="0" r:id="rId43">
            <anchor moveWithCells="1">
              <from>
                <xdr:col>17</xdr:col>
                <xdr:colOff>0</xdr:colOff>
                <xdr:row>65</xdr:row>
                <xdr:rowOff>0</xdr:rowOff>
              </from>
              <to>
                <xdr:col>24</xdr:col>
                <xdr:colOff>25400</xdr:colOff>
                <xdr:row>83</xdr:row>
                <xdr:rowOff>139700</xdr:rowOff>
              </to>
            </anchor>
          </objectPr>
        </oleObject>
      </mc:Choice>
      <mc:Fallback>
        <oleObject shapeId="1044" r:id="rId42"/>
      </mc:Fallback>
    </mc:AlternateContent>
    <mc:AlternateContent xmlns:mc="http://schemas.openxmlformats.org/markup-compatibility/2006">
      <mc:Choice Requires="x14">
        <oleObject shapeId="1045" r:id="rId44">
          <objectPr defaultSize="0" autoPict="0" r:id="rId45">
            <anchor moveWithCells="1">
              <from>
                <xdr:col>24</xdr:col>
                <xdr:colOff>0</xdr:colOff>
                <xdr:row>65</xdr:row>
                <xdr:rowOff>0</xdr:rowOff>
              </from>
              <to>
                <xdr:col>31</xdr:col>
                <xdr:colOff>25400</xdr:colOff>
                <xdr:row>83</xdr:row>
                <xdr:rowOff>139700</xdr:rowOff>
              </to>
            </anchor>
          </objectPr>
        </oleObject>
      </mc:Choice>
      <mc:Fallback>
        <oleObject shapeId="1045" r:id="rId44"/>
      </mc:Fallback>
    </mc:AlternateContent>
    <mc:AlternateContent xmlns:mc="http://schemas.openxmlformats.org/markup-compatibility/2006">
      <mc:Choice Requires="x14">
        <oleObject shapeId="1046" r:id="rId46">
          <objectPr defaultSize="0" autoPict="0" r:id="rId47">
            <anchor moveWithCells="1">
              <from>
                <xdr:col>31</xdr:col>
                <xdr:colOff>0</xdr:colOff>
                <xdr:row>65</xdr:row>
                <xdr:rowOff>0</xdr:rowOff>
              </from>
              <to>
                <xdr:col>38</xdr:col>
                <xdr:colOff>25400</xdr:colOff>
                <xdr:row>83</xdr:row>
                <xdr:rowOff>139700</xdr:rowOff>
              </to>
            </anchor>
          </objectPr>
        </oleObject>
      </mc:Choice>
      <mc:Fallback>
        <oleObject shapeId="1046" r:id="rId46"/>
      </mc:Fallback>
    </mc:AlternateContent>
    <mc:AlternateContent xmlns:mc="http://schemas.openxmlformats.org/markup-compatibility/2006">
      <mc:Choice Requires="x14">
        <oleObject shapeId="1047" r:id="rId48">
          <objectPr defaultSize="0" autoPict="0" r:id="rId49">
            <anchor moveWithCells="1">
              <from>
                <xdr:col>17</xdr:col>
                <xdr:colOff>12700</xdr:colOff>
                <xdr:row>85</xdr:row>
                <xdr:rowOff>25400</xdr:rowOff>
              </from>
              <to>
                <xdr:col>23</xdr:col>
                <xdr:colOff>749300</xdr:colOff>
                <xdr:row>103</xdr:row>
                <xdr:rowOff>127000</xdr:rowOff>
              </to>
            </anchor>
          </objectPr>
        </oleObject>
      </mc:Choice>
      <mc:Fallback>
        <oleObject shapeId="1047" r:id="rId48"/>
      </mc:Fallback>
    </mc:AlternateContent>
    <mc:AlternateContent xmlns:mc="http://schemas.openxmlformats.org/markup-compatibility/2006">
      <mc:Choice Requires="x14">
        <oleObject shapeId="1048" r:id="rId50">
          <objectPr defaultSize="0" autoPict="0" r:id="rId51">
            <anchor moveWithCells="1">
              <from>
                <xdr:col>23</xdr:col>
                <xdr:colOff>749300</xdr:colOff>
                <xdr:row>85</xdr:row>
                <xdr:rowOff>25400</xdr:rowOff>
              </from>
              <to>
                <xdr:col>30</xdr:col>
                <xdr:colOff>749300</xdr:colOff>
                <xdr:row>103</xdr:row>
                <xdr:rowOff>152400</xdr:rowOff>
              </to>
            </anchor>
          </objectPr>
        </oleObject>
      </mc:Choice>
      <mc:Fallback>
        <oleObject shapeId="1048" r:id="rId50"/>
      </mc:Fallback>
    </mc:AlternateContent>
    <mc:AlternateContent xmlns:mc="http://schemas.openxmlformats.org/markup-compatibility/2006">
      <mc:Choice Requires="x14">
        <oleObject shapeId="1049" r:id="rId52">
          <objectPr defaultSize="0" autoPict="0" r:id="rId53">
            <anchor moveWithCells="1">
              <from>
                <xdr:col>31</xdr:col>
                <xdr:colOff>0</xdr:colOff>
                <xdr:row>128</xdr:row>
                <xdr:rowOff>0</xdr:rowOff>
              </from>
              <to>
                <xdr:col>38</xdr:col>
                <xdr:colOff>25400</xdr:colOff>
                <xdr:row>146</xdr:row>
                <xdr:rowOff>127000</xdr:rowOff>
              </to>
            </anchor>
          </objectPr>
        </oleObject>
      </mc:Choice>
      <mc:Fallback>
        <oleObject shapeId="1049" r:id="rId52"/>
      </mc:Fallback>
    </mc:AlternateContent>
    <mc:AlternateContent xmlns:mc="http://schemas.openxmlformats.org/markup-compatibility/2006">
      <mc:Choice Requires="x14">
        <oleObject shapeId="1050" r:id="rId54">
          <objectPr defaultSize="0" autoPict="0" r:id="rId55">
            <anchor moveWithCells="1">
              <from>
                <xdr:col>17</xdr:col>
                <xdr:colOff>25400</xdr:colOff>
                <xdr:row>148</xdr:row>
                <xdr:rowOff>25400</xdr:rowOff>
              </from>
              <to>
                <xdr:col>24</xdr:col>
                <xdr:colOff>38100</xdr:colOff>
                <xdr:row>166</xdr:row>
                <xdr:rowOff>152400</xdr:rowOff>
              </to>
            </anchor>
          </objectPr>
        </oleObject>
      </mc:Choice>
      <mc:Fallback>
        <oleObject shapeId="1050" r:id="rId54"/>
      </mc:Fallback>
    </mc:AlternateContent>
    <mc:AlternateContent xmlns:mc="http://schemas.openxmlformats.org/markup-compatibility/2006">
      <mc:Choice Requires="x14">
        <oleObject shapeId="1051" r:id="rId56">
          <objectPr defaultSize="0" autoPict="0" r:id="rId57">
            <anchor moveWithCells="1">
              <from>
                <xdr:col>23</xdr:col>
                <xdr:colOff>736600</xdr:colOff>
                <xdr:row>148</xdr:row>
                <xdr:rowOff>25400</xdr:rowOff>
              </from>
              <to>
                <xdr:col>30</xdr:col>
                <xdr:colOff>723900</xdr:colOff>
                <xdr:row>166</xdr:row>
                <xdr:rowOff>152400</xdr:rowOff>
              </to>
            </anchor>
          </objectPr>
        </oleObject>
      </mc:Choice>
      <mc:Fallback>
        <oleObject shapeId="1051" r:id="rId56"/>
      </mc:Fallback>
    </mc:AlternateContent>
    <mc:AlternateContent xmlns:mc="http://schemas.openxmlformats.org/markup-compatibility/2006">
      <mc:Choice Requires="x14">
        <oleObject shapeId="1052" r:id="rId58">
          <objectPr defaultSize="0" autoPict="0" r:id="rId59">
            <anchor moveWithCells="1">
              <from>
                <xdr:col>30</xdr:col>
                <xdr:colOff>736600</xdr:colOff>
                <xdr:row>148</xdr:row>
                <xdr:rowOff>25400</xdr:rowOff>
              </from>
              <to>
                <xdr:col>37</xdr:col>
                <xdr:colOff>749300</xdr:colOff>
                <xdr:row>166</xdr:row>
                <xdr:rowOff>152400</xdr:rowOff>
              </to>
            </anchor>
          </objectPr>
        </oleObject>
      </mc:Choice>
      <mc:Fallback>
        <oleObject shapeId="1052" r:id="rId58"/>
      </mc:Fallback>
    </mc:AlternateContent>
    <mc:AlternateContent xmlns:mc="http://schemas.openxmlformats.org/markup-compatibility/2006">
      <mc:Choice Requires="x14">
        <oleObject shapeId="1053" r:id="rId60">
          <objectPr defaultSize="0" autoPict="0" r:id="rId61">
            <anchor moveWithCells="1">
              <from>
                <xdr:col>103</xdr:col>
                <xdr:colOff>25400</xdr:colOff>
                <xdr:row>4</xdr:row>
                <xdr:rowOff>25400</xdr:rowOff>
              </from>
              <to>
                <xdr:col>107</xdr:col>
                <xdr:colOff>723900</xdr:colOff>
                <xdr:row>22</xdr:row>
                <xdr:rowOff>101600</xdr:rowOff>
              </to>
            </anchor>
          </objectPr>
        </oleObject>
      </mc:Choice>
      <mc:Fallback>
        <oleObject shapeId="1053" r:id="rId60"/>
      </mc:Fallback>
    </mc:AlternateContent>
    <mc:AlternateContent xmlns:mc="http://schemas.openxmlformats.org/markup-compatibility/2006">
      <mc:Choice Requires="x14">
        <oleObject shapeId="1054" r:id="rId62">
          <objectPr defaultSize="0" autoPict="0" r:id="rId63">
            <anchor moveWithCells="1">
              <from>
                <xdr:col>128</xdr:col>
                <xdr:colOff>0</xdr:colOff>
                <xdr:row>4</xdr:row>
                <xdr:rowOff>25400</xdr:rowOff>
              </from>
              <to>
                <xdr:col>133</xdr:col>
                <xdr:colOff>0</xdr:colOff>
                <xdr:row>21</xdr:row>
                <xdr:rowOff>177800</xdr:rowOff>
              </to>
            </anchor>
          </objectPr>
        </oleObject>
      </mc:Choice>
      <mc:Fallback>
        <oleObject shapeId="1054" r:id="rId62"/>
      </mc:Fallback>
    </mc:AlternateContent>
    <mc:AlternateContent xmlns:mc="http://schemas.openxmlformats.org/markup-compatibility/2006">
      <mc:Choice Requires="x14">
        <oleObject shapeId="1055" r:id="rId64">
          <objectPr defaultSize="0" autoPict="0" r:id="rId65">
            <anchor moveWithCells="1">
              <from>
                <xdr:col>123</xdr:col>
                <xdr:colOff>723900</xdr:colOff>
                <xdr:row>53</xdr:row>
                <xdr:rowOff>25400</xdr:rowOff>
              </from>
              <to>
                <xdr:col>128</xdr:col>
                <xdr:colOff>1181100</xdr:colOff>
                <xdr:row>71</xdr:row>
                <xdr:rowOff>25400</xdr:rowOff>
              </to>
            </anchor>
          </objectPr>
        </oleObject>
      </mc:Choice>
      <mc:Fallback>
        <oleObject shapeId="1055" r:id="rId64"/>
      </mc:Fallback>
    </mc:AlternateContent>
    <mc:AlternateContent xmlns:mc="http://schemas.openxmlformats.org/markup-compatibility/2006">
      <mc:Choice Requires="x14">
        <oleObject shapeId="1056" r:id="rId66">
          <objectPr defaultSize="0" autoPict="0" r:id="rId67">
            <anchor moveWithCells="1">
              <from>
                <xdr:col>103</xdr:col>
                <xdr:colOff>12700</xdr:colOff>
                <xdr:row>53</xdr:row>
                <xdr:rowOff>38100</xdr:rowOff>
              </from>
              <to>
                <xdr:col>107</xdr:col>
                <xdr:colOff>800100</xdr:colOff>
                <xdr:row>72</xdr:row>
                <xdr:rowOff>0</xdr:rowOff>
              </to>
            </anchor>
          </objectPr>
        </oleObject>
      </mc:Choice>
      <mc:Fallback>
        <oleObject shapeId="1056" r:id="rId6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4FE22464FC7F34EA204C9CCD96CEE18" ma:contentTypeVersion="9" ma:contentTypeDescription="Create a new document." ma:contentTypeScope="" ma:versionID="276e712aa3c428872668b8e9cd91eaea">
  <xsd:schema xmlns:xsd="http://www.w3.org/2001/XMLSchema" xmlns:xs="http://www.w3.org/2001/XMLSchema" xmlns:p="http://schemas.microsoft.com/office/2006/metadata/properties" xmlns:ns2="f0cef383-27ec-447a-9a1a-7135635fecf8" targetNamespace="http://schemas.microsoft.com/office/2006/metadata/properties" ma:root="true" ma:fieldsID="6287a2d53d7fff14c9573539a4f03218" ns2:_="">
    <xsd:import namespace="f0cef383-27ec-447a-9a1a-7135635fecf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ef383-27ec-447a-9a1a-7135635fec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46CDE0-28BF-4591-A675-5EE9E847993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5ABA905-CE31-46AA-AE6B-A78AA6C61249}"/>
</file>

<file path=customXml/itemProps3.xml><?xml version="1.0" encoding="utf-8"?>
<ds:datastoreItem xmlns:ds="http://schemas.openxmlformats.org/officeDocument/2006/customXml" ds:itemID="{E3883010-B5B3-4C79-ABAB-9AB7164E81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Regresión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andrea ramirez</cp:lastModifiedBy>
  <dcterms:created xsi:type="dcterms:W3CDTF">2020-11-23T13:27:13Z</dcterms:created>
  <dcterms:modified xsi:type="dcterms:W3CDTF">2021-05-06T21:13:32Z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0x01010064FE22464FC7F34EA204C9CCD96CEE18</vt:lpwstr>
  </property>
</Properties>
</file>