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Ex1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filterPrivacy="1" codeName="ThisWorkbook" hidePivotFieldList="1"/>
  <xr:revisionPtr revIDLastSave="0" documentId="13_ncr:1_{295E014D-FA98-2B4F-8A83-13C8CAC5EB83}" xr6:coauthVersionLast="46" xr6:coauthVersionMax="46" xr10:uidLastSave="{00000000-0000-0000-0000-000000000000}"/>
  <bookViews>
    <workbookView xWindow="0" yWindow="0" windowWidth="28800" windowHeight="18000" firstSheet="1" activeTab="1" xr2:uid="{00000000-000D-0000-FFFF-FFFF00000000}"/>
  </bookViews>
  <sheets>
    <sheet name="Facturas" sheetId="14" r:id="rId1"/>
    <sheet name="Detalles" sheetId="12" r:id="rId2"/>
  </sheets>
  <definedNames>
    <definedName name="_xlchart.v1.0" hidden="1">Detalles!$O$68:$O$70</definedName>
    <definedName name="_xlchart.v1.1" hidden="1">Detalles!$S$68:$S$70</definedName>
    <definedName name="_xlchart.v1.2" hidden="1">Detalles!$T$68:$T$70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0" i="12" l="1"/>
  <c r="X40" i="12" s="1"/>
  <c r="W39" i="12"/>
  <c r="X39" i="12" s="1"/>
  <c r="W38" i="12"/>
  <c r="X38" i="12" s="1"/>
  <c r="Q113" i="12"/>
  <c r="S113" i="12"/>
  <c r="Q114" i="12"/>
  <c r="S114" i="12"/>
  <c r="Q115" i="12"/>
  <c r="S115" i="12"/>
  <c r="U113" i="12" l="1"/>
  <c r="U115" i="12"/>
  <c r="U114" i="12"/>
  <c r="S70" i="12"/>
  <c r="R105" i="12" l="1"/>
  <c r="R104" i="12"/>
  <c r="H20" i="14"/>
  <c r="H12" i="14"/>
  <c r="H11" i="14"/>
  <c r="T105" i="12" l="1"/>
  <c r="Q49" i="12" l="1"/>
  <c r="I6" i="12"/>
  <c r="L6" i="12"/>
  <c r="I7" i="12"/>
  <c r="L7" i="12"/>
  <c r="I8" i="12"/>
  <c r="L8" i="12"/>
  <c r="I9" i="12"/>
  <c r="L9" i="12"/>
  <c r="I10" i="12"/>
  <c r="L10" i="12"/>
  <c r="I11" i="12"/>
  <c r="L11" i="12"/>
  <c r="I12" i="12"/>
  <c r="L12" i="12"/>
  <c r="I13" i="12"/>
  <c r="L13" i="12"/>
  <c r="I14" i="12"/>
  <c r="L14" i="12"/>
  <c r="I15" i="12"/>
  <c r="L15" i="12"/>
  <c r="I16" i="12"/>
  <c r="L16" i="12"/>
  <c r="I17" i="12"/>
  <c r="L17" i="12"/>
  <c r="I18" i="12"/>
  <c r="L18" i="12"/>
  <c r="I19" i="12"/>
  <c r="L19" i="12"/>
  <c r="I20" i="12"/>
  <c r="L20" i="12"/>
  <c r="I21" i="12"/>
  <c r="L21" i="12"/>
  <c r="I22" i="12"/>
  <c r="L22" i="12"/>
  <c r="I23" i="12"/>
  <c r="L23" i="12"/>
  <c r="I24" i="12"/>
  <c r="L24" i="12"/>
  <c r="I25" i="12"/>
  <c r="L25" i="12"/>
  <c r="I26" i="12"/>
  <c r="L26" i="12"/>
  <c r="I27" i="12"/>
  <c r="L27" i="12"/>
  <c r="I28" i="12"/>
  <c r="L28" i="12"/>
  <c r="I29" i="12"/>
  <c r="L29" i="12"/>
  <c r="I30" i="12"/>
  <c r="L30" i="12"/>
  <c r="I31" i="12"/>
  <c r="L31" i="12"/>
  <c r="I32" i="12"/>
  <c r="L32" i="12"/>
  <c r="I33" i="12"/>
  <c r="L33" i="12"/>
  <c r="I34" i="12"/>
  <c r="L34" i="12"/>
  <c r="I35" i="12"/>
  <c r="L35" i="12"/>
  <c r="I36" i="12"/>
  <c r="L36" i="12"/>
  <c r="I37" i="12"/>
  <c r="L37" i="12"/>
  <c r="I38" i="12"/>
  <c r="L38" i="12"/>
  <c r="I39" i="12"/>
  <c r="L39" i="12"/>
  <c r="I40" i="12"/>
  <c r="L40" i="12"/>
  <c r="I41" i="12"/>
  <c r="L41" i="12"/>
  <c r="I42" i="12"/>
  <c r="L42" i="12"/>
  <c r="I43" i="12"/>
  <c r="L43" i="12"/>
  <c r="I44" i="12"/>
  <c r="L44" i="12"/>
  <c r="I45" i="12"/>
  <c r="L45" i="12"/>
  <c r="I46" i="12"/>
  <c r="L46" i="12"/>
  <c r="I47" i="12"/>
  <c r="L47" i="12"/>
  <c r="I48" i="12"/>
  <c r="L48" i="12"/>
  <c r="I49" i="12"/>
  <c r="L49" i="12"/>
  <c r="I50" i="12"/>
  <c r="L50" i="12"/>
  <c r="I51" i="12"/>
  <c r="L51" i="12"/>
  <c r="I52" i="12"/>
  <c r="L52" i="12"/>
  <c r="I53" i="12"/>
  <c r="L53" i="12"/>
  <c r="I54" i="12"/>
  <c r="L54" i="12"/>
  <c r="I55" i="12"/>
  <c r="L55" i="12"/>
  <c r="I56" i="12"/>
  <c r="L56" i="12"/>
  <c r="I57" i="12"/>
  <c r="L57" i="12"/>
  <c r="I58" i="12"/>
  <c r="L58" i="12"/>
  <c r="I59" i="12"/>
  <c r="L59" i="12"/>
  <c r="I60" i="12"/>
  <c r="L60" i="12"/>
  <c r="I61" i="12"/>
  <c r="L61" i="12"/>
  <c r="I62" i="12"/>
  <c r="L62" i="12"/>
  <c r="I63" i="12"/>
  <c r="L63" i="12"/>
  <c r="I64" i="12"/>
  <c r="L64" i="12"/>
  <c r="I65" i="12"/>
  <c r="L65" i="12"/>
  <c r="I66" i="12"/>
  <c r="L66" i="12"/>
  <c r="I67" i="12"/>
  <c r="L67" i="12"/>
  <c r="I68" i="12"/>
  <c r="L68" i="12"/>
  <c r="I69" i="12"/>
  <c r="L69" i="12"/>
  <c r="I70" i="12"/>
  <c r="L70" i="12"/>
  <c r="I71" i="12"/>
  <c r="L71" i="12"/>
  <c r="I72" i="12"/>
  <c r="L72" i="12"/>
  <c r="I73" i="12"/>
  <c r="L73" i="12"/>
  <c r="I74" i="12"/>
  <c r="L74" i="12"/>
  <c r="I75" i="12"/>
  <c r="L75" i="12"/>
  <c r="I76" i="12"/>
  <c r="L76" i="12"/>
  <c r="I77" i="12"/>
  <c r="L77" i="12"/>
  <c r="I78" i="12"/>
  <c r="L78" i="12"/>
  <c r="I79" i="12"/>
  <c r="L79" i="12"/>
  <c r="I80" i="12"/>
  <c r="L80" i="12"/>
  <c r="I81" i="12"/>
  <c r="L81" i="12"/>
  <c r="I82" i="12"/>
  <c r="L82" i="12"/>
  <c r="I83" i="12"/>
  <c r="L83" i="12"/>
  <c r="I84" i="12"/>
  <c r="L84" i="12"/>
  <c r="I85" i="12"/>
  <c r="L85" i="12"/>
  <c r="I86" i="12"/>
  <c r="L86" i="12"/>
  <c r="I87" i="12"/>
  <c r="L87" i="12"/>
  <c r="I88" i="12"/>
  <c r="L88" i="12"/>
  <c r="I89" i="12"/>
  <c r="L89" i="12"/>
  <c r="I90" i="12"/>
  <c r="L90" i="12"/>
  <c r="I91" i="12"/>
  <c r="L91" i="12"/>
  <c r="I92" i="12"/>
  <c r="L92" i="12"/>
  <c r="I93" i="12"/>
  <c r="L93" i="12"/>
  <c r="I94" i="12"/>
  <c r="L94" i="12"/>
  <c r="I95" i="12"/>
  <c r="L95" i="12"/>
  <c r="I96" i="12"/>
  <c r="L96" i="12"/>
  <c r="I97" i="12"/>
  <c r="L97" i="12"/>
  <c r="I98" i="12"/>
  <c r="L98" i="12"/>
  <c r="I99" i="12"/>
  <c r="L99" i="12"/>
  <c r="I100" i="12"/>
  <c r="L100" i="12"/>
  <c r="I101" i="12"/>
  <c r="L101" i="12"/>
  <c r="I102" i="12"/>
  <c r="L102" i="12"/>
  <c r="I103" i="12"/>
  <c r="L103" i="12"/>
  <c r="I104" i="12"/>
  <c r="L104" i="12"/>
  <c r="I105" i="12"/>
  <c r="L105" i="12"/>
  <c r="I106" i="12"/>
  <c r="L106" i="12"/>
  <c r="I107" i="12"/>
  <c r="L107" i="12"/>
  <c r="I108" i="12"/>
  <c r="L108" i="12"/>
  <c r="I109" i="12"/>
  <c r="L109" i="12"/>
  <c r="I110" i="12"/>
  <c r="L110" i="12"/>
  <c r="I111" i="12"/>
  <c r="L111" i="12"/>
  <c r="I112" i="12"/>
  <c r="L112" i="12"/>
  <c r="I113" i="12"/>
  <c r="L113" i="12"/>
  <c r="I114" i="12"/>
  <c r="L114" i="12"/>
  <c r="I115" i="12"/>
  <c r="L115" i="12"/>
  <c r="I116" i="12"/>
  <c r="L116" i="12"/>
  <c r="I117" i="12"/>
  <c r="L117" i="12"/>
  <c r="I118" i="12"/>
  <c r="L118" i="12"/>
  <c r="I119" i="12"/>
  <c r="L119" i="12"/>
  <c r="I120" i="12"/>
  <c r="L120" i="12"/>
  <c r="I121" i="12"/>
  <c r="L121" i="12"/>
  <c r="I122" i="12"/>
  <c r="L122" i="12"/>
  <c r="I123" i="12"/>
  <c r="L123" i="12"/>
  <c r="I124" i="12"/>
  <c r="L124" i="12"/>
  <c r="I125" i="12"/>
  <c r="L125" i="12"/>
  <c r="I126" i="12"/>
  <c r="L126" i="12"/>
  <c r="I127" i="12"/>
  <c r="L127" i="12"/>
  <c r="I128" i="12"/>
  <c r="L128" i="12"/>
  <c r="I129" i="12"/>
  <c r="L129" i="12"/>
  <c r="I130" i="12"/>
  <c r="L130" i="12"/>
  <c r="I131" i="12"/>
  <c r="L131" i="12"/>
  <c r="I132" i="12"/>
  <c r="L132" i="12"/>
  <c r="I133" i="12"/>
  <c r="L133" i="12"/>
  <c r="I134" i="12"/>
  <c r="L134" i="12"/>
  <c r="I135" i="12"/>
  <c r="L135" i="12"/>
  <c r="I136" i="12"/>
  <c r="L136" i="12"/>
  <c r="I137" i="12"/>
  <c r="L137" i="12"/>
  <c r="I138" i="12"/>
  <c r="L138" i="12"/>
  <c r="I139" i="12"/>
  <c r="L139" i="12"/>
  <c r="I140" i="12"/>
  <c r="L140" i="12"/>
  <c r="I141" i="12"/>
  <c r="L141" i="12"/>
  <c r="I142" i="12"/>
  <c r="L142" i="12"/>
  <c r="I143" i="12"/>
  <c r="L143" i="12"/>
  <c r="I144" i="12"/>
  <c r="L144" i="12"/>
  <c r="I145" i="12"/>
  <c r="L145" i="12"/>
  <c r="I146" i="12"/>
  <c r="L146" i="12"/>
  <c r="I147" i="12"/>
  <c r="L147" i="12"/>
  <c r="I148" i="12"/>
  <c r="L148" i="12"/>
  <c r="I149" i="12"/>
  <c r="L149" i="12"/>
  <c r="I150" i="12"/>
  <c r="L150" i="12"/>
  <c r="I151" i="12"/>
  <c r="L151" i="12"/>
  <c r="I152" i="12"/>
  <c r="L152" i="12"/>
  <c r="I153" i="12"/>
  <c r="L153" i="12"/>
  <c r="I154" i="12"/>
  <c r="L154" i="12"/>
  <c r="I155" i="12"/>
  <c r="L155" i="12"/>
  <c r="I156" i="12"/>
  <c r="L156" i="12"/>
  <c r="I157" i="12"/>
  <c r="L157" i="12"/>
  <c r="I158" i="12"/>
  <c r="L158" i="12"/>
  <c r="I159" i="12"/>
  <c r="L159" i="12"/>
  <c r="I160" i="12"/>
  <c r="L160" i="12"/>
  <c r="I161" i="12"/>
  <c r="L161" i="12"/>
  <c r="I162" i="12"/>
  <c r="L162" i="12"/>
  <c r="I163" i="12"/>
  <c r="L163" i="12"/>
  <c r="I164" i="12"/>
  <c r="L164" i="12"/>
  <c r="I165" i="12"/>
  <c r="L165" i="12"/>
  <c r="I166" i="12"/>
  <c r="L166" i="12"/>
  <c r="I167" i="12"/>
  <c r="L167" i="12"/>
  <c r="I168" i="12"/>
  <c r="L168" i="12"/>
  <c r="I169" i="12"/>
  <c r="L169" i="12"/>
  <c r="I170" i="12"/>
  <c r="L170" i="12"/>
  <c r="I171" i="12"/>
  <c r="L171" i="12"/>
  <c r="I172" i="12"/>
  <c r="L172" i="12"/>
  <c r="I173" i="12"/>
  <c r="L173" i="12"/>
  <c r="I174" i="12"/>
  <c r="L174" i="12"/>
  <c r="I175" i="12"/>
  <c r="L175" i="12"/>
  <c r="I176" i="12"/>
  <c r="L176" i="12"/>
  <c r="I177" i="12"/>
  <c r="L177" i="12"/>
  <c r="I178" i="12"/>
  <c r="L178" i="12"/>
  <c r="I179" i="12"/>
  <c r="L179" i="12"/>
  <c r="I180" i="12"/>
  <c r="L180" i="12"/>
  <c r="I181" i="12"/>
  <c r="L181" i="12"/>
  <c r="I182" i="12"/>
  <c r="L182" i="12"/>
  <c r="I183" i="12"/>
  <c r="L183" i="12"/>
  <c r="I184" i="12"/>
  <c r="L184" i="12"/>
  <c r="I185" i="12"/>
  <c r="L185" i="12"/>
  <c r="I186" i="12"/>
  <c r="L186" i="12"/>
  <c r="I187" i="12"/>
  <c r="L187" i="12"/>
  <c r="I188" i="12"/>
  <c r="L188" i="12"/>
  <c r="I189" i="12"/>
  <c r="L189" i="12"/>
  <c r="I190" i="12"/>
  <c r="L190" i="12"/>
  <c r="I191" i="12"/>
  <c r="L191" i="12"/>
  <c r="I192" i="12"/>
  <c r="L192" i="12"/>
  <c r="I193" i="12"/>
  <c r="L193" i="12"/>
  <c r="I194" i="12"/>
  <c r="L194" i="12"/>
  <c r="I195" i="12"/>
  <c r="L195" i="12"/>
  <c r="I196" i="12"/>
  <c r="L196" i="12"/>
  <c r="I197" i="12"/>
  <c r="L197" i="12"/>
  <c r="I198" i="12"/>
  <c r="L198" i="12"/>
  <c r="I199" i="12"/>
  <c r="L199" i="12"/>
  <c r="I200" i="12"/>
  <c r="L200" i="12"/>
  <c r="I201" i="12"/>
  <c r="L201" i="12"/>
  <c r="I202" i="12"/>
  <c r="L202" i="12"/>
  <c r="I203" i="12"/>
  <c r="L203" i="12"/>
  <c r="I204" i="12"/>
  <c r="L204" i="12"/>
  <c r="I205" i="12"/>
  <c r="L205" i="12"/>
  <c r="I206" i="12"/>
  <c r="L206" i="12"/>
  <c r="I207" i="12"/>
  <c r="L207" i="12"/>
  <c r="I208" i="12"/>
  <c r="L208" i="12"/>
  <c r="I209" i="12"/>
  <c r="L209" i="12"/>
  <c r="I210" i="12"/>
  <c r="L210" i="12"/>
  <c r="I211" i="12"/>
  <c r="L211" i="12"/>
  <c r="I212" i="12"/>
  <c r="L212" i="12"/>
  <c r="I213" i="12"/>
  <c r="L213" i="12"/>
  <c r="I214" i="12"/>
  <c r="L214" i="12"/>
  <c r="I215" i="12"/>
  <c r="L215" i="12"/>
  <c r="I216" i="12"/>
  <c r="L216" i="12"/>
  <c r="I217" i="12"/>
  <c r="L217" i="12"/>
  <c r="I218" i="12"/>
  <c r="L218" i="12"/>
  <c r="I219" i="12"/>
  <c r="L219" i="12"/>
  <c r="I220" i="12"/>
  <c r="L220" i="12"/>
  <c r="I221" i="12"/>
  <c r="L221" i="12"/>
  <c r="I222" i="12"/>
  <c r="L222" i="12"/>
  <c r="I223" i="12"/>
  <c r="L223" i="12"/>
  <c r="I224" i="12"/>
  <c r="L224" i="12"/>
  <c r="I225" i="12"/>
  <c r="L225" i="12"/>
  <c r="I226" i="12"/>
  <c r="L226" i="12"/>
  <c r="I227" i="12"/>
  <c r="L227" i="12"/>
  <c r="I228" i="12"/>
  <c r="L228" i="12"/>
  <c r="I229" i="12"/>
  <c r="L229" i="12"/>
  <c r="I230" i="12"/>
  <c r="L230" i="12"/>
  <c r="I231" i="12"/>
  <c r="L231" i="12"/>
  <c r="I232" i="12"/>
  <c r="L232" i="12"/>
  <c r="I233" i="12"/>
  <c r="L233" i="12"/>
  <c r="I234" i="12"/>
  <c r="L234" i="12"/>
  <c r="I235" i="12"/>
  <c r="L235" i="12"/>
  <c r="I236" i="12"/>
  <c r="L236" i="12"/>
  <c r="I237" i="12"/>
  <c r="L237" i="12"/>
  <c r="I238" i="12"/>
  <c r="L238" i="12"/>
  <c r="I239" i="12"/>
  <c r="L239" i="12"/>
  <c r="I240" i="12"/>
  <c r="L240" i="12"/>
  <c r="I241" i="12"/>
  <c r="L241" i="12"/>
  <c r="I242" i="12"/>
  <c r="L242" i="12"/>
  <c r="I243" i="12"/>
  <c r="L243" i="12"/>
  <c r="I244" i="12"/>
  <c r="L244" i="12"/>
  <c r="I245" i="12"/>
  <c r="L245" i="12"/>
  <c r="I246" i="12"/>
  <c r="L246" i="12"/>
  <c r="I247" i="12"/>
  <c r="L247" i="12"/>
  <c r="I248" i="12"/>
  <c r="L248" i="12"/>
  <c r="I249" i="12"/>
  <c r="L249" i="12"/>
  <c r="I250" i="12"/>
  <c r="L250" i="12"/>
  <c r="I251" i="12"/>
  <c r="L251" i="12"/>
  <c r="I252" i="12"/>
  <c r="L252" i="12"/>
  <c r="I253" i="12"/>
  <c r="L253" i="12"/>
  <c r="I254" i="12"/>
  <c r="L254" i="12"/>
  <c r="I255" i="12"/>
  <c r="L255" i="12"/>
  <c r="I256" i="12"/>
  <c r="L256" i="12"/>
  <c r="I257" i="12"/>
  <c r="L257" i="12"/>
  <c r="I258" i="12"/>
  <c r="L258" i="12"/>
  <c r="I259" i="12"/>
  <c r="L259" i="12"/>
  <c r="I260" i="12"/>
  <c r="L260" i="12"/>
  <c r="I261" i="12"/>
  <c r="L261" i="12"/>
  <c r="I5" i="12"/>
  <c r="R40" i="12"/>
  <c r="K230" i="12" s="1"/>
  <c r="R39" i="12"/>
  <c r="P70" i="12" l="1"/>
  <c r="J189" i="12"/>
  <c r="J5" i="12"/>
  <c r="K253" i="12"/>
  <c r="K248" i="12"/>
  <c r="K231" i="12"/>
  <c r="K228" i="12"/>
  <c r="K259" i="12"/>
  <c r="K256" i="12"/>
  <c r="K237" i="12"/>
  <c r="K260" i="12"/>
  <c r="K257" i="12"/>
  <c r="K243" i="12"/>
  <c r="K240" i="12"/>
  <c r="K235" i="12"/>
  <c r="K245" i="12"/>
  <c r="K225" i="12"/>
  <c r="K251" i="12"/>
  <c r="K232" i="12"/>
  <c r="K229" i="12"/>
  <c r="K226" i="12"/>
  <c r="K261" i="12"/>
  <c r="K247" i="12"/>
  <c r="K244" i="12"/>
  <c r="K241" i="12"/>
  <c r="K255" i="12"/>
  <c r="K252" i="12"/>
  <c r="K249" i="12"/>
  <c r="K239" i="12"/>
  <c r="K236" i="12"/>
  <c r="K233" i="12"/>
  <c r="K258" i="12"/>
  <c r="K254" i="12"/>
  <c r="K250" i="12"/>
  <c r="K246" i="12"/>
  <c r="K242" i="12"/>
  <c r="K238" i="12"/>
  <c r="K234" i="12"/>
  <c r="K6" i="12"/>
  <c r="K7" i="12"/>
  <c r="K11" i="12"/>
  <c r="K15" i="12"/>
  <c r="K19" i="12"/>
  <c r="K23" i="12"/>
  <c r="K27" i="12"/>
  <c r="K31" i="12"/>
  <c r="K35" i="12"/>
  <c r="K39" i="12"/>
  <c r="K43" i="12"/>
  <c r="K47" i="12"/>
  <c r="K51" i="12"/>
  <c r="K55" i="12"/>
  <c r="K59" i="12"/>
  <c r="K63" i="12"/>
  <c r="K67" i="12"/>
  <c r="K71" i="12"/>
  <c r="K75" i="12"/>
  <c r="K79" i="12"/>
  <c r="K83" i="12"/>
  <c r="K87" i="12"/>
  <c r="K10" i="12"/>
  <c r="K14" i="12"/>
  <c r="K18" i="12"/>
  <c r="K22" i="12"/>
  <c r="K26" i="12"/>
  <c r="K30" i="12"/>
  <c r="K34" i="12"/>
  <c r="K38" i="12"/>
  <c r="K42" i="12"/>
  <c r="K46" i="12"/>
  <c r="K50" i="12"/>
  <c r="K54" i="12"/>
  <c r="K58" i="12"/>
  <c r="K62" i="12"/>
  <c r="K66" i="12"/>
  <c r="K70" i="12"/>
  <c r="K74" i="12"/>
  <c r="K78" i="12"/>
  <c r="K82" i="12"/>
  <c r="K86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6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9" i="12"/>
  <c r="K13" i="12"/>
  <c r="K17" i="12"/>
  <c r="K21" i="12"/>
  <c r="K25" i="12"/>
  <c r="K29" i="12"/>
  <c r="K33" i="12"/>
  <c r="K37" i="12"/>
  <c r="K41" i="12"/>
  <c r="K45" i="12"/>
  <c r="K49" i="12"/>
  <c r="K53" i="12"/>
  <c r="K57" i="12"/>
  <c r="K61" i="12"/>
  <c r="K65" i="12"/>
  <c r="K69" i="12"/>
  <c r="K73" i="12"/>
  <c r="K77" i="12"/>
  <c r="K81" i="12"/>
  <c r="K85" i="12"/>
  <c r="K89" i="12"/>
  <c r="K8" i="12"/>
  <c r="K12" i="12"/>
  <c r="K16" i="12"/>
  <c r="K20" i="12"/>
  <c r="K24" i="12"/>
  <c r="K28" i="12"/>
  <c r="K32" i="12"/>
  <c r="K36" i="12"/>
  <c r="K40" i="12"/>
  <c r="K44" i="12"/>
  <c r="K48" i="12"/>
  <c r="K52" i="12"/>
  <c r="K56" i="12"/>
  <c r="K60" i="12"/>
  <c r="K64" i="12"/>
  <c r="K68" i="12"/>
  <c r="K72" i="12"/>
  <c r="K76" i="12"/>
  <c r="K80" i="12"/>
  <c r="K84" i="12"/>
  <c r="K88" i="12"/>
  <c r="J261" i="12"/>
  <c r="J258" i="12"/>
  <c r="J256" i="12"/>
  <c r="J253" i="12"/>
  <c r="J250" i="12"/>
  <c r="J248" i="12"/>
  <c r="J244" i="12"/>
  <c r="J242" i="12"/>
  <c r="J239" i="12"/>
  <c r="J237" i="12"/>
  <c r="J234" i="12"/>
  <c r="J232" i="12"/>
  <c r="J229" i="12"/>
  <c r="J226" i="12"/>
  <c r="J224" i="12"/>
  <c r="J220" i="12"/>
  <c r="J218" i="12"/>
  <c r="J215" i="12"/>
  <c r="J213" i="12"/>
  <c r="J209" i="12"/>
  <c r="J206" i="12"/>
  <c r="J204" i="12"/>
  <c r="J201" i="12"/>
  <c r="J199" i="12"/>
  <c r="J196" i="12"/>
  <c r="J195" i="12"/>
  <c r="J193" i="12"/>
  <c r="J191" i="12"/>
  <c r="J190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K163" i="12"/>
  <c r="K159" i="12"/>
  <c r="K155" i="12"/>
  <c r="K151" i="12"/>
  <c r="K147" i="12"/>
  <c r="J259" i="12"/>
  <c r="J254" i="12"/>
  <c r="J251" i="12"/>
  <c r="J246" i="12"/>
  <c r="J241" i="12"/>
  <c r="J236" i="12"/>
  <c r="J231" i="12"/>
  <c r="J227" i="12"/>
  <c r="J223" i="12"/>
  <c r="J219" i="12"/>
  <c r="J216" i="12"/>
  <c r="J211" i="12"/>
  <c r="J207" i="12"/>
  <c r="J203" i="12"/>
  <c r="J198" i="12"/>
  <c r="K164" i="12"/>
  <c r="K160" i="12"/>
  <c r="K156" i="12"/>
  <c r="K152" i="12"/>
  <c r="K148" i="12"/>
  <c r="K144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1" i="12"/>
  <c r="J142" i="12"/>
  <c r="J143" i="12"/>
  <c r="J144" i="12"/>
  <c r="J146" i="12"/>
  <c r="J147" i="12"/>
  <c r="J148" i="12"/>
  <c r="J150" i="12"/>
  <c r="J152" i="12"/>
  <c r="J154" i="12"/>
  <c r="J156" i="12"/>
  <c r="J158" i="12"/>
  <c r="J160" i="12"/>
  <c r="J162" i="12"/>
  <c r="J165" i="12"/>
  <c r="J145" i="12"/>
  <c r="J163" i="12"/>
  <c r="J140" i="12"/>
  <c r="J149" i="12"/>
  <c r="J151" i="12"/>
  <c r="J153" i="12"/>
  <c r="J155" i="12"/>
  <c r="J157" i="12"/>
  <c r="J159" i="12"/>
  <c r="J161" i="12"/>
  <c r="J164" i="12"/>
  <c r="J166" i="12"/>
  <c r="J260" i="12"/>
  <c r="J257" i="12"/>
  <c r="J255" i="12"/>
  <c r="J252" i="12"/>
  <c r="J249" i="12"/>
  <c r="J247" i="12"/>
  <c r="J245" i="12"/>
  <c r="J243" i="12"/>
  <c r="J240" i="12"/>
  <c r="J238" i="12"/>
  <c r="J235" i="12"/>
  <c r="J233" i="12"/>
  <c r="J230" i="12"/>
  <c r="J228" i="12"/>
  <c r="J225" i="12"/>
  <c r="J222" i="12"/>
  <c r="J221" i="12"/>
  <c r="J217" i="12"/>
  <c r="J214" i="12"/>
  <c r="J212" i="12"/>
  <c r="J210" i="12"/>
  <c r="J208" i="12"/>
  <c r="J205" i="12"/>
  <c r="J202" i="12"/>
  <c r="J200" i="12"/>
  <c r="J197" i="12"/>
  <c r="J194" i="12"/>
  <c r="J192" i="12"/>
  <c r="J188" i="12"/>
  <c r="K165" i="12"/>
  <c r="K161" i="12"/>
  <c r="K157" i="12"/>
  <c r="K153" i="12"/>
  <c r="K149" i="12"/>
  <c r="K145" i="12"/>
  <c r="K227" i="12"/>
  <c r="K224" i="12"/>
  <c r="K223" i="12"/>
  <c r="K222" i="12"/>
  <c r="K221" i="12"/>
  <c r="K220" i="12"/>
  <c r="K219" i="12"/>
  <c r="K218" i="12"/>
  <c r="K217" i="12"/>
  <c r="K216" i="12"/>
  <c r="K215" i="12"/>
  <c r="K214" i="12"/>
  <c r="K213" i="12"/>
  <c r="K212" i="12"/>
  <c r="K211" i="12"/>
  <c r="K210" i="12"/>
  <c r="K209" i="12"/>
  <c r="K208" i="12"/>
  <c r="K207" i="12"/>
  <c r="K206" i="12"/>
  <c r="K205" i="12"/>
  <c r="K204" i="12"/>
  <c r="K203" i="12"/>
  <c r="K202" i="12"/>
  <c r="K201" i="12"/>
  <c r="K200" i="12"/>
  <c r="K199" i="12"/>
  <c r="K198" i="12"/>
  <c r="K197" i="12"/>
  <c r="K196" i="12"/>
  <c r="K195" i="12"/>
  <c r="K194" i="12"/>
  <c r="K193" i="12"/>
  <c r="K192" i="12"/>
  <c r="K191" i="12"/>
  <c r="K190" i="12"/>
  <c r="K189" i="12"/>
  <c r="K188" i="12"/>
  <c r="K187" i="12"/>
  <c r="K186" i="12"/>
  <c r="K185" i="12"/>
  <c r="K184" i="12"/>
  <c r="K183" i="12"/>
  <c r="K182" i="12"/>
  <c r="K181" i="12"/>
  <c r="K180" i="12"/>
  <c r="K179" i="12"/>
  <c r="K178" i="12"/>
  <c r="K177" i="12"/>
  <c r="K176" i="12"/>
  <c r="K175" i="12"/>
  <c r="K174" i="12"/>
  <c r="K173" i="12"/>
  <c r="K172" i="12"/>
  <c r="K171" i="12"/>
  <c r="K170" i="12"/>
  <c r="K169" i="12"/>
  <c r="K168" i="12"/>
  <c r="K167" i="12"/>
  <c r="K166" i="12"/>
  <c r="K162" i="12"/>
  <c r="K158" i="12"/>
  <c r="K154" i="12"/>
  <c r="K150" i="12"/>
  <c r="K146" i="12"/>
  <c r="U38" i="12"/>
  <c r="K5" i="12"/>
  <c r="R70" i="12" l="1"/>
  <c r="Q70" i="12"/>
  <c r="U39" i="12"/>
  <c r="U40" i="12"/>
  <c r="V39" i="12" l="1"/>
  <c r="V40" i="12"/>
  <c r="V38" i="12"/>
  <c r="T104" i="12" l="1"/>
  <c r="S31" i="12" l="1"/>
  <c r="T31" i="12"/>
  <c r="S69" i="12"/>
  <c r="S68" i="12"/>
  <c r="Q50" i="12"/>
  <c r="Q51" i="12"/>
  <c r="Q52" i="12"/>
  <c r="Q53" i="12"/>
  <c r="Q54" i="12"/>
  <c r="Q55" i="12"/>
  <c r="Q56" i="12"/>
  <c r="Q57" i="12"/>
  <c r="Q58" i="12"/>
  <c r="Q59" i="12"/>
  <c r="L5" i="12"/>
  <c r="S30" i="12"/>
  <c r="T30" i="12"/>
  <c r="Q60" i="12" l="1"/>
  <c r="R57" i="12" s="1"/>
  <c r="U68" i="12"/>
  <c r="V68" i="12" s="1"/>
  <c r="U70" i="12"/>
  <c r="V70" i="12" s="1"/>
  <c r="U69" i="12"/>
  <c r="V69" i="12" s="1"/>
  <c r="S71" i="12"/>
  <c r="T68" i="12" s="1"/>
  <c r="R50" i="12" l="1"/>
  <c r="R49" i="12"/>
  <c r="Q77" i="12"/>
  <c r="T69" i="12"/>
  <c r="T70" i="12"/>
  <c r="Q78" i="12"/>
  <c r="Q69" i="12"/>
  <c r="P68" i="12"/>
  <c r="Q68" i="12"/>
  <c r="P69" i="12"/>
  <c r="R55" i="12"/>
  <c r="R52" i="12"/>
  <c r="R56" i="12"/>
  <c r="R59" i="12"/>
  <c r="R54" i="12"/>
  <c r="R53" i="12"/>
  <c r="R58" i="12"/>
  <c r="R51" i="12"/>
  <c r="R68" i="12" l="1"/>
  <c r="R69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R30" authorId="0" shapeId="0" xr:uid="{00000000-0006-0000-0100-000001000000}">
      <text>
        <r>
          <rPr>
            <b/>
            <sz val="9"/>
            <color rgb="FF000000"/>
            <rFont val="Tahoma"/>
            <family val="2"/>
          </rPr>
          <t>Autor: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>Dado que los datos no se ajustan a una distribución normal se decide utilizar a mediana</t>
        </r>
      </text>
    </comment>
    <comment ref="T30" authorId="0" shapeId="0" xr:uid="{00000000-0006-0000-0100-000002000000}">
      <text>
        <r>
          <rPr>
            <sz val="9"/>
            <color rgb="FF000000"/>
            <rFont val="Tahoma"/>
            <family val="2"/>
          </rPr>
          <t xml:space="preserve">2 horas y 47 minutos
</t>
        </r>
      </text>
    </comment>
    <comment ref="O70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La sprinter no se uso para realizar prototipos de estudiantes y la Core xy seguia en pruebas, asi que la CAP hace referencia a la 3DI3 </t>
        </r>
      </text>
    </comment>
    <comment ref="Q78" authorId="0" shapeId="0" xr:uid="{00000000-0006-0000-0100-000004000000}">
      <text>
        <r>
          <rPr>
            <sz val="9"/>
            <color indexed="81"/>
            <rFont val="Tahoma"/>
            <family val="2"/>
          </rPr>
          <t xml:space="preserve">Según el coordinador esta bien, dado que asi la máquina parametrice de la mejor manera hasta un 15% es aceptable.
</t>
        </r>
      </text>
    </comment>
  </commentList>
</comments>
</file>

<file path=xl/sharedStrings.xml><?xml version="1.0" encoding="utf-8"?>
<sst xmlns="http://schemas.openxmlformats.org/spreadsheetml/2006/main" count="933" uniqueCount="161">
  <si>
    <t>TABLA XVIII.</t>
  </si>
  <si>
    <t>COMPRA DE MATERIAL DETALLADO Y COMPONENTES PARA MÁQUINAS</t>
  </si>
  <si>
    <t>Compra de Material detallado (con IVA)</t>
  </si>
  <si>
    <t>PROVEEDOR</t>
  </si>
  <si>
    <t>NOMBRE</t>
  </si>
  <si>
    <t>FECHA</t>
  </si>
  <si>
    <t>DESCRIPCIÓN</t>
  </si>
  <si>
    <t>UNIDADES</t>
  </si>
  <si>
    <t>VALOR TOTAL</t>
  </si>
  <si>
    <t>ELECTRONICA I+D SAS</t>
  </si>
  <si>
    <t xml:space="preserve">Filamento blanco ABS 1 kg para impresora 3D 1.75mm </t>
  </si>
  <si>
    <t>Filamento PLA 1.75mm color tradicional azul 1kg</t>
  </si>
  <si>
    <t>ROBOTICA COLOMBIA SAS</t>
  </si>
  <si>
    <t>Filamento PLA 1.75mm 1.0 Kg Naranja, Blanco, Café</t>
  </si>
  <si>
    <t>Filamento ABS 1.75mm 1.0 Kg 1 Naranja  y 1 dorado</t>
  </si>
  <si>
    <t>CT07319</t>
  </si>
  <si>
    <t>TD ROBÓTICA.CO</t>
  </si>
  <si>
    <t xml:space="preserve">Filamento PLA 1.75mm 1.0 Kg </t>
  </si>
  <si>
    <t>CT07320</t>
  </si>
  <si>
    <t>FILAMENTO ABS 1.75mm 1KG</t>
  </si>
  <si>
    <t>JUAN CAMILO SALAZAR AGUIRRE</t>
  </si>
  <si>
    <t>Filamento PLA 1.75mm 1.0 Kg</t>
  </si>
  <si>
    <t>Filamento PLA 1.75mm 1.0 Kg linea importada</t>
  </si>
  <si>
    <t>Componentes para máquinas (con IVA)</t>
  </si>
  <si>
    <t>Motor paso a paso NEMA 17 17HS3001 bipolar 1,2 A</t>
  </si>
  <si>
    <t>Correa distribucion abierta 6mm ancho</t>
  </si>
  <si>
    <t>Polea pasiva 2GT de sincronizacion 20 dientes 5 mm</t>
  </si>
  <si>
    <t>Polea 2GT de sincronizacion 20 dientes 8 mm</t>
  </si>
  <si>
    <t>Los datos fueron suministrados por el Coordinador del CAP Juan David Contreras.</t>
  </si>
  <si>
    <t>TABLA XIX</t>
  </si>
  <si>
    <t>VARIABLE TIEMPO DE PROCESAMIENTO DEL PEDIDO</t>
  </si>
  <si>
    <t>DETALLES DE IMPRESIÓN</t>
  </si>
  <si>
    <t>Prueba de normalidad: Tiempo de procesamiento en horas</t>
  </si>
  <si>
    <t>Prueba de normalidad: Consumo en gramos</t>
  </si>
  <si>
    <t>Reporte fallas</t>
  </si>
  <si>
    <t>Material traido</t>
  </si>
  <si>
    <t>Tiempo en horas</t>
  </si>
  <si>
    <t>Consumo en gramos</t>
  </si>
  <si>
    <t>Color</t>
  </si>
  <si>
    <t>Impresora</t>
  </si>
  <si>
    <t>Material</t>
  </si>
  <si>
    <t>Periodo de realización</t>
  </si>
  <si>
    <t>Regular</t>
  </si>
  <si>
    <t xml:space="preserve">Mediano </t>
  </si>
  <si>
    <t>Grande</t>
  </si>
  <si>
    <t>Blanco</t>
  </si>
  <si>
    <t>3D40</t>
  </si>
  <si>
    <t>PLA</t>
  </si>
  <si>
    <t>2019-1</t>
  </si>
  <si>
    <t>Plateado</t>
  </si>
  <si>
    <t>3D20</t>
  </si>
  <si>
    <t>Azul</t>
  </si>
  <si>
    <t>SI</t>
  </si>
  <si>
    <t>Negro</t>
  </si>
  <si>
    <t>Dremel</t>
  </si>
  <si>
    <t>Ruptura de una de las piezas</t>
  </si>
  <si>
    <t>CAP</t>
  </si>
  <si>
    <t>Amarillo</t>
  </si>
  <si>
    <t>Una de las piezas se imprime dos veces y se cancela</t>
  </si>
  <si>
    <t>La pieza posee un tamaño superior al promedio</t>
  </si>
  <si>
    <t>PARCIAL 3</t>
  </si>
  <si>
    <t>MEDIANA Y DESVIACIÓN DEL CONSUMO Y TIEMPO DE PROCESAMIENTO</t>
  </si>
  <si>
    <t>Se corrije la impresión</t>
  </si>
  <si>
    <t>Medidas de tendencia central</t>
  </si>
  <si>
    <t>Consumo (g)</t>
  </si>
  <si>
    <t>Tiempo (Horas)</t>
  </si>
  <si>
    <t>Mediana</t>
  </si>
  <si>
    <t>Desviación</t>
  </si>
  <si>
    <t>Verde</t>
  </si>
  <si>
    <t>TABLA XXI.</t>
  </si>
  <si>
    <t>CLASIFICACIÓN DE TIPOS DE PEDIDOS</t>
  </si>
  <si>
    <t>Tipo de pedido</t>
  </si>
  <si>
    <t>Tiempo de procesamiento</t>
  </si>
  <si>
    <t>Frecuencia</t>
  </si>
  <si>
    <t>Frecuencia Relativa</t>
  </si>
  <si>
    <t>Límite inferior</t>
  </si>
  <si>
    <t>Límite superior</t>
  </si>
  <si>
    <t xml:space="preserve">Regular </t>
  </si>
  <si>
    <t>CANTIDAD DE COLOR UTILIZADO</t>
  </si>
  <si>
    <t>Rojo</t>
  </si>
  <si>
    <t>FRECUENCIA DE COLORES EN LOS PEDIDOS</t>
  </si>
  <si>
    <t>Colores</t>
  </si>
  <si>
    <t>Cantidad</t>
  </si>
  <si>
    <t>% relativo</t>
  </si>
  <si>
    <t>Naranja</t>
  </si>
  <si>
    <t>Café</t>
  </si>
  <si>
    <t>Intersemestral</t>
  </si>
  <si>
    <t>Transparente</t>
  </si>
  <si>
    <t>Morado</t>
  </si>
  <si>
    <t>Total</t>
  </si>
  <si>
    <t>DISTRIBUCIÓN DE CARGA</t>
  </si>
  <si>
    <t>TABLA XXIII</t>
  </si>
  <si>
    <t>DISTRIBUCIÓN DE CARGA EN LAS IMPRESORAS DEL CAP</t>
  </si>
  <si>
    <t>Distribución de carga</t>
  </si>
  <si>
    <t>Problemas</t>
  </si>
  <si>
    <t>% problemas en máquina</t>
  </si>
  <si>
    <t>3DI3</t>
  </si>
  <si>
    <t>TABLA XXIV</t>
  </si>
  <si>
    <t>PORCENTAJE DE PEDIDOS ATENDIDOS Y NO ATENDIDOS</t>
  </si>
  <si>
    <t>% pedidos</t>
  </si>
  <si>
    <t>% pedidos no atendido en el CAP</t>
  </si>
  <si>
    <t>% pedidos con problemas</t>
  </si>
  <si>
    <t>NOTAS</t>
  </si>
  <si>
    <t>2019-2</t>
  </si>
  <si>
    <t>El Abs falla mucho en la impresión y se usan en proyectos de mayor resisitencia. No para prototipos</t>
  </si>
  <si>
    <t>*Puede que electronica mande material sin que este en el presupuesto</t>
  </si>
  <si>
    <t>PARCIAL 1</t>
  </si>
  <si>
    <t>2019-1 Solo se usaron 2 dremel y una si marca (I3)</t>
  </si>
  <si>
    <t>2019-2 Solo se usaron 2 dremel y la (I3) y al final de todo el periodo fue que se uso la CORE XY para pruebas</t>
  </si>
  <si>
    <t>1h limpiar para desatascar</t>
  </si>
  <si>
    <t>Sprinter no se ha usado para fabricar nada de los estudiantes</t>
  </si>
  <si>
    <t>I3 fue donada - Hospital (la que mejor anda, es la unica que imprime abs)</t>
  </si>
  <si>
    <t>El material Dremel es una marca del PLA</t>
  </si>
  <si>
    <t>Cuando la impresoras del CAP no daban abasto para responder a la demanda del servicio de impresión se utilizó la 3D20 Guayacanes, 3D40 Guayacanes (Laboratorio de electronica) y Ultimaker (Laboratorio de Arquitectura). En la universidad existen en total las siguientes cantidad de impresoras (exceptuando las del CAP): 4 EN ACACIAS (2 NUEVAS), 2 EN ELECTRONICA Y EN DESIGN FACTORY (NUEVAS)</t>
  </si>
  <si>
    <t>Facturas de impresión 3D</t>
  </si>
  <si>
    <t>CANTIDAD DE MATERIAL COMPRADO Y UTILIZADO</t>
  </si>
  <si>
    <t>Periodo</t>
  </si>
  <si>
    <t>Cantidad comprada</t>
  </si>
  <si>
    <t>Cantidad utilizada</t>
  </si>
  <si>
    <t>Estudio de la demanda</t>
  </si>
  <si>
    <t>DEMANDA DEL SERVICIO DE IMPRESIÓN</t>
  </si>
  <si>
    <t>Periodos académicos </t>
  </si>
  <si>
    <t>Demanda del servicio durante el semestre académico </t>
  </si>
  <si>
    <t>Demanda del servicio durante las semanas de parciales </t>
  </si>
  <si>
    <t>% clientes atendidos durante semana de parciales </t>
  </si>
  <si>
    <t>2019-1 </t>
  </si>
  <si>
    <t>PARCIAL 2</t>
  </si>
  <si>
    <t>2019-2 </t>
  </si>
  <si>
    <t>2020-1 </t>
  </si>
  <si>
    <t>Ritmo de entrada de pedidos en semana de parciales</t>
  </si>
  <si>
    <t>DEMANDA EN PERIODO DE PARCIALES</t>
  </si>
  <si>
    <t>Periodos acádemicos</t>
  </si>
  <si>
    <t>Pedidos realizados durante la semana</t>
  </si>
  <si>
    <t>Parcial 3</t>
  </si>
  <si>
    <t>Parcial 1</t>
  </si>
  <si>
    <t>Parcial 2</t>
  </si>
  <si>
    <t>2020-1</t>
  </si>
  <si>
    <t>Fecha De Elaboración: 10/14/2020</t>
  </si>
  <si>
    <t>Corregir</t>
  </si>
  <si>
    <t>3D40 Guayacanes</t>
  </si>
  <si>
    <t xml:space="preserve">3D40 </t>
  </si>
  <si>
    <t>Guayacanes</t>
  </si>
  <si>
    <t>3D20 Guayacanes</t>
  </si>
  <si>
    <t>Core XY</t>
  </si>
  <si>
    <t>2020-1 (Parcial 1)</t>
  </si>
  <si>
    <t>Error de Impresora</t>
  </si>
  <si>
    <t>ultimaker</t>
  </si>
  <si>
    <t>Como se puede observar en la tabla XIX, en el periodo 2019 - 1 y 2020-1 se tiene información de un solo parcial por lo que la cantidad de pedidos se ve reducido en gran medida a diferencia del periodo 2019 - 2, en el que se pudo registrar toda la información pertinente al semestre académico (parcial 1, parcial 2 , parcial 3), dando como resultado una demanda mayor.</t>
  </si>
  <si>
    <t>Frecuencia en parciales</t>
  </si>
  <si>
    <t>Frecuencia Relativa parciales</t>
  </si>
  <si>
    <t>Plazo de respuesta maximo (dias)</t>
  </si>
  <si>
    <t>TABLA XVIII</t>
  </si>
  <si>
    <t>Fig 18. Prueba de normalidad: tiempo de procesamiento en horas</t>
  </si>
  <si>
    <t>Fig 19. Prueba de normalidad: consumo en gramos</t>
  </si>
  <si>
    <t>TABLA XX.</t>
  </si>
  <si>
    <t>Fig 20. Demanda según el color utilizado</t>
  </si>
  <si>
    <t>TABLA XXII</t>
  </si>
  <si>
    <t>Fig 21. Distribución de la carga según el tipo de impresora</t>
  </si>
  <si>
    <t>TABLA XXV.</t>
  </si>
  <si>
    <t>TABLA XXVI</t>
  </si>
  <si>
    <t>Elaborado por: Juan David Contreras e Integrantes del grupo de diseño (Andrea Ramírez, Daniel Alejandro Segura)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</si>
</sst>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164" formatCode="_-&quot;$&quot;\ * #,##0.00_-;\-&quot;$&quot;\ * #,##0.00_-;_-&quot;$&quot;\ * &quot;-&quot;??_-;_-@_-"/>
    <numFmt numFmtId="165" formatCode="0.000"/>
    <numFmt numFmtId="166" formatCode="0.0%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rgb="FFFF0000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  <font>
      <sz val="8"/>
      <color theme="0"/>
      <name val="Times New Roman"/>
      <family val="1"/>
    </font>
    <font>
      <sz val="8"/>
      <color rgb="FFFF000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9"/>
      <color rgb="FF000000"/>
      <name val="Tahoma"/>
      <family val="2"/>
    </font>
    <font>
      <b/>
      <sz val="9"/>
      <color rgb="FF00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37">
    <xf numFmtId="0" fontId="0" fillId="0" borderId="0" xfId="0"/>
    <xf numFmtId="0" fontId="0" fillId="2" borderId="0" xfId="0" applyFill="1"/>
    <xf numFmtId="0" fontId="3" fillId="2" borderId="0" xfId="0" applyFont="1" applyFill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 wrapText="1"/>
    </xf>
    <xf numFmtId="164" fontId="0" fillId="2" borderId="0" xfId="0" applyNumberFormat="1" applyFill="1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/>
    <xf numFmtId="0" fontId="8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8" fillId="2" borderId="1" xfId="0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164" fontId="8" fillId="2" borderId="0" xfId="0" applyNumberFormat="1" applyFont="1" applyFill="1"/>
    <xf numFmtId="164" fontId="8" fillId="2" borderId="1" xfId="2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164" fontId="11" fillId="2" borderId="1" xfId="2" applyFont="1" applyFill="1" applyBorder="1" applyAlignment="1">
      <alignment horizontal="right"/>
    </xf>
    <xf numFmtId="164" fontId="8" fillId="12" borderId="1" xfId="0" applyNumberFormat="1" applyFont="1" applyFill="1" applyBorder="1" applyAlignment="1">
      <alignment horizontal="right"/>
    </xf>
    <xf numFmtId="15" fontId="8" fillId="2" borderId="1" xfId="0" applyNumberFormat="1" applyFont="1" applyFill="1" applyBorder="1" applyAlignment="1">
      <alignment horizontal="right"/>
    </xf>
    <xf numFmtId="1" fontId="13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165" fontId="8" fillId="9" borderId="1" xfId="0" applyNumberFormat="1" applyFont="1" applyFill="1" applyBorder="1" applyAlignment="1">
      <alignment horizontal="center" vertical="center" wrapText="1"/>
    </xf>
    <xf numFmtId="2" fontId="8" fillId="9" borderId="1" xfId="0" applyNumberFormat="1" applyFont="1" applyFill="1" applyBorder="1" applyAlignment="1">
      <alignment horizontal="center"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165" fontId="8" fillId="8" borderId="1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right" vertical="center"/>
    </xf>
    <xf numFmtId="0" fontId="8" fillId="2" borderId="6" xfId="0" applyFont="1" applyFill="1" applyBorder="1"/>
    <xf numFmtId="0" fontId="8" fillId="2" borderId="12" xfId="0" applyFont="1" applyFill="1" applyBorder="1"/>
    <xf numFmtId="0" fontId="8" fillId="2" borderId="8" xfId="0" applyFont="1" applyFill="1" applyBorder="1"/>
    <xf numFmtId="0" fontId="8" fillId="2" borderId="10" xfId="0" applyFont="1" applyFill="1" applyBorder="1"/>
    <xf numFmtId="0" fontId="8" fillId="2" borderId="0" xfId="0" applyFont="1" applyFill="1" applyBorder="1"/>
    <xf numFmtId="0" fontId="8" fillId="2" borderId="7" xfId="0" applyFont="1" applyFill="1" applyBorder="1"/>
    <xf numFmtId="0" fontId="8" fillId="2" borderId="4" xfId="0" applyFont="1" applyFill="1" applyBorder="1"/>
    <xf numFmtId="0" fontId="8" fillId="2" borderId="14" xfId="0" applyFont="1" applyFill="1" applyBorder="1"/>
    <xf numFmtId="0" fontId="8" fillId="2" borderId="9" xfId="0" applyFont="1" applyFill="1" applyBorder="1"/>
    <xf numFmtId="0" fontId="11" fillId="2" borderId="0" xfId="0" applyFont="1" applyFill="1"/>
    <xf numFmtId="0" fontId="11" fillId="2" borderId="0" xfId="0" applyFont="1" applyFill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8" fillId="2" borderId="1" xfId="0" applyFont="1" applyFill="1" applyBorder="1" applyAlignment="1"/>
    <xf numFmtId="2" fontId="8" fillId="2" borderId="1" xfId="0" applyNumberFormat="1" applyFont="1" applyFill="1" applyBorder="1"/>
    <xf numFmtId="0" fontId="8" fillId="2" borderId="20" xfId="0" applyFont="1" applyFill="1" applyBorder="1"/>
    <xf numFmtId="10" fontId="8" fillId="2" borderId="1" xfId="1" applyNumberFormat="1" applyFont="1" applyFill="1" applyBorder="1"/>
    <xf numFmtId="0" fontId="8" fillId="2" borderId="19" xfId="0" applyFont="1" applyFill="1" applyBorder="1"/>
    <xf numFmtId="0" fontId="8" fillId="2" borderId="15" xfId="0" applyFont="1" applyFill="1" applyBorder="1" applyAlignment="1">
      <alignment horizontal="center"/>
    </xf>
    <xf numFmtId="0" fontId="8" fillId="2" borderId="16" xfId="0" applyFont="1" applyFill="1" applyBorder="1" applyAlignment="1">
      <alignment horizontal="center"/>
    </xf>
    <xf numFmtId="1" fontId="8" fillId="2" borderId="13" xfId="0" applyNumberFormat="1" applyFont="1" applyFill="1" applyBorder="1"/>
    <xf numFmtId="166" fontId="8" fillId="2" borderId="17" xfId="1" applyNumberFormat="1" applyFont="1" applyFill="1" applyBorder="1"/>
    <xf numFmtId="0" fontId="8" fillId="2" borderId="3" xfId="0" applyFont="1" applyFill="1" applyBorder="1"/>
    <xf numFmtId="0" fontId="8" fillId="2" borderId="18" xfId="0" applyFont="1" applyFill="1" applyBorder="1"/>
    <xf numFmtId="0" fontId="8" fillId="2" borderId="13" xfId="0" applyFont="1" applyFill="1" applyBorder="1"/>
    <xf numFmtId="0" fontId="8" fillId="2" borderId="1" xfId="0" applyFont="1" applyFill="1" applyBorder="1" applyAlignment="1">
      <alignment horizontal="right" vertical="center"/>
    </xf>
    <xf numFmtId="10" fontId="8" fillId="2" borderId="1" xfId="0" applyNumberFormat="1" applyFont="1" applyFill="1" applyBorder="1"/>
    <xf numFmtId="0" fontId="8" fillId="2" borderId="0" xfId="0" applyFont="1" applyFill="1" applyAlignment="1"/>
    <xf numFmtId="2" fontId="8" fillId="2" borderId="1" xfId="0" applyNumberFormat="1" applyFont="1" applyFill="1" applyBorder="1" applyAlignment="1"/>
    <xf numFmtId="1" fontId="8" fillId="2" borderId="0" xfId="0" applyNumberFormat="1" applyFont="1" applyFill="1" applyAlignment="1"/>
    <xf numFmtId="0" fontId="8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/>
    </xf>
    <xf numFmtId="0" fontId="12" fillId="2" borderId="0" xfId="0" applyFont="1" applyFill="1" applyBorder="1" applyAlignment="1"/>
    <xf numFmtId="0" fontId="9" fillId="2" borderId="0" xfId="0" applyFont="1" applyFill="1" applyBorder="1" applyAlignment="1"/>
    <xf numFmtId="0" fontId="11" fillId="2" borderId="0" xfId="0" applyFont="1" applyFill="1" applyBorder="1"/>
    <xf numFmtId="0" fontId="8" fillId="2" borderId="0" xfId="0" applyFont="1" applyFill="1" applyBorder="1" applyAlignment="1">
      <alignment vertical="center" wrapText="1"/>
    </xf>
    <xf numFmtId="0" fontId="9" fillId="2" borderId="0" xfId="0" applyFont="1" applyFill="1" applyAlignment="1"/>
    <xf numFmtId="0" fontId="12" fillId="2" borderId="14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center"/>
    </xf>
    <xf numFmtId="0" fontId="9" fillId="10" borderId="1" xfId="0" applyFont="1" applyFill="1" applyBorder="1" applyAlignment="1">
      <alignment horizontal="center" vertical="center"/>
    </xf>
    <xf numFmtId="0" fontId="16" fillId="2" borderId="0" xfId="0" applyFont="1" applyFill="1"/>
    <xf numFmtId="0" fontId="12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15" fontId="8" fillId="2" borderId="1" xfId="0" applyNumberFormat="1" applyFont="1" applyFill="1" applyBorder="1" applyAlignment="1">
      <alignment horizontal="right" vertical="center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12" xfId="0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 vertical="center" wrapText="1"/>
    </xf>
    <xf numFmtId="10" fontId="8" fillId="2" borderId="2" xfId="1" applyNumberFormat="1" applyFont="1" applyFill="1" applyBorder="1" applyAlignment="1">
      <alignment horizontal="right"/>
    </xf>
    <xf numFmtId="10" fontId="8" fillId="2" borderId="11" xfId="1" applyNumberFormat="1" applyFont="1" applyFill="1" applyBorder="1" applyAlignment="1">
      <alignment horizontal="right"/>
    </xf>
    <xf numFmtId="0" fontId="8" fillId="2" borderId="2" xfId="0" applyFont="1" applyFill="1" applyBorder="1" applyAlignment="1">
      <alignment horizontal="right"/>
    </xf>
    <xf numFmtId="0" fontId="8" fillId="2" borderId="11" xfId="0" applyFont="1" applyFill="1" applyBorder="1" applyAlignment="1">
      <alignment horizontal="right"/>
    </xf>
    <xf numFmtId="0" fontId="8" fillId="6" borderId="1" xfId="0" applyFont="1" applyFill="1" applyBorder="1" applyAlignment="1">
      <alignment horizontal="center" vertical="center"/>
    </xf>
    <xf numFmtId="1" fontId="8" fillId="2" borderId="2" xfId="0" applyNumberFormat="1" applyFont="1" applyFill="1" applyBorder="1" applyAlignment="1">
      <alignment horizontal="right"/>
    </xf>
    <xf numFmtId="1" fontId="8" fillId="2" borderId="11" xfId="0" applyNumberFormat="1" applyFont="1" applyFill="1" applyBorder="1" applyAlignment="1">
      <alignment horizontal="right"/>
    </xf>
    <xf numFmtId="0" fontId="8" fillId="0" borderId="5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/>
    </xf>
    <xf numFmtId="0" fontId="8" fillId="5" borderId="1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left" vertical="center" wrapText="1"/>
    </xf>
    <xf numFmtId="0" fontId="8" fillId="10" borderId="11" xfId="0" applyFont="1" applyFill="1" applyBorder="1" applyAlignment="1">
      <alignment horizontal="left" vertical="center" wrapText="1"/>
    </xf>
    <xf numFmtId="10" fontId="8" fillId="10" borderId="1" xfId="1" applyNumberFormat="1" applyFont="1" applyFill="1" applyBorder="1" applyAlignment="1">
      <alignment horizontal="center" vertical="center"/>
    </xf>
    <xf numFmtId="0" fontId="8" fillId="10" borderId="1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5" fillId="10" borderId="1" xfId="0" applyFont="1" applyFill="1" applyBorder="1" applyAlignment="1">
      <alignment horizontal="center"/>
    </xf>
    <xf numFmtId="0" fontId="8" fillId="10" borderId="2" xfId="0" applyFont="1" applyFill="1" applyBorder="1" applyAlignment="1">
      <alignment horizontal="left" wrapText="1"/>
    </xf>
    <xf numFmtId="0" fontId="8" fillId="10" borderId="11" xfId="0" applyFont="1" applyFill="1" applyBorder="1" applyAlignment="1">
      <alignment horizontal="left" wrapText="1"/>
    </xf>
    <xf numFmtId="10" fontId="8" fillId="2" borderId="2" xfId="0" applyNumberFormat="1" applyFont="1" applyFill="1" applyBorder="1" applyAlignment="1">
      <alignment horizontal="right" wrapText="1"/>
    </xf>
    <xf numFmtId="10" fontId="8" fillId="2" borderId="11" xfId="0" applyNumberFormat="1" applyFont="1" applyFill="1" applyBorder="1" applyAlignment="1">
      <alignment horizontal="right" wrapText="1"/>
    </xf>
    <xf numFmtId="10" fontId="8" fillId="2" borderId="2" xfId="1" applyNumberFormat="1" applyFont="1" applyFill="1" applyBorder="1" applyAlignment="1">
      <alignment horizontal="right" wrapText="1"/>
    </xf>
    <xf numFmtId="10" fontId="8" fillId="2" borderId="11" xfId="1" applyNumberFormat="1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center"/>
    </xf>
    <xf numFmtId="0" fontId="9" fillId="2" borderId="23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</cellXfs>
  <cellStyles count="8">
    <cellStyle name="Moneda" xfId="2" builtinId="4"/>
    <cellStyle name="Moneda 2" xfId="3" xr:uid="{00000000-0005-0000-0000-000001000000}"/>
    <cellStyle name="Moneda 3" xfId="5" xr:uid="{00000000-0005-0000-0000-000002000000}"/>
    <cellStyle name="Moneda 3 2" xfId="7" xr:uid="{00000000-0005-0000-0000-000003000000}"/>
    <cellStyle name="Moneda 4" xfId="6" xr:uid="{00000000-0005-0000-0000-000004000000}"/>
    <cellStyle name="Normal" xfId="0" builtinId="0"/>
    <cellStyle name="Normal 2" xfId="4" xr:uid="{00000000-0005-0000-0000-000006000000}"/>
    <cellStyle name="Porcentaje" xfId="1" builtinId="5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8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Demanda según el color utilizado</a:t>
            </a:r>
            <a:endParaRPr lang="es-CO" sz="8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063759131147692"/>
          <c:y val="0.18943370124085848"/>
          <c:w val="0.39945604613244651"/>
          <c:h val="0.69756312372189155"/>
        </c:manualLayout>
      </c:layout>
      <c:pieChart>
        <c:varyColors val="1"/>
        <c:ser>
          <c:idx val="0"/>
          <c:order val="0"/>
          <c:tx>
            <c:strRef>
              <c:f>Detalles!$R$48</c:f>
              <c:strCache>
                <c:ptCount val="1"/>
                <c:pt idx="0">
                  <c:v>% relativo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344-4DA9-A564-DD64B257DE0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8C8-4ECD-B2F1-1CD647036BA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344-4DA9-A564-DD64B257DE0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344-4DA9-A564-DD64B257DE0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38C8-4ECD-B2F1-1CD647036BAD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8C8-4ECD-B2F1-1CD647036BAD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344-4DA9-A564-DD64B257DE08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38C8-4ECD-B2F1-1CD647036BAD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3B6-47B7-B332-4CFD054FE33D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63C-43E2-A014-31FC185BD5A2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333C-4088-BD6C-8499F01C0244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1718-4B73-82B0-3FE0F40A8327}"/>
              </c:ext>
            </c:extLst>
          </c:dPt>
          <c:dPt>
            <c:idx val="12"/>
            <c:bubble3D val="0"/>
            <c:spPr>
              <a:solidFill>
                <a:schemeClr val="accent1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8C8-4ECD-B2F1-1CD647036BAD}"/>
              </c:ext>
            </c:extLst>
          </c:dPt>
          <c:dPt>
            <c:idx val="13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38C8-4ECD-B2F1-1CD647036BAD}"/>
              </c:ext>
            </c:extLst>
          </c:dPt>
          <c:dLbls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7-38C8-4ECD-B2F1-1CD647036BAD}"/>
                </c:ext>
              </c:extLst>
            </c:dLbl>
            <c:dLbl>
              <c:idx val="4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8-38C8-4ECD-B2F1-1CD647036BAD}"/>
                </c:ext>
              </c:extLst>
            </c:dLbl>
            <c:dLbl>
              <c:idx val="5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3-38C8-4ECD-B2F1-1CD647036BAD}"/>
                </c:ext>
              </c:extLst>
            </c:dLbl>
            <c:dLbl>
              <c:idx val="7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4-38C8-4ECD-B2F1-1CD647036BAD}"/>
                </c:ext>
              </c:extLst>
            </c:dLbl>
            <c:dLbl>
              <c:idx val="12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5-38C8-4ECD-B2F1-1CD647036BAD}"/>
                </c:ext>
              </c:extLst>
            </c:dLbl>
            <c:dLbl>
              <c:idx val="13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s-CO"/>
                </a:p>
              </c:txPr>
              <c:dLblPos val="bestFi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6-38C8-4ECD-B2F1-1CD647036BA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Detalles!$P$49:$P$59</c15:sqref>
                  </c15:fullRef>
                </c:ext>
              </c:extLst>
              <c:f>(Detalles!$P$49:$P$56,Detalles!$P$58:$P$59)</c:f>
              <c:strCache>
                <c:ptCount val="10"/>
                <c:pt idx="0">
                  <c:v>Amarillo</c:v>
                </c:pt>
                <c:pt idx="1">
                  <c:v>Blanco</c:v>
                </c:pt>
                <c:pt idx="2">
                  <c:v>Naranja</c:v>
                </c:pt>
                <c:pt idx="3">
                  <c:v>Verde</c:v>
                </c:pt>
                <c:pt idx="4">
                  <c:v>Azul</c:v>
                </c:pt>
                <c:pt idx="5">
                  <c:v>Rojo</c:v>
                </c:pt>
                <c:pt idx="6">
                  <c:v>Plateado</c:v>
                </c:pt>
                <c:pt idx="7">
                  <c:v>Café</c:v>
                </c:pt>
                <c:pt idx="8">
                  <c:v>Morado</c:v>
                </c:pt>
                <c:pt idx="9">
                  <c:v>Negro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Detalles!$R$49:$R$59</c15:sqref>
                  </c15:fullRef>
                </c:ext>
              </c:extLst>
              <c:f>(Detalles!$R$49:$R$56,Detalles!$R$58:$R$59)</c:f>
              <c:numCache>
                <c:formatCode>0.0%</c:formatCode>
                <c:ptCount val="10"/>
                <c:pt idx="0">
                  <c:v>3.5856573705179286E-2</c:v>
                </c:pt>
                <c:pt idx="1">
                  <c:v>0.30278884462151395</c:v>
                </c:pt>
                <c:pt idx="2">
                  <c:v>1.9920318725099601E-2</c:v>
                </c:pt>
                <c:pt idx="3">
                  <c:v>1.5936254980079681E-2</c:v>
                </c:pt>
                <c:pt idx="4">
                  <c:v>0.25099601593625498</c:v>
                </c:pt>
                <c:pt idx="5">
                  <c:v>0.10756972111553785</c:v>
                </c:pt>
                <c:pt idx="6">
                  <c:v>7.9681274900398405E-3</c:v>
                </c:pt>
                <c:pt idx="7">
                  <c:v>6.3745019920318724E-2</c:v>
                </c:pt>
                <c:pt idx="8">
                  <c:v>8.7649402390438252E-2</c:v>
                </c:pt>
                <c:pt idx="9">
                  <c:v>8.7649402390438252E-2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/>
            </c:ext>
            <c:ext xmlns:c16="http://schemas.microsoft.com/office/drawing/2014/chart" uri="{C3380CC4-5D6E-409C-BE32-E72D297353CC}">
              <c16:uniqueId val="{00000000-38C8-4ECD-B2F1-1CD647036BA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029689042083154"/>
          <c:y val="0.18217474970692737"/>
          <c:w val="0.16948972250177335"/>
          <c:h val="0.715677123444402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  <cx:data id="1">
      <cx:strDim type="cat">
        <cx:f>_xlchart.v1.0</cx:f>
      </cx:strDim>
      <cx:numDim type="val">
        <cx:f>_xlchart.v1.2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rtl="0">
              <a:defRPr sz="800"/>
            </a:pPr>
            <a:r>
              <a:rPr lang="es-ES" sz="800" b="0" i="0" baseline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Distribución de la carga según el tipo de impresora</a:t>
            </a:r>
            <a:endParaRPr lang="es-CO" sz="8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</cx:rich>
      </cx:tx>
    </cx:title>
    <cx:plotArea>
      <cx:plotAreaRegion>
        <cx:series layoutId="clusteredColumn" uniqueId="{39637333-E1ED-4952-802D-7EC16359F51A}" formatIdx="0"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800">
                    <a:latin typeface="Times New Roman" panose="02020603050405020304" pitchFamily="18" charset="0"/>
                    <a:ea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 sz="8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txPr>
            <cx:visibility seriesName="0" categoryName="0" value="1"/>
            <cx:dataLabel idx="0">
              <cx:txPr>
                <a:bodyPr spcFirstLastPara="1" vertOverflow="ellipsis" horzOverflow="overflow" wrap="square" lIns="0" tIns="0" rIns="0" bIns="0" anchor="ctr" anchorCtr="1"/>
                <a:lstStyle/>
                <a:p>
                  <a:pPr algn="ctr" rtl="0">
                    <a:defRPr/>
                  </a:pPr>
                  <a:r>
                    <a:rPr lang="es-ES" sz="800" b="0" i="0" u="none" strike="noStrike" baseline="0">
                      <a:solidFill>
                        <a:sysClr val="windowText" lastClr="000000">
                          <a:lumMod val="65000"/>
                          <a:lumOff val="35000"/>
                        </a:sysClr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124</a:t>
                  </a:r>
                </a:p>
              </cx:txPr>
              <cx:visibility seriesName="0" categoryName="0" value="1"/>
            </cx:dataLabel>
          </cx:dataLabels>
          <cx:dataId val="0"/>
          <cx:layoutPr>
            <cx:aggregation/>
          </cx:layoutPr>
          <cx:axisId val="1"/>
        </cx:series>
        <cx:series layoutId="paretoLine" ownerIdx="0" uniqueId="{A864CA9F-D1B3-4C4F-A375-1EC8C2646CFE}" formatIdx="1">
          <cx:axisId val="2"/>
        </cx:series>
        <cx:series layoutId="clusteredColumn" hidden="1" uniqueId="{9046CBE1-2306-4E81-B81A-5E34A80EC1EA}" formatIdx="2">
          <cx:dataLabels>
            <cx:txPr>
              <a:bodyPr vertOverflow="overflow" horzOverflow="overflow" wrap="square" lIns="0" tIns="0" rIns="0" bIns="0"/>
              <a:lstStyle/>
              <a:p>
                <a:pPr algn="ctr" rtl="0">
                  <a:defRPr sz="800" b="0" i="0">
                    <a:solidFill>
                      <a:srgbClr val="595959"/>
                    </a:solidFill>
                    <a:latin typeface="Calibri" panose="020F0502020204030204" pitchFamily="34" charset="0"/>
                    <a:ea typeface="Calibri" panose="020F0502020204030204" pitchFamily="34" charset="0"/>
                    <a:cs typeface="Calibri" panose="020F0502020204030204" pitchFamily="34" charset="0"/>
                  </a:defRPr>
                </a:pPr>
                <a:endParaRPr lang="es-CO" sz="800"/>
              </a:p>
            </cx:txPr>
          </cx:dataLabels>
          <cx:dataId val="1"/>
          <cx:layoutPr>
            <cx:aggregation/>
          </cx:layoutPr>
          <cx:axisId val="1"/>
        </cx:series>
        <cx:series layoutId="paretoLine" ownerIdx="2" uniqueId="{E7F52224-2A44-4857-813B-72DD8F56E997}" formatIdx="3">
          <cx:axisId val="2"/>
        </cx:series>
      </cx:plotAreaRegion>
      <cx:axis id="0">
        <cx:catScaling gapWidth="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 sz="800"/>
                </a:pPr>
                <a:r>
                  <a:rPr lang="es-ES" sz="8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Impresoras 3D disponibles</a:t>
                </a:r>
                <a:endParaRPr lang="es-CO" sz="8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rich>
          </cx:tx>
        </cx:title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80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 sz="8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 sz="800"/>
                </a:pPr>
                <a:r>
                  <a:rPr lang="es-ES" sz="8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Cantidad de pedidos atendidos</a:t>
                </a:r>
                <a:endParaRPr lang="es-CO" sz="8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rich>
          </cx:tx>
        </cx:title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80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 sz="8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title>
          <cx:tx>
            <cx:rich>
              <a:bodyPr spcFirstLastPara="1" vertOverflow="ellipsis" horzOverflow="overflow" wrap="square" lIns="0" tIns="0" rIns="0" bIns="0" anchor="ctr" anchorCtr="1"/>
              <a:lstStyle/>
              <a:p>
                <a:pPr rtl="0">
                  <a:defRPr sz="800"/>
                </a:pPr>
                <a:r>
                  <a:rPr lang="es-ES" sz="800" b="0" i="0" baseline="0">
                    <a:effectLst/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% Distribuión de la carga acumulado</a:t>
                </a:r>
                <a:endParaRPr lang="es-CO" sz="800">
                  <a:effectLst/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x:rich>
          </cx:tx>
        </cx:title>
        <cx:units unit="percentage"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800"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s-ES" sz="8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1086969</xdr:colOff>
      <xdr:row>43</xdr:row>
      <xdr:rowOff>101333</xdr:rowOff>
    </xdr:from>
    <xdr:to>
      <xdr:col>22</xdr:col>
      <xdr:colOff>56030</xdr:colOff>
      <xdr:row>58</xdr:row>
      <xdr:rowOff>78441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190500</xdr:colOff>
      <xdr:row>72</xdr:row>
      <xdr:rowOff>126852</xdr:rowOff>
    </xdr:from>
    <xdr:to>
      <xdr:col>22</xdr:col>
      <xdr:colOff>737989</xdr:colOff>
      <xdr:row>88</xdr:row>
      <xdr:rowOff>44825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Gráfico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8973800" y="11213952"/>
              <a:ext cx="4205089" cy="235637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_tradnl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  <xdr:twoCellAnchor editAs="oneCell">
    <xdr:from>
      <xdr:col>13</xdr:col>
      <xdr:colOff>754380</xdr:colOff>
      <xdr:row>2</xdr:row>
      <xdr:rowOff>38100</xdr:rowOff>
    </xdr:from>
    <xdr:to>
      <xdr:col>18</xdr:col>
      <xdr:colOff>22860</xdr:colOff>
      <xdr:row>21</xdr:row>
      <xdr:rowOff>45720</xdr:rowOff>
    </xdr:to>
    <xdr:sp macro="" textlink="">
      <xdr:nvSpPr>
        <xdr:cNvPr id="20873" name="Object 393" hidden="1">
          <a:extLst>
            <a:ext uri="{63B3BB69-23CF-44E3-9099-C40C66FF867C}">
              <a14:compatExt xmlns:a14="http://schemas.microsoft.com/office/drawing/2010/main" spid="_x0000_s20873"/>
            </a:ext>
            <a:ext uri="{FF2B5EF4-FFF2-40B4-BE49-F238E27FC236}">
              <a16:creationId xmlns:a16="http://schemas.microsoft.com/office/drawing/2014/main" id="{00000000-0008-0000-0100-00008951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2</xdr:row>
      <xdr:rowOff>7620</xdr:rowOff>
    </xdr:from>
    <xdr:to>
      <xdr:col>23</xdr:col>
      <xdr:colOff>38100</xdr:colOff>
      <xdr:row>21</xdr:row>
      <xdr:rowOff>83820</xdr:rowOff>
    </xdr:to>
    <xdr:sp macro="" textlink="">
      <xdr:nvSpPr>
        <xdr:cNvPr id="20874" name="Object 394" hidden="1">
          <a:extLst>
            <a:ext uri="{63B3BB69-23CF-44E3-9099-C40C66FF867C}">
              <a14:compatExt xmlns:a14="http://schemas.microsoft.com/office/drawing/2010/main" spid="_x0000_s20874"/>
            </a:ext>
            <a:ext uri="{FF2B5EF4-FFF2-40B4-BE49-F238E27FC236}">
              <a16:creationId xmlns:a16="http://schemas.microsoft.com/office/drawing/2014/main" id="{00000000-0008-0000-0100-00008A51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50800</xdr:colOff>
          <xdr:row>3</xdr:row>
          <xdr:rowOff>12700</xdr:rowOff>
        </xdr:from>
        <xdr:to>
          <xdr:col>18</xdr:col>
          <xdr:colOff>88900</xdr:colOff>
          <xdr:row>22</xdr:row>
          <xdr:rowOff>25400</xdr:rowOff>
        </xdr:to>
        <xdr:sp macro="" textlink="">
          <xdr:nvSpPr>
            <xdr:cNvPr id="20876" name="Object 396" hidden="1">
              <a:extLst>
                <a:ext uri="{63B3BB69-23CF-44E3-9099-C40C66FF867C}">
                  <a14:compatExt spid="_x0000_s20876"/>
                </a:ext>
                <a:ext uri="{FF2B5EF4-FFF2-40B4-BE49-F238E27FC236}">
                  <a16:creationId xmlns:a16="http://schemas.microsoft.com/office/drawing/2014/main" id="{00000000-0008-0000-0100-00008C5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1054100</xdr:colOff>
          <xdr:row>3</xdr:row>
          <xdr:rowOff>12700</xdr:rowOff>
        </xdr:from>
        <xdr:to>
          <xdr:col>22</xdr:col>
          <xdr:colOff>863600</xdr:colOff>
          <xdr:row>22</xdr:row>
          <xdr:rowOff>101600</xdr:rowOff>
        </xdr:to>
        <xdr:sp macro="" textlink="">
          <xdr:nvSpPr>
            <xdr:cNvPr id="20877" name="Object 397" hidden="1">
              <a:extLst>
                <a:ext uri="{63B3BB69-23CF-44E3-9099-C40C66FF867C}">
                  <a14:compatExt spid="_x0000_s20877"/>
                </a:ext>
                <a:ext uri="{FF2B5EF4-FFF2-40B4-BE49-F238E27FC236}">
                  <a16:creationId xmlns:a16="http://schemas.microsoft.com/office/drawing/2014/main" id="{00000000-0008-0000-0100-00008D5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mments" Target="../comments1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27"/>
  <sheetViews>
    <sheetView zoomScale="80" zoomScaleNormal="80" workbookViewId="0">
      <selection activeCell="B2" sqref="B2:H2"/>
    </sheetView>
  </sheetViews>
  <sheetFormatPr baseColWidth="10" defaultColWidth="9.1640625" defaultRowHeight="15" x14ac:dyDescent="0.2"/>
  <cols>
    <col min="1" max="2" width="9.1640625" style="1"/>
    <col min="3" max="3" width="12.5" style="1" bestFit="1" customWidth="1"/>
    <col min="4" max="4" width="21.1640625" style="1" customWidth="1"/>
    <col min="5" max="5" width="10.5" style="1" customWidth="1"/>
    <col min="6" max="6" width="51.5" style="1" customWidth="1"/>
    <col min="7" max="7" width="13.83203125" style="1" bestFit="1" customWidth="1"/>
    <col min="8" max="8" width="15.5" style="1" bestFit="1" customWidth="1"/>
    <col min="9" max="9" width="27.6640625" style="1" customWidth="1"/>
    <col min="10" max="11" width="9.1640625" style="1"/>
    <col min="12" max="12" width="9.83203125" style="1" customWidth="1"/>
    <col min="13" max="19" width="9.1640625" style="1"/>
    <col min="20" max="20" width="13.33203125" style="1" customWidth="1"/>
    <col min="21" max="21" width="11.33203125" style="1" customWidth="1"/>
    <col min="22" max="16384" width="9.1640625" style="1"/>
  </cols>
  <sheetData>
    <row r="2" spans="2:9" x14ac:dyDescent="0.2">
      <c r="B2" s="76" t="s">
        <v>0</v>
      </c>
      <c r="C2" s="76"/>
      <c r="D2" s="76"/>
      <c r="E2" s="76"/>
      <c r="F2" s="76"/>
      <c r="G2" s="76"/>
      <c r="H2" s="76"/>
    </row>
    <row r="3" spans="2:9" x14ac:dyDescent="0.2">
      <c r="B3" s="76" t="s">
        <v>1</v>
      </c>
      <c r="C3" s="76"/>
      <c r="D3" s="76"/>
      <c r="E3" s="76"/>
      <c r="F3" s="76"/>
      <c r="G3" s="76"/>
      <c r="H3" s="76"/>
    </row>
    <row r="4" spans="2:9" x14ac:dyDescent="0.2">
      <c r="B4" s="7"/>
      <c r="C4" s="7"/>
      <c r="D4" s="7"/>
      <c r="E4" s="7"/>
      <c r="F4" s="7"/>
      <c r="G4" s="7"/>
      <c r="H4" s="7"/>
    </row>
    <row r="5" spans="2:9" ht="21" customHeight="1" x14ac:dyDescent="0.25">
      <c r="B5" s="78" t="s">
        <v>2</v>
      </c>
      <c r="C5" s="78"/>
      <c r="D5" s="78"/>
      <c r="E5" s="78"/>
      <c r="F5" s="78"/>
      <c r="G5" s="78"/>
      <c r="H5" s="78"/>
      <c r="I5" s="2"/>
    </row>
    <row r="6" spans="2:9" x14ac:dyDescent="0.2">
      <c r="B6" s="8"/>
      <c r="C6" s="8" t="s">
        <v>3</v>
      </c>
      <c r="D6" s="8" t="s">
        <v>4</v>
      </c>
      <c r="E6" s="9" t="s">
        <v>5</v>
      </c>
      <c r="F6" s="8" t="s">
        <v>6</v>
      </c>
      <c r="G6" s="8" t="s">
        <v>7</v>
      </c>
      <c r="H6" s="8" t="s">
        <v>8</v>
      </c>
      <c r="I6" s="3"/>
    </row>
    <row r="7" spans="2:9" x14ac:dyDescent="0.2">
      <c r="B7" s="79">
        <v>2019</v>
      </c>
      <c r="C7" s="11">
        <v>62480</v>
      </c>
      <c r="D7" s="80" t="s">
        <v>9</v>
      </c>
      <c r="E7" s="19">
        <v>43641</v>
      </c>
      <c r="F7" s="71" t="s">
        <v>10</v>
      </c>
      <c r="G7" s="11">
        <v>1</v>
      </c>
      <c r="H7" s="15">
        <v>134001.14000000001</v>
      </c>
    </row>
    <row r="8" spans="2:9" ht="15" customHeight="1" x14ac:dyDescent="0.2">
      <c r="B8" s="79"/>
      <c r="C8" s="11">
        <v>62480</v>
      </c>
      <c r="D8" s="80"/>
      <c r="E8" s="19">
        <v>43641</v>
      </c>
      <c r="F8" s="71" t="s">
        <v>11</v>
      </c>
      <c r="G8" s="11">
        <v>2</v>
      </c>
      <c r="H8" s="15">
        <v>67000.570000000007</v>
      </c>
    </row>
    <row r="9" spans="2:9" x14ac:dyDescent="0.2">
      <c r="B9" s="79"/>
      <c r="C9" s="11">
        <v>43117</v>
      </c>
      <c r="D9" s="81" t="s">
        <v>12</v>
      </c>
      <c r="E9" s="19">
        <v>43718</v>
      </c>
      <c r="F9" s="71" t="s">
        <v>13</v>
      </c>
      <c r="G9" s="11">
        <v>3</v>
      </c>
      <c r="H9" s="15">
        <v>300594</v>
      </c>
    </row>
    <row r="10" spans="2:9" x14ac:dyDescent="0.2">
      <c r="B10" s="79"/>
      <c r="C10" s="11">
        <v>43117</v>
      </c>
      <c r="D10" s="81"/>
      <c r="E10" s="19">
        <v>43718</v>
      </c>
      <c r="F10" s="71" t="s">
        <v>14</v>
      </c>
      <c r="G10" s="11">
        <v>2</v>
      </c>
      <c r="H10" s="15">
        <v>200396</v>
      </c>
    </row>
    <row r="11" spans="2:9" ht="15" customHeight="1" x14ac:dyDescent="0.2">
      <c r="B11" s="79"/>
      <c r="C11" s="11" t="s">
        <v>15</v>
      </c>
      <c r="D11" s="80" t="s">
        <v>16</v>
      </c>
      <c r="E11" s="19">
        <v>43516</v>
      </c>
      <c r="F11" s="71" t="s">
        <v>17</v>
      </c>
      <c r="G11" s="11">
        <v>4</v>
      </c>
      <c r="H11" s="15">
        <f>352400+51015</f>
        <v>403415</v>
      </c>
    </row>
    <row r="12" spans="2:9" x14ac:dyDescent="0.2">
      <c r="B12" s="79"/>
      <c r="C12" s="11" t="s">
        <v>18</v>
      </c>
      <c r="D12" s="80"/>
      <c r="E12" s="19">
        <v>43516</v>
      </c>
      <c r="F12" s="71" t="s">
        <v>19</v>
      </c>
      <c r="G12" s="11">
        <v>2</v>
      </c>
      <c r="H12" s="15">
        <f>184600+51015</f>
        <v>235615</v>
      </c>
    </row>
    <row r="13" spans="2:9" x14ac:dyDescent="0.2">
      <c r="B13" s="79">
        <v>2020</v>
      </c>
      <c r="C13" s="11">
        <v>129236</v>
      </c>
      <c r="D13" s="81" t="s">
        <v>20</v>
      </c>
      <c r="E13" s="82">
        <v>43864</v>
      </c>
      <c r="F13" s="71" t="s">
        <v>21</v>
      </c>
      <c r="G13" s="11">
        <v>19</v>
      </c>
      <c r="H13" s="16">
        <v>1387000</v>
      </c>
      <c r="I13" s="4"/>
    </row>
    <row r="14" spans="2:9" x14ac:dyDescent="0.2">
      <c r="B14" s="79"/>
      <c r="C14" s="11">
        <v>129236</v>
      </c>
      <c r="D14" s="81"/>
      <c r="E14" s="82"/>
      <c r="F14" s="71" t="s">
        <v>22</v>
      </c>
      <c r="G14" s="11">
        <v>12</v>
      </c>
      <c r="H14" s="16">
        <v>1104000</v>
      </c>
      <c r="I14" s="4"/>
    </row>
    <row r="15" spans="2:9" ht="21" x14ac:dyDescent="0.25">
      <c r="B15" s="78" t="s">
        <v>23</v>
      </c>
      <c r="C15" s="78"/>
      <c r="D15" s="78"/>
      <c r="E15" s="78"/>
      <c r="F15" s="78"/>
      <c r="G15" s="78"/>
      <c r="H15" s="78"/>
      <c r="I15" s="2"/>
    </row>
    <row r="16" spans="2:9" x14ac:dyDescent="0.2">
      <c r="B16" s="79">
        <v>2019</v>
      </c>
      <c r="C16" s="11">
        <v>62480</v>
      </c>
      <c r="D16" s="81" t="s">
        <v>9</v>
      </c>
      <c r="E16" s="19">
        <v>43641</v>
      </c>
      <c r="F16" s="71" t="s">
        <v>24</v>
      </c>
      <c r="G16" s="11">
        <v>2</v>
      </c>
      <c r="H16" s="17">
        <v>152001.28</v>
      </c>
      <c r="I16" s="5"/>
    </row>
    <row r="17" spans="2:9" x14ac:dyDescent="0.2">
      <c r="B17" s="79"/>
      <c r="C17" s="11">
        <v>62480</v>
      </c>
      <c r="D17" s="81"/>
      <c r="E17" s="19">
        <v>43641</v>
      </c>
      <c r="F17" s="71" t="s">
        <v>25</v>
      </c>
      <c r="G17" s="11">
        <v>5</v>
      </c>
      <c r="H17" s="17">
        <v>27500.9</v>
      </c>
      <c r="I17" s="5"/>
    </row>
    <row r="18" spans="2:9" x14ac:dyDescent="0.2">
      <c r="B18" s="79"/>
      <c r="C18" s="11">
        <v>62480</v>
      </c>
      <c r="D18" s="81"/>
      <c r="E18" s="19">
        <v>43641</v>
      </c>
      <c r="F18" s="71" t="s">
        <v>26</v>
      </c>
      <c r="G18" s="11">
        <v>2</v>
      </c>
      <c r="H18" s="17">
        <v>10800.44</v>
      </c>
    </row>
    <row r="19" spans="2:9" x14ac:dyDescent="0.2">
      <c r="B19" s="79"/>
      <c r="C19" s="11">
        <v>62480</v>
      </c>
      <c r="D19" s="81"/>
      <c r="E19" s="19">
        <v>43641</v>
      </c>
      <c r="F19" s="71" t="s">
        <v>27</v>
      </c>
      <c r="G19" s="11">
        <v>3</v>
      </c>
      <c r="H19" s="17">
        <v>16800.419999999998</v>
      </c>
    </row>
    <row r="20" spans="2:9" x14ac:dyDescent="0.2">
      <c r="B20" s="12"/>
      <c r="C20" s="10"/>
      <c r="D20" s="10"/>
      <c r="E20" s="10"/>
      <c r="F20" s="10"/>
      <c r="G20" s="11"/>
      <c r="H20" s="18">
        <f>SUM(H16:H19)</f>
        <v>207103.03999999998</v>
      </c>
    </row>
    <row r="21" spans="2:9" x14ac:dyDescent="0.2">
      <c r="B21" s="13"/>
      <c r="C21" s="7"/>
      <c r="D21" s="7"/>
      <c r="E21" s="7"/>
      <c r="F21" s="7"/>
      <c r="G21" s="7"/>
      <c r="H21" s="14"/>
    </row>
    <row r="22" spans="2:9" x14ac:dyDescent="0.2">
      <c r="B22" s="77" t="s">
        <v>28</v>
      </c>
      <c r="C22" s="77"/>
      <c r="D22" s="77"/>
      <c r="E22" s="77"/>
      <c r="F22" s="77"/>
      <c r="G22" s="77"/>
      <c r="H22" s="77"/>
    </row>
    <row r="27" spans="2:9" x14ac:dyDescent="0.2">
      <c r="F27" s="6"/>
    </row>
  </sheetData>
  <mergeCells count="14">
    <mergeCell ref="B3:H3"/>
    <mergeCell ref="B2:H2"/>
    <mergeCell ref="B22:H22"/>
    <mergeCell ref="B5:H5"/>
    <mergeCell ref="B7:B12"/>
    <mergeCell ref="D7:D8"/>
    <mergeCell ref="D9:D10"/>
    <mergeCell ref="D11:D12"/>
    <mergeCell ref="B13:B14"/>
    <mergeCell ref="D13:D14"/>
    <mergeCell ref="E13:E14"/>
    <mergeCell ref="B15:H15"/>
    <mergeCell ref="B16:B19"/>
    <mergeCell ref="D16:D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266"/>
  <sheetViews>
    <sheetView tabSelected="1" topLeftCell="I116" zoomScale="118" zoomScaleNormal="100" workbookViewId="0">
      <selection activeCell="P125" sqref="P125"/>
    </sheetView>
  </sheetViews>
  <sheetFormatPr baseColWidth="10" defaultColWidth="11.5" defaultRowHeight="11" x14ac:dyDescent="0.15"/>
  <cols>
    <col min="1" max="1" width="36.5" style="7" customWidth="1"/>
    <col min="2" max="2" width="8.6640625" style="7" bestFit="1" customWidth="1"/>
    <col min="3" max="3" width="10.5" style="7" customWidth="1"/>
    <col min="4" max="4" width="11.5" style="7" customWidth="1"/>
    <col min="5" max="5" width="12.5" style="7" customWidth="1"/>
    <col min="6" max="6" width="13.5" style="7" bestFit="1" customWidth="1"/>
    <col min="7" max="7" width="8.6640625" style="7" bestFit="1" customWidth="1"/>
    <col min="8" max="8" width="11.5" style="7"/>
    <col min="9" max="9" width="8.6640625" style="7" bestFit="1" customWidth="1"/>
    <col min="10" max="10" width="10" style="7" bestFit="1" customWidth="1"/>
    <col min="11" max="11" width="8.5" style="7" bestFit="1" customWidth="1"/>
    <col min="12" max="13" width="8.6640625" style="7" customWidth="1"/>
    <col min="14" max="14" width="11.5" style="7"/>
    <col min="15" max="15" width="15.33203125" style="7" bestFit="1" customWidth="1"/>
    <col min="16" max="16" width="13" style="7" customWidth="1"/>
    <col min="17" max="17" width="14.5" style="7" customWidth="1"/>
    <col min="18" max="18" width="17.5" style="7" customWidth="1"/>
    <col min="19" max="19" width="16.83203125" style="7" customWidth="1"/>
    <col min="20" max="20" width="20" style="7" bestFit="1" customWidth="1"/>
    <col min="21" max="21" width="13.5" style="7" customWidth="1"/>
    <col min="22" max="22" width="14.5" style="7" customWidth="1"/>
    <col min="23" max="23" width="13.33203125" style="7" customWidth="1"/>
    <col min="24" max="16384" width="11.5" style="42"/>
  </cols>
  <sheetData>
    <row r="1" spans="1:23" x14ac:dyDescent="0.15">
      <c r="A1" s="116" t="s">
        <v>151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44"/>
      <c r="O1" s="88" t="s">
        <v>30</v>
      </c>
      <c r="P1" s="88"/>
      <c r="Q1" s="88"/>
      <c r="R1" s="88"/>
      <c r="S1" s="88"/>
      <c r="T1" s="88"/>
      <c r="U1" s="88"/>
      <c r="V1" s="88"/>
      <c r="W1" s="88"/>
    </row>
    <row r="2" spans="1:23" x14ac:dyDescent="0.15">
      <c r="A2" s="116" t="s">
        <v>31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37"/>
      <c r="O2" s="96" t="s">
        <v>32</v>
      </c>
      <c r="P2" s="96"/>
      <c r="Q2" s="96"/>
      <c r="R2" s="96"/>
      <c r="S2" s="68"/>
      <c r="T2" s="95" t="s">
        <v>33</v>
      </c>
      <c r="U2" s="95"/>
      <c r="V2" s="95"/>
      <c r="W2" s="95"/>
    </row>
    <row r="3" spans="1:23" x14ac:dyDescent="0.15">
      <c r="M3" s="37"/>
    </row>
    <row r="4" spans="1:23" ht="24" x14ac:dyDescent="0.15">
      <c r="A4" s="20" t="s">
        <v>34</v>
      </c>
      <c r="B4" s="20" t="s">
        <v>35</v>
      </c>
      <c r="C4" s="20" t="s">
        <v>36</v>
      </c>
      <c r="D4" s="20" t="s">
        <v>37</v>
      </c>
      <c r="E4" s="20" t="s">
        <v>38</v>
      </c>
      <c r="F4" s="20" t="s">
        <v>39</v>
      </c>
      <c r="G4" s="20" t="s">
        <v>40</v>
      </c>
      <c r="H4" s="20" t="s">
        <v>41</v>
      </c>
      <c r="I4" s="21" t="s">
        <v>42</v>
      </c>
      <c r="J4" s="21" t="s">
        <v>43</v>
      </c>
      <c r="K4" s="21" t="s">
        <v>44</v>
      </c>
      <c r="L4" s="22" t="s">
        <v>34</v>
      </c>
      <c r="M4" s="37"/>
    </row>
    <row r="5" spans="1:23" ht="12" x14ac:dyDescent="0.15">
      <c r="A5" s="23"/>
      <c r="B5" s="23"/>
      <c r="C5" s="23">
        <v>3.2999999999999994</v>
      </c>
      <c r="D5" s="24">
        <v>38.75</v>
      </c>
      <c r="E5" s="24" t="s">
        <v>45</v>
      </c>
      <c r="F5" s="23" t="s">
        <v>46</v>
      </c>
      <c r="G5" s="23" t="s">
        <v>47</v>
      </c>
      <c r="H5" s="129" t="s">
        <v>48</v>
      </c>
      <c r="I5" s="21">
        <f t="shared" ref="I5:I68" si="0">IF(C5&lt;=$S$38,1,0)</f>
        <v>1</v>
      </c>
      <c r="J5" s="21">
        <f t="shared" ref="J5:J68" si="1">IF(AND(C5&lt;$S$39,C5&gt;=$R$39),1,0)</f>
        <v>0</v>
      </c>
      <c r="K5" s="21">
        <f t="shared" ref="K5:K68" si="2">IF(C5&gt;$R$40,1,0)</f>
        <v>0</v>
      </c>
      <c r="L5" s="21">
        <f t="shared" ref="L5:L68" si="3">IF(A5="",0,1)</f>
        <v>0</v>
      </c>
      <c r="M5" s="37"/>
      <c r="T5" s="76"/>
      <c r="U5" s="76"/>
      <c r="V5" s="76"/>
      <c r="W5" s="76"/>
    </row>
    <row r="6" spans="1:23" ht="12" x14ac:dyDescent="0.15">
      <c r="A6" s="25"/>
      <c r="B6" s="25"/>
      <c r="C6" s="25">
        <v>0.91666666666666652</v>
      </c>
      <c r="D6" s="26">
        <v>11.25</v>
      </c>
      <c r="E6" s="26" t="s">
        <v>49</v>
      </c>
      <c r="F6" s="25" t="s">
        <v>50</v>
      </c>
      <c r="G6" s="23" t="s">
        <v>47</v>
      </c>
      <c r="H6" s="130"/>
      <c r="I6" s="21">
        <f t="shared" si="0"/>
        <v>1</v>
      </c>
      <c r="J6" s="21">
        <f t="shared" si="1"/>
        <v>0</v>
      </c>
      <c r="K6" s="21">
        <f t="shared" si="2"/>
        <v>0</v>
      </c>
      <c r="L6" s="21">
        <f t="shared" si="3"/>
        <v>0</v>
      </c>
      <c r="M6" s="37"/>
      <c r="T6" s="76"/>
      <c r="U6" s="76"/>
      <c r="V6" s="76"/>
      <c r="W6" s="76"/>
    </row>
    <row r="7" spans="1:23" ht="12" x14ac:dyDescent="0.15">
      <c r="A7" s="23"/>
      <c r="B7" s="23"/>
      <c r="C7" s="23">
        <v>1</v>
      </c>
      <c r="D7" s="24">
        <v>37.5</v>
      </c>
      <c r="E7" s="24" t="s">
        <v>45</v>
      </c>
      <c r="F7" s="23" t="s">
        <v>46</v>
      </c>
      <c r="G7" s="23" t="s">
        <v>47</v>
      </c>
      <c r="H7" s="130"/>
      <c r="I7" s="21">
        <f t="shared" si="0"/>
        <v>1</v>
      </c>
      <c r="J7" s="21">
        <f t="shared" si="1"/>
        <v>0</v>
      </c>
      <c r="K7" s="21">
        <f t="shared" si="2"/>
        <v>0</v>
      </c>
      <c r="L7" s="21">
        <f t="shared" si="3"/>
        <v>0</v>
      </c>
      <c r="M7" s="37"/>
    </row>
    <row r="8" spans="1:23" ht="12" x14ac:dyDescent="0.15">
      <c r="A8" s="25"/>
      <c r="B8" s="25"/>
      <c r="C8" s="25">
        <v>1.1166666666666667</v>
      </c>
      <c r="D8" s="26">
        <v>11.25</v>
      </c>
      <c r="E8" s="26" t="s">
        <v>49</v>
      </c>
      <c r="F8" s="25" t="s">
        <v>50</v>
      </c>
      <c r="G8" s="23" t="s">
        <v>47</v>
      </c>
      <c r="H8" s="130"/>
      <c r="I8" s="21">
        <f t="shared" si="0"/>
        <v>1</v>
      </c>
      <c r="J8" s="21">
        <f t="shared" si="1"/>
        <v>0</v>
      </c>
      <c r="K8" s="21">
        <f t="shared" si="2"/>
        <v>0</v>
      </c>
      <c r="L8" s="21">
        <f t="shared" si="3"/>
        <v>0</v>
      </c>
      <c r="M8" s="37"/>
    </row>
    <row r="9" spans="1:23" ht="12" x14ac:dyDescent="0.15">
      <c r="A9" s="23"/>
      <c r="B9" s="23"/>
      <c r="C9" s="23">
        <v>0.51666666666666672</v>
      </c>
      <c r="D9" s="24">
        <v>7</v>
      </c>
      <c r="E9" s="24" t="s">
        <v>45</v>
      </c>
      <c r="F9" s="23" t="s">
        <v>50</v>
      </c>
      <c r="G9" s="23" t="s">
        <v>47</v>
      </c>
      <c r="H9" s="130"/>
      <c r="I9" s="21">
        <f t="shared" si="0"/>
        <v>1</v>
      </c>
      <c r="J9" s="21">
        <f t="shared" si="1"/>
        <v>0</v>
      </c>
      <c r="K9" s="21">
        <f t="shared" si="2"/>
        <v>0</v>
      </c>
      <c r="L9" s="21">
        <f t="shared" si="3"/>
        <v>0</v>
      </c>
      <c r="M9" s="37"/>
    </row>
    <row r="10" spans="1:23" ht="12" x14ac:dyDescent="0.15">
      <c r="A10" s="25"/>
      <c r="B10" s="25"/>
      <c r="C10" s="25">
        <v>17.100000000000001</v>
      </c>
      <c r="D10" s="26">
        <v>155</v>
      </c>
      <c r="E10" s="26" t="s">
        <v>51</v>
      </c>
      <c r="F10" s="25" t="s">
        <v>46</v>
      </c>
      <c r="G10" s="23" t="s">
        <v>47</v>
      </c>
      <c r="H10" s="130"/>
      <c r="I10" s="21">
        <f t="shared" si="0"/>
        <v>0</v>
      </c>
      <c r="J10" s="21">
        <f t="shared" si="1"/>
        <v>0</v>
      </c>
      <c r="K10" s="21">
        <f t="shared" si="2"/>
        <v>1</v>
      </c>
      <c r="L10" s="21">
        <f t="shared" si="3"/>
        <v>0</v>
      </c>
      <c r="M10" s="37"/>
    </row>
    <row r="11" spans="1:23" ht="12" x14ac:dyDescent="0.15">
      <c r="A11" s="23"/>
      <c r="B11" s="23"/>
      <c r="C11" s="23">
        <v>3.6333333333333333</v>
      </c>
      <c r="D11" s="24">
        <v>29</v>
      </c>
      <c r="E11" s="24" t="s">
        <v>51</v>
      </c>
      <c r="F11" s="23" t="s">
        <v>46</v>
      </c>
      <c r="G11" s="23" t="s">
        <v>47</v>
      </c>
      <c r="H11" s="130"/>
      <c r="I11" s="21">
        <f t="shared" si="0"/>
        <v>1</v>
      </c>
      <c r="J11" s="21">
        <f t="shared" si="1"/>
        <v>0</v>
      </c>
      <c r="K11" s="21">
        <f t="shared" si="2"/>
        <v>0</v>
      </c>
      <c r="L11" s="21">
        <f t="shared" si="3"/>
        <v>0</v>
      </c>
      <c r="M11" s="37"/>
    </row>
    <row r="12" spans="1:23" ht="12" x14ac:dyDescent="0.15">
      <c r="A12" s="25"/>
      <c r="B12" s="25"/>
      <c r="C12" s="25">
        <v>16.850000000000001</v>
      </c>
      <c r="D12" s="26">
        <v>162</v>
      </c>
      <c r="E12" s="26" t="s">
        <v>51</v>
      </c>
      <c r="F12" s="25" t="s">
        <v>46</v>
      </c>
      <c r="G12" s="23" t="s">
        <v>47</v>
      </c>
      <c r="H12" s="130"/>
      <c r="I12" s="21">
        <f t="shared" si="0"/>
        <v>0</v>
      </c>
      <c r="J12" s="21">
        <f t="shared" si="1"/>
        <v>0</v>
      </c>
      <c r="K12" s="21">
        <f t="shared" si="2"/>
        <v>1</v>
      </c>
      <c r="L12" s="21">
        <f t="shared" si="3"/>
        <v>0</v>
      </c>
      <c r="M12" s="37"/>
    </row>
    <row r="13" spans="1:23" ht="12" x14ac:dyDescent="0.15">
      <c r="A13" s="23"/>
      <c r="B13" s="23"/>
      <c r="C13" s="23">
        <v>1.1833333333333333</v>
      </c>
      <c r="D13" s="24">
        <v>13</v>
      </c>
      <c r="E13" s="24" t="s">
        <v>45</v>
      </c>
      <c r="F13" s="23" t="s">
        <v>46</v>
      </c>
      <c r="G13" s="23" t="s">
        <v>47</v>
      </c>
      <c r="H13" s="130"/>
      <c r="I13" s="21">
        <f t="shared" si="0"/>
        <v>1</v>
      </c>
      <c r="J13" s="21">
        <f t="shared" si="1"/>
        <v>0</v>
      </c>
      <c r="K13" s="21">
        <f t="shared" si="2"/>
        <v>0</v>
      </c>
      <c r="L13" s="21">
        <f t="shared" si="3"/>
        <v>0</v>
      </c>
      <c r="M13" s="37"/>
    </row>
    <row r="14" spans="1:23" ht="12" x14ac:dyDescent="0.15">
      <c r="A14" s="25"/>
      <c r="B14" s="25"/>
      <c r="C14" s="25">
        <v>1.1833333333333333</v>
      </c>
      <c r="D14" s="26">
        <v>13</v>
      </c>
      <c r="E14" s="26" t="s">
        <v>45</v>
      </c>
      <c r="F14" s="25" t="s">
        <v>50</v>
      </c>
      <c r="G14" s="23" t="s">
        <v>47</v>
      </c>
      <c r="H14" s="130"/>
      <c r="I14" s="21">
        <f t="shared" si="0"/>
        <v>1</v>
      </c>
      <c r="J14" s="21">
        <f t="shared" si="1"/>
        <v>0</v>
      </c>
      <c r="K14" s="21">
        <f t="shared" si="2"/>
        <v>0</v>
      </c>
      <c r="L14" s="21">
        <f t="shared" si="3"/>
        <v>0</v>
      </c>
      <c r="M14" s="37"/>
    </row>
    <row r="15" spans="1:23" ht="12" x14ac:dyDescent="0.15">
      <c r="A15" s="23"/>
      <c r="B15" s="23" t="s">
        <v>52</v>
      </c>
      <c r="C15" s="23">
        <v>4.7</v>
      </c>
      <c r="D15" s="24">
        <v>56</v>
      </c>
      <c r="E15" s="24" t="s">
        <v>45</v>
      </c>
      <c r="F15" s="23" t="s">
        <v>50</v>
      </c>
      <c r="G15" s="23" t="s">
        <v>47</v>
      </c>
      <c r="H15" s="130"/>
      <c r="I15" s="21">
        <f t="shared" si="0"/>
        <v>1</v>
      </c>
      <c r="J15" s="21">
        <f t="shared" si="1"/>
        <v>0</v>
      </c>
      <c r="K15" s="21">
        <f t="shared" si="2"/>
        <v>0</v>
      </c>
      <c r="L15" s="21">
        <f t="shared" si="3"/>
        <v>0</v>
      </c>
      <c r="M15" s="37"/>
    </row>
    <row r="16" spans="1:23" ht="12" x14ac:dyDescent="0.15">
      <c r="A16" s="25"/>
      <c r="B16" s="25"/>
      <c r="C16" s="25">
        <v>6.4833333333333334</v>
      </c>
      <c r="D16" s="26">
        <v>62</v>
      </c>
      <c r="E16" s="26" t="s">
        <v>53</v>
      </c>
      <c r="F16" s="25" t="s">
        <v>46</v>
      </c>
      <c r="G16" s="25" t="s">
        <v>54</v>
      </c>
      <c r="H16" s="130"/>
      <c r="I16" s="21">
        <f t="shared" si="0"/>
        <v>0</v>
      </c>
      <c r="J16" s="21">
        <f t="shared" si="1"/>
        <v>1</v>
      </c>
      <c r="K16" s="21">
        <f t="shared" si="2"/>
        <v>0</v>
      </c>
      <c r="L16" s="21">
        <f t="shared" si="3"/>
        <v>0</v>
      </c>
      <c r="M16" s="37"/>
    </row>
    <row r="17" spans="1:50" ht="12" x14ac:dyDescent="0.15">
      <c r="A17" s="25" t="s">
        <v>55</v>
      </c>
      <c r="B17" s="25"/>
      <c r="C17" s="25">
        <v>3.05</v>
      </c>
      <c r="D17" s="26">
        <v>31</v>
      </c>
      <c r="E17" s="26" t="s">
        <v>51</v>
      </c>
      <c r="F17" s="25" t="s">
        <v>56</v>
      </c>
      <c r="G17" s="25" t="s">
        <v>47</v>
      </c>
      <c r="H17" s="130"/>
      <c r="I17" s="21">
        <f t="shared" si="0"/>
        <v>1</v>
      </c>
      <c r="J17" s="21">
        <f t="shared" si="1"/>
        <v>0</v>
      </c>
      <c r="K17" s="21">
        <f t="shared" si="2"/>
        <v>0</v>
      </c>
      <c r="L17" s="21">
        <f t="shared" si="3"/>
        <v>1</v>
      </c>
      <c r="M17" s="37"/>
    </row>
    <row r="18" spans="1:50" ht="12" x14ac:dyDescent="0.15">
      <c r="A18" s="23"/>
      <c r="B18" s="23"/>
      <c r="C18" s="23">
        <v>0.86666666666666681</v>
      </c>
      <c r="D18" s="24">
        <v>9</v>
      </c>
      <c r="E18" s="24" t="s">
        <v>51</v>
      </c>
      <c r="F18" s="23" t="s">
        <v>56</v>
      </c>
      <c r="G18" s="23" t="s">
        <v>47</v>
      </c>
      <c r="H18" s="130"/>
      <c r="I18" s="21">
        <f t="shared" si="0"/>
        <v>1</v>
      </c>
      <c r="J18" s="21">
        <f t="shared" si="1"/>
        <v>0</v>
      </c>
      <c r="K18" s="21">
        <f t="shared" si="2"/>
        <v>0</v>
      </c>
      <c r="L18" s="21">
        <f t="shared" si="3"/>
        <v>0</v>
      </c>
      <c r="M18" s="37"/>
    </row>
    <row r="19" spans="1:50" ht="12" x14ac:dyDescent="0.15">
      <c r="A19" s="25"/>
      <c r="B19" s="25"/>
      <c r="C19" s="25">
        <v>8.3666666666666671</v>
      </c>
      <c r="D19" s="26">
        <v>74</v>
      </c>
      <c r="E19" s="26" t="s">
        <v>53</v>
      </c>
      <c r="F19" s="25" t="s">
        <v>46</v>
      </c>
      <c r="G19" s="25" t="s">
        <v>54</v>
      </c>
      <c r="H19" s="130"/>
      <c r="I19" s="21">
        <f t="shared" si="0"/>
        <v>0</v>
      </c>
      <c r="J19" s="21">
        <f t="shared" si="1"/>
        <v>1</v>
      </c>
      <c r="K19" s="21">
        <f t="shared" si="2"/>
        <v>0</v>
      </c>
      <c r="L19" s="21">
        <f t="shared" si="3"/>
        <v>0</v>
      </c>
      <c r="M19" s="37"/>
    </row>
    <row r="20" spans="1:50" ht="12" x14ac:dyDescent="0.15">
      <c r="A20" s="25"/>
      <c r="B20" s="25"/>
      <c r="C20" s="25">
        <v>0.8</v>
      </c>
      <c r="D20" s="26">
        <v>8</v>
      </c>
      <c r="E20" s="26" t="s">
        <v>51</v>
      </c>
      <c r="F20" s="25" t="s">
        <v>56</v>
      </c>
      <c r="G20" s="25" t="s">
        <v>47</v>
      </c>
      <c r="H20" s="130"/>
      <c r="I20" s="21">
        <f t="shared" si="0"/>
        <v>1</v>
      </c>
      <c r="J20" s="21">
        <f t="shared" si="1"/>
        <v>0</v>
      </c>
      <c r="K20" s="21">
        <f t="shared" si="2"/>
        <v>0</v>
      </c>
      <c r="L20" s="21">
        <f t="shared" si="3"/>
        <v>0</v>
      </c>
      <c r="M20" s="37"/>
    </row>
    <row r="21" spans="1:50" ht="12" x14ac:dyDescent="0.15">
      <c r="A21" s="23"/>
      <c r="B21" s="23"/>
      <c r="C21" s="23">
        <v>0.5</v>
      </c>
      <c r="D21" s="24">
        <v>15</v>
      </c>
      <c r="E21" s="24" t="s">
        <v>57</v>
      </c>
      <c r="F21" s="23" t="s">
        <v>56</v>
      </c>
      <c r="G21" s="23" t="s">
        <v>47</v>
      </c>
      <c r="H21" s="130"/>
      <c r="I21" s="21">
        <f t="shared" si="0"/>
        <v>1</v>
      </c>
      <c r="J21" s="21">
        <f t="shared" si="1"/>
        <v>0</v>
      </c>
      <c r="K21" s="21">
        <f t="shared" si="2"/>
        <v>0</v>
      </c>
      <c r="L21" s="21">
        <f t="shared" si="3"/>
        <v>0</v>
      </c>
      <c r="M21" s="37"/>
    </row>
    <row r="22" spans="1:50" ht="12" x14ac:dyDescent="0.15">
      <c r="A22" s="25"/>
      <c r="B22" s="25"/>
      <c r="C22" s="25">
        <v>0.56666666666666665</v>
      </c>
      <c r="D22" s="26">
        <v>6</v>
      </c>
      <c r="E22" s="26" t="s">
        <v>57</v>
      </c>
      <c r="F22" s="25" t="s">
        <v>56</v>
      </c>
      <c r="G22" s="25" t="s">
        <v>47</v>
      </c>
      <c r="H22" s="130"/>
      <c r="I22" s="21">
        <f t="shared" si="0"/>
        <v>1</v>
      </c>
      <c r="J22" s="21">
        <f t="shared" si="1"/>
        <v>0</v>
      </c>
      <c r="K22" s="21">
        <f t="shared" si="2"/>
        <v>0</v>
      </c>
      <c r="L22" s="21">
        <f t="shared" si="3"/>
        <v>0</v>
      </c>
      <c r="M22" s="37"/>
    </row>
    <row r="23" spans="1:50" ht="12" x14ac:dyDescent="0.15">
      <c r="A23" s="23"/>
      <c r="B23" s="23"/>
      <c r="C23" s="23">
        <v>0.93333333333333335</v>
      </c>
      <c r="D23" s="24">
        <v>6</v>
      </c>
      <c r="E23" s="24" t="s">
        <v>53</v>
      </c>
      <c r="F23" s="23" t="s">
        <v>46</v>
      </c>
      <c r="G23" s="23" t="s">
        <v>54</v>
      </c>
      <c r="H23" s="130"/>
      <c r="I23" s="21">
        <f t="shared" si="0"/>
        <v>1</v>
      </c>
      <c r="J23" s="21">
        <f t="shared" si="1"/>
        <v>0</v>
      </c>
      <c r="K23" s="21">
        <f t="shared" si="2"/>
        <v>0</v>
      </c>
      <c r="L23" s="21">
        <f t="shared" si="3"/>
        <v>0</v>
      </c>
      <c r="M23" s="37"/>
    </row>
    <row r="24" spans="1:50" ht="12" x14ac:dyDescent="0.15">
      <c r="A24" s="25"/>
      <c r="B24" s="25"/>
      <c r="C24" s="25">
        <v>1.25</v>
      </c>
      <c r="D24" s="26">
        <v>12</v>
      </c>
      <c r="E24" s="26" t="s">
        <v>53</v>
      </c>
      <c r="F24" s="25" t="s">
        <v>46</v>
      </c>
      <c r="G24" s="25" t="s">
        <v>54</v>
      </c>
      <c r="H24" s="130"/>
      <c r="I24" s="21">
        <f t="shared" si="0"/>
        <v>1</v>
      </c>
      <c r="J24" s="21">
        <f t="shared" si="1"/>
        <v>0</v>
      </c>
      <c r="K24" s="21">
        <f t="shared" si="2"/>
        <v>0</v>
      </c>
      <c r="L24" s="21">
        <f t="shared" si="3"/>
        <v>0</v>
      </c>
      <c r="M24" s="37"/>
      <c r="O24" s="76" t="s">
        <v>152</v>
      </c>
      <c r="P24" s="76"/>
      <c r="Q24" s="76"/>
      <c r="R24" s="76"/>
      <c r="S24" s="37"/>
      <c r="T24" s="76" t="s">
        <v>153</v>
      </c>
      <c r="U24" s="76"/>
      <c r="V24" s="76"/>
      <c r="W24" s="76"/>
    </row>
    <row r="25" spans="1:50" ht="12" x14ac:dyDescent="0.15">
      <c r="A25" s="23" t="s">
        <v>58</v>
      </c>
      <c r="B25" s="23"/>
      <c r="C25" s="23">
        <v>6.25</v>
      </c>
      <c r="D25" s="24">
        <v>44</v>
      </c>
      <c r="E25" s="24" t="s">
        <v>51</v>
      </c>
      <c r="F25" s="23" t="s">
        <v>46</v>
      </c>
      <c r="G25" s="23" t="s">
        <v>54</v>
      </c>
      <c r="H25" s="131"/>
      <c r="I25" s="21">
        <f t="shared" si="0"/>
        <v>0</v>
      </c>
      <c r="J25" s="21">
        <f t="shared" si="1"/>
        <v>1</v>
      </c>
      <c r="K25" s="21">
        <f t="shared" si="2"/>
        <v>0</v>
      </c>
      <c r="L25" s="21">
        <f t="shared" si="3"/>
        <v>1</v>
      </c>
      <c r="M25" s="37"/>
    </row>
    <row r="26" spans="1:50" ht="12" x14ac:dyDescent="0.15">
      <c r="A26" s="25" t="s">
        <v>59</v>
      </c>
      <c r="B26" s="25"/>
      <c r="C26" s="25">
        <v>7.833333333333333</v>
      </c>
      <c r="D26" s="26">
        <v>138</v>
      </c>
      <c r="E26" s="26" t="s">
        <v>57</v>
      </c>
      <c r="F26" s="25" t="s">
        <v>50</v>
      </c>
      <c r="G26" s="25" t="s">
        <v>47</v>
      </c>
      <c r="H26" s="102" t="s">
        <v>60</v>
      </c>
      <c r="I26" s="21">
        <f t="shared" si="0"/>
        <v>0</v>
      </c>
      <c r="J26" s="21">
        <f t="shared" si="1"/>
        <v>1</v>
      </c>
      <c r="K26" s="21">
        <f t="shared" si="2"/>
        <v>0</v>
      </c>
      <c r="L26" s="21">
        <f t="shared" si="3"/>
        <v>1</v>
      </c>
      <c r="M26" s="37"/>
      <c r="R26" s="76" t="s">
        <v>29</v>
      </c>
      <c r="S26" s="76"/>
      <c r="T26" s="76"/>
    </row>
    <row r="27" spans="1:50" ht="12" x14ac:dyDescent="0.15">
      <c r="A27" s="25" t="s">
        <v>59</v>
      </c>
      <c r="B27" s="25"/>
      <c r="C27" s="25">
        <v>6.833333333333333</v>
      </c>
      <c r="D27" s="26">
        <v>36</v>
      </c>
      <c r="E27" s="26" t="s">
        <v>53</v>
      </c>
      <c r="F27" s="25" t="s">
        <v>46</v>
      </c>
      <c r="G27" s="25" t="s">
        <v>54</v>
      </c>
      <c r="H27" s="102"/>
      <c r="I27" s="21">
        <f t="shared" si="0"/>
        <v>0</v>
      </c>
      <c r="J27" s="21">
        <f t="shared" si="1"/>
        <v>1</v>
      </c>
      <c r="K27" s="21">
        <f t="shared" si="2"/>
        <v>0</v>
      </c>
      <c r="L27" s="21">
        <f t="shared" si="3"/>
        <v>1</v>
      </c>
      <c r="M27" s="37"/>
      <c r="R27" s="64" t="s">
        <v>61</v>
      </c>
      <c r="S27" s="64"/>
      <c r="T27" s="64"/>
    </row>
    <row r="28" spans="1:50" ht="12" x14ac:dyDescent="0.15">
      <c r="A28" s="25"/>
      <c r="B28" s="25"/>
      <c r="C28" s="25">
        <v>1.9166666666666665</v>
      </c>
      <c r="D28" s="26">
        <v>18</v>
      </c>
      <c r="E28" s="26" t="s">
        <v>53</v>
      </c>
      <c r="F28" s="25" t="s">
        <v>50</v>
      </c>
      <c r="G28" s="25" t="s">
        <v>54</v>
      </c>
      <c r="H28" s="102"/>
      <c r="I28" s="21">
        <f t="shared" si="0"/>
        <v>1</v>
      </c>
      <c r="J28" s="21">
        <f t="shared" si="1"/>
        <v>0</v>
      </c>
      <c r="K28" s="21">
        <f t="shared" si="2"/>
        <v>0</v>
      </c>
      <c r="L28" s="21">
        <f t="shared" si="3"/>
        <v>0</v>
      </c>
      <c r="M28" s="37"/>
      <c r="R28" s="69"/>
      <c r="S28" s="69"/>
      <c r="T28" s="69"/>
    </row>
    <row r="29" spans="1:50" ht="12" x14ac:dyDescent="0.15">
      <c r="A29" s="23" t="s">
        <v>62</v>
      </c>
      <c r="B29" s="23"/>
      <c r="C29" s="23">
        <v>4.0999999999999996</v>
      </c>
      <c r="D29" s="24">
        <v>41</v>
      </c>
      <c r="E29" s="24" t="s">
        <v>57</v>
      </c>
      <c r="F29" s="23" t="s">
        <v>50</v>
      </c>
      <c r="G29" s="23" t="s">
        <v>47</v>
      </c>
      <c r="H29" s="102"/>
      <c r="I29" s="21">
        <f t="shared" si="0"/>
        <v>1</v>
      </c>
      <c r="J29" s="21">
        <f t="shared" si="1"/>
        <v>0</v>
      </c>
      <c r="K29" s="21">
        <f t="shared" si="2"/>
        <v>0</v>
      </c>
      <c r="L29" s="21">
        <f t="shared" si="3"/>
        <v>1</v>
      </c>
      <c r="M29" s="37"/>
      <c r="R29" s="10" t="s">
        <v>63</v>
      </c>
      <c r="S29" s="45" t="s">
        <v>64</v>
      </c>
      <c r="T29" s="45" t="s">
        <v>65</v>
      </c>
    </row>
    <row r="30" spans="1:50" ht="12" x14ac:dyDescent="0.15">
      <c r="A30" s="25"/>
      <c r="B30" s="25"/>
      <c r="C30" s="25">
        <v>0.23333333333333334</v>
      </c>
      <c r="D30" s="26">
        <v>5</v>
      </c>
      <c r="E30" s="26" t="s">
        <v>53</v>
      </c>
      <c r="F30" s="25" t="s">
        <v>46</v>
      </c>
      <c r="G30" s="25" t="s">
        <v>54</v>
      </c>
      <c r="H30" s="102"/>
      <c r="I30" s="21">
        <f t="shared" si="0"/>
        <v>1</v>
      </c>
      <c r="J30" s="21">
        <f t="shared" si="1"/>
        <v>0</v>
      </c>
      <c r="K30" s="21">
        <f t="shared" si="2"/>
        <v>0</v>
      </c>
      <c r="L30" s="21">
        <f t="shared" si="3"/>
        <v>0</v>
      </c>
      <c r="M30" s="37"/>
      <c r="R30" s="10" t="s">
        <v>66</v>
      </c>
      <c r="S30" s="46">
        <f>MEDIAN(D5:D261)</f>
        <v>34</v>
      </c>
      <c r="T30" s="46">
        <f>MEDIAN(C5:C261)</f>
        <v>2.7833333333333332</v>
      </c>
    </row>
    <row r="31" spans="1:50" ht="12" x14ac:dyDescent="0.15">
      <c r="A31" s="23"/>
      <c r="B31" s="23"/>
      <c r="C31" s="23">
        <v>1.3333333333333333</v>
      </c>
      <c r="D31" s="24">
        <v>20</v>
      </c>
      <c r="E31" s="24" t="s">
        <v>53</v>
      </c>
      <c r="F31" s="23" t="s">
        <v>46</v>
      </c>
      <c r="G31" s="23" t="s">
        <v>54</v>
      </c>
      <c r="H31" s="102"/>
      <c r="I31" s="21">
        <f t="shared" si="0"/>
        <v>1</v>
      </c>
      <c r="J31" s="21">
        <f t="shared" si="1"/>
        <v>0</v>
      </c>
      <c r="K31" s="21">
        <f t="shared" si="2"/>
        <v>0</v>
      </c>
      <c r="L31" s="21">
        <f t="shared" si="3"/>
        <v>0</v>
      </c>
      <c r="M31" s="37"/>
      <c r="R31" s="10" t="s">
        <v>67</v>
      </c>
      <c r="S31" s="46">
        <f>STDEV(D5:D261)</f>
        <v>37.914781015923879</v>
      </c>
      <c r="T31" s="46">
        <f>STDEV(C5:C261)</f>
        <v>4.1312762280438795</v>
      </c>
    </row>
    <row r="32" spans="1:50" ht="12" x14ac:dyDescent="0.15">
      <c r="A32" s="25"/>
      <c r="B32" s="25"/>
      <c r="C32" s="25">
        <v>4.883333333333332</v>
      </c>
      <c r="D32" s="26">
        <v>53</v>
      </c>
      <c r="E32" s="26" t="s">
        <v>57</v>
      </c>
      <c r="F32" s="25" t="s">
        <v>50</v>
      </c>
      <c r="G32" s="25" t="s">
        <v>47</v>
      </c>
      <c r="H32" s="102"/>
      <c r="I32" s="21">
        <f t="shared" si="0"/>
        <v>1</v>
      </c>
      <c r="J32" s="21">
        <f t="shared" si="1"/>
        <v>0</v>
      </c>
      <c r="K32" s="21">
        <f t="shared" si="2"/>
        <v>0</v>
      </c>
      <c r="L32" s="21">
        <f t="shared" si="3"/>
        <v>0</v>
      </c>
      <c r="M32" s="37"/>
      <c r="O32" s="42"/>
      <c r="P32" s="42"/>
      <c r="Q32" s="42"/>
      <c r="R32" s="42"/>
      <c r="S32" s="42"/>
      <c r="T32" s="42"/>
      <c r="U32" s="42"/>
      <c r="V32" s="42"/>
      <c r="W32" s="42"/>
      <c r="AP32" s="7"/>
      <c r="AQ32" s="7"/>
      <c r="AX32" s="7"/>
    </row>
    <row r="33" spans="1:50" ht="12" x14ac:dyDescent="0.15">
      <c r="A33" s="23"/>
      <c r="B33" s="23"/>
      <c r="C33" s="23">
        <v>5.0333333333333332</v>
      </c>
      <c r="D33" s="24">
        <v>38</v>
      </c>
      <c r="E33" s="24" t="s">
        <v>68</v>
      </c>
      <c r="F33" s="23" t="s">
        <v>46</v>
      </c>
      <c r="G33" s="23" t="s">
        <v>54</v>
      </c>
      <c r="H33" s="102"/>
      <c r="I33" s="21">
        <f t="shared" si="0"/>
        <v>0</v>
      </c>
      <c r="J33" s="21">
        <f t="shared" si="1"/>
        <v>1</v>
      </c>
      <c r="K33" s="21">
        <f t="shared" si="2"/>
        <v>0</v>
      </c>
      <c r="L33" s="21">
        <f t="shared" si="3"/>
        <v>0</v>
      </c>
      <c r="M33" s="37"/>
      <c r="O33" s="42"/>
      <c r="P33" s="42"/>
      <c r="Q33" s="76" t="s">
        <v>154</v>
      </c>
      <c r="R33" s="76"/>
      <c r="S33" s="76"/>
      <c r="T33" s="76"/>
      <c r="U33" s="76"/>
      <c r="V33" s="76"/>
      <c r="W33" s="42"/>
      <c r="AP33" s="7"/>
      <c r="AQ33" s="7"/>
      <c r="AX33" s="7"/>
    </row>
    <row r="34" spans="1:50" ht="12" x14ac:dyDescent="0.15">
      <c r="A34" s="25"/>
      <c r="B34" s="25"/>
      <c r="C34" s="25">
        <v>1.3</v>
      </c>
      <c r="D34" s="26">
        <v>27</v>
      </c>
      <c r="E34" s="26" t="s">
        <v>68</v>
      </c>
      <c r="F34" s="25" t="s">
        <v>46</v>
      </c>
      <c r="G34" s="25" t="s">
        <v>54</v>
      </c>
      <c r="H34" s="102"/>
      <c r="I34" s="21">
        <f t="shared" si="0"/>
        <v>1</v>
      </c>
      <c r="J34" s="21">
        <f t="shared" si="1"/>
        <v>0</v>
      </c>
      <c r="K34" s="21">
        <f t="shared" si="2"/>
        <v>0</v>
      </c>
      <c r="L34" s="21">
        <f t="shared" si="3"/>
        <v>0</v>
      </c>
      <c r="M34" s="37"/>
      <c r="O34" s="42"/>
      <c r="P34" s="42"/>
      <c r="Q34" s="76" t="s">
        <v>70</v>
      </c>
      <c r="R34" s="76"/>
      <c r="S34" s="76"/>
      <c r="T34" s="76"/>
      <c r="U34" s="76"/>
      <c r="V34" s="76"/>
      <c r="W34" s="42"/>
      <c r="AP34" s="7"/>
      <c r="AQ34" s="7"/>
      <c r="AX34" s="7"/>
    </row>
    <row r="35" spans="1:50" ht="12" x14ac:dyDescent="0.15">
      <c r="A35" s="23"/>
      <c r="B35" s="23"/>
      <c r="C35" s="23">
        <v>1.4666666666666666</v>
      </c>
      <c r="D35" s="24">
        <v>27</v>
      </c>
      <c r="E35" s="24" t="s">
        <v>68</v>
      </c>
      <c r="F35" s="23" t="s">
        <v>46</v>
      </c>
      <c r="G35" s="23" t="s">
        <v>54</v>
      </c>
      <c r="H35" s="102"/>
      <c r="I35" s="21">
        <f t="shared" si="0"/>
        <v>1</v>
      </c>
      <c r="J35" s="21">
        <f t="shared" si="1"/>
        <v>0</v>
      </c>
      <c r="K35" s="21">
        <f t="shared" si="2"/>
        <v>0</v>
      </c>
      <c r="L35" s="21">
        <f t="shared" si="3"/>
        <v>0</v>
      </c>
      <c r="M35" s="37"/>
      <c r="O35" s="42"/>
      <c r="P35" s="42"/>
      <c r="Q35" s="42"/>
      <c r="R35" s="42"/>
      <c r="S35" s="42"/>
      <c r="T35" s="42"/>
      <c r="U35" s="42"/>
      <c r="V35" s="42"/>
      <c r="W35" s="42"/>
      <c r="AP35" s="7"/>
      <c r="AQ35" s="7"/>
      <c r="AX35" s="7"/>
    </row>
    <row r="36" spans="1:50" ht="12" x14ac:dyDescent="0.15">
      <c r="A36" s="25"/>
      <c r="B36" s="25"/>
      <c r="C36" s="25">
        <v>7</v>
      </c>
      <c r="D36" s="26">
        <v>150</v>
      </c>
      <c r="E36" s="26" t="s">
        <v>45</v>
      </c>
      <c r="F36" s="25"/>
      <c r="G36" s="25" t="s">
        <v>54</v>
      </c>
      <c r="H36" s="102"/>
      <c r="I36" s="21">
        <f t="shared" si="0"/>
        <v>0</v>
      </c>
      <c r="J36" s="21">
        <f t="shared" si="1"/>
        <v>1</v>
      </c>
      <c r="K36" s="21">
        <f t="shared" si="2"/>
        <v>0</v>
      </c>
      <c r="L36" s="21">
        <f t="shared" si="3"/>
        <v>0</v>
      </c>
      <c r="M36" s="37"/>
      <c r="O36" s="42"/>
      <c r="P36" s="42"/>
      <c r="Q36" s="89" t="s">
        <v>71</v>
      </c>
      <c r="R36" s="79" t="s">
        <v>72</v>
      </c>
      <c r="S36" s="79"/>
      <c r="T36" s="91" t="s">
        <v>150</v>
      </c>
      <c r="U36" s="92" t="s">
        <v>73</v>
      </c>
      <c r="V36" s="83" t="s">
        <v>74</v>
      </c>
      <c r="W36" s="83" t="s">
        <v>148</v>
      </c>
      <c r="X36" s="83" t="s">
        <v>149</v>
      </c>
      <c r="AP36" s="7"/>
      <c r="AQ36" s="7"/>
      <c r="AX36" s="7"/>
    </row>
    <row r="37" spans="1:50" ht="12" x14ac:dyDescent="0.15">
      <c r="A37" s="25"/>
      <c r="B37" s="25"/>
      <c r="C37" s="25">
        <v>3.7333333333333334</v>
      </c>
      <c r="D37" s="26">
        <v>38</v>
      </c>
      <c r="E37" s="26" t="s">
        <v>57</v>
      </c>
      <c r="F37" s="25" t="s">
        <v>50</v>
      </c>
      <c r="G37" s="25" t="s">
        <v>47</v>
      </c>
      <c r="H37" s="102"/>
      <c r="I37" s="21">
        <f t="shared" si="0"/>
        <v>1</v>
      </c>
      <c r="J37" s="21">
        <f t="shared" si="1"/>
        <v>0</v>
      </c>
      <c r="K37" s="21">
        <f t="shared" si="2"/>
        <v>0</v>
      </c>
      <c r="L37" s="21">
        <f t="shared" si="3"/>
        <v>0</v>
      </c>
      <c r="M37" s="37"/>
      <c r="O37" s="42"/>
      <c r="P37" s="42"/>
      <c r="Q37" s="90"/>
      <c r="R37" s="12" t="s">
        <v>75</v>
      </c>
      <c r="S37" s="10" t="s">
        <v>76</v>
      </c>
      <c r="T37" s="91"/>
      <c r="U37" s="93"/>
      <c r="V37" s="84"/>
      <c r="W37" s="84"/>
      <c r="X37" s="84"/>
      <c r="AP37" s="7"/>
      <c r="AQ37" s="7"/>
      <c r="AR37" s="7"/>
      <c r="AS37" s="7"/>
      <c r="AT37" s="7"/>
      <c r="AU37" s="7"/>
      <c r="AV37" s="7"/>
      <c r="AW37" s="7"/>
      <c r="AX37" s="7"/>
    </row>
    <row r="38" spans="1:50" ht="12" x14ac:dyDescent="0.15">
      <c r="A38" s="23"/>
      <c r="B38" s="23"/>
      <c r="C38" s="23">
        <v>1.5333333333333334</v>
      </c>
      <c r="D38" s="24">
        <v>15</v>
      </c>
      <c r="E38" s="24" t="s">
        <v>68</v>
      </c>
      <c r="F38" s="23" t="s">
        <v>46</v>
      </c>
      <c r="G38" s="23" t="s">
        <v>54</v>
      </c>
      <c r="H38" s="102"/>
      <c r="I38" s="21">
        <f t="shared" si="0"/>
        <v>1</v>
      </c>
      <c r="J38" s="21">
        <f t="shared" si="1"/>
        <v>0</v>
      </c>
      <c r="K38" s="21">
        <f t="shared" si="2"/>
        <v>0</v>
      </c>
      <c r="L38" s="21">
        <f t="shared" si="3"/>
        <v>0</v>
      </c>
      <c r="M38" s="37"/>
      <c r="O38" s="42"/>
      <c r="P38" s="42"/>
      <c r="Q38" s="10" t="s">
        <v>77</v>
      </c>
      <c r="R38" s="11">
        <v>0</v>
      </c>
      <c r="S38" s="10">
        <v>5</v>
      </c>
      <c r="T38" s="47">
        <v>2</v>
      </c>
      <c r="U38" s="10">
        <f>SUM(I5:I261)</f>
        <v>182</v>
      </c>
      <c r="V38" s="48">
        <f>U38/SUM($U$38:$U$40)</f>
        <v>0.70542635658914732</v>
      </c>
      <c r="W38" s="10">
        <f>SUM(I26:I56)+SUM(I84:I93)+SUM(I114:I162)+SUM(I219:I254)</f>
        <v>102</v>
      </c>
      <c r="X38" s="48">
        <f>W38/SUM($U$38:$U$40)</f>
        <v>0.39534883720930231</v>
      </c>
      <c r="AP38" s="7"/>
      <c r="AQ38" s="7"/>
      <c r="AR38" s="7"/>
      <c r="AS38" s="7"/>
      <c r="AT38" s="7"/>
      <c r="AU38" s="7"/>
      <c r="AV38" s="7"/>
      <c r="AW38" s="7"/>
      <c r="AX38" s="7"/>
    </row>
    <row r="39" spans="1:50" ht="12" x14ac:dyDescent="0.15">
      <c r="A39" s="25"/>
      <c r="B39" s="25"/>
      <c r="C39" s="25">
        <v>6.7333333333333334</v>
      </c>
      <c r="D39" s="26">
        <v>83</v>
      </c>
      <c r="E39" s="26" t="s">
        <v>51</v>
      </c>
      <c r="F39" s="25" t="s">
        <v>56</v>
      </c>
      <c r="G39" s="25" t="s">
        <v>47</v>
      </c>
      <c r="H39" s="102"/>
      <c r="I39" s="21">
        <f t="shared" si="0"/>
        <v>0</v>
      </c>
      <c r="J39" s="21">
        <f t="shared" si="1"/>
        <v>1</v>
      </c>
      <c r="K39" s="21">
        <f t="shared" si="2"/>
        <v>0</v>
      </c>
      <c r="L39" s="21">
        <f t="shared" si="3"/>
        <v>0</v>
      </c>
      <c r="M39" s="37"/>
      <c r="O39" s="42"/>
      <c r="P39" s="42"/>
      <c r="Q39" s="10" t="s">
        <v>43</v>
      </c>
      <c r="R39" s="11">
        <f>S38</f>
        <v>5</v>
      </c>
      <c r="S39" s="10">
        <v>10</v>
      </c>
      <c r="T39" s="49">
        <v>3</v>
      </c>
      <c r="U39" s="10">
        <f>SUM(J5:J261)</f>
        <v>52</v>
      </c>
      <c r="V39" s="48">
        <f>U39/SUM($U$38:$U$40)</f>
        <v>0.20155038759689922</v>
      </c>
      <c r="W39" s="10">
        <f>SUM(J26:J56)+SUM(J84:J93)+SUM(J114:J162)+SUM(J219:J254)</f>
        <v>22</v>
      </c>
      <c r="X39" s="48">
        <f>W39/SUM($U$38:$U$40)</f>
        <v>8.5271317829457363E-2</v>
      </c>
    </row>
    <row r="40" spans="1:50" ht="12" x14ac:dyDescent="0.15">
      <c r="A40" s="23"/>
      <c r="B40" s="23"/>
      <c r="C40" s="23">
        <v>1.6499999999999997</v>
      </c>
      <c r="D40" s="24">
        <v>35</v>
      </c>
      <c r="E40" s="24" t="s">
        <v>57</v>
      </c>
      <c r="F40" s="23" t="s">
        <v>50</v>
      </c>
      <c r="G40" s="23" t="s">
        <v>47</v>
      </c>
      <c r="H40" s="102"/>
      <c r="I40" s="21">
        <f t="shared" si="0"/>
        <v>1</v>
      </c>
      <c r="J40" s="21">
        <f t="shared" si="1"/>
        <v>0</v>
      </c>
      <c r="K40" s="21">
        <f t="shared" si="2"/>
        <v>0</v>
      </c>
      <c r="L40" s="21">
        <f t="shared" si="3"/>
        <v>0</v>
      </c>
      <c r="M40" s="37"/>
      <c r="O40" s="42"/>
      <c r="P40" s="42"/>
      <c r="Q40" s="10" t="s">
        <v>44</v>
      </c>
      <c r="R40" s="11">
        <f>S39</f>
        <v>10</v>
      </c>
      <c r="S40" s="10">
        <v>20</v>
      </c>
      <c r="T40" s="49">
        <v>7</v>
      </c>
      <c r="U40" s="10">
        <f>SUM(K5:K261)</f>
        <v>24</v>
      </c>
      <c r="V40" s="48">
        <f>U40/SUM($U$38:$U$40)</f>
        <v>9.3023255813953487E-2</v>
      </c>
      <c r="W40" s="10">
        <f>SUM(K26:K56)+SUM(K84:K93)+SUM(K114:K162)+SUM(K219:K254)</f>
        <v>3</v>
      </c>
      <c r="X40" s="48">
        <f>W40/SUM($U$38:$U$40)</f>
        <v>1.1627906976744186E-2</v>
      </c>
    </row>
    <row r="41" spans="1:50" ht="12" x14ac:dyDescent="0.15">
      <c r="A41" s="25"/>
      <c r="B41" s="23" t="s">
        <v>52</v>
      </c>
      <c r="C41" s="25">
        <v>1.2833333333333334</v>
      </c>
      <c r="D41" s="26">
        <v>24</v>
      </c>
      <c r="E41" s="26" t="s">
        <v>45</v>
      </c>
      <c r="F41" s="25" t="s">
        <v>46</v>
      </c>
      <c r="G41" s="25" t="s">
        <v>47</v>
      </c>
      <c r="H41" s="102"/>
      <c r="I41" s="21">
        <f t="shared" si="0"/>
        <v>1</v>
      </c>
      <c r="J41" s="21">
        <f t="shared" si="1"/>
        <v>0</v>
      </c>
      <c r="K41" s="21">
        <f t="shared" si="2"/>
        <v>0</v>
      </c>
      <c r="L41" s="21">
        <f t="shared" si="3"/>
        <v>0</v>
      </c>
      <c r="M41" s="37"/>
      <c r="O41" s="42"/>
    </row>
    <row r="42" spans="1:50" ht="12" x14ac:dyDescent="0.15">
      <c r="A42" s="23"/>
      <c r="B42" s="23"/>
      <c r="C42" s="23">
        <v>2.9166666666666665</v>
      </c>
      <c r="D42" s="24">
        <v>56</v>
      </c>
      <c r="E42" s="24" t="s">
        <v>57</v>
      </c>
      <c r="F42" s="23" t="s">
        <v>50</v>
      </c>
      <c r="G42" s="23" t="s">
        <v>47</v>
      </c>
      <c r="H42" s="102"/>
      <c r="I42" s="21">
        <f t="shared" si="0"/>
        <v>1</v>
      </c>
      <c r="J42" s="21">
        <f t="shared" si="1"/>
        <v>0</v>
      </c>
      <c r="K42" s="21">
        <f t="shared" si="2"/>
        <v>0</v>
      </c>
      <c r="L42" s="21">
        <f t="shared" si="3"/>
        <v>0</v>
      </c>
      <c r="M42" s="37"/>
      <c r="O42" s="42"/>
    </row>
    <row r="43" spans="1:50" ht="12" x14ac:dyDescent="0.15">
      <c r="A43" s="25"/>
      <c r="B43" s="25"/>
      <c r="C43" s="25">
        <v>2</v>
      </c>
      <c r="D43" s="26">
        <v>46</v>
      </c>
      <c r="E43" s="26" t="s">
        <v>51</v>
      </c>
      <c r="F43" s="25" t="s">
        <v>56</v>
      </c>
      <c r="G43" s="25" t="s">
        <v>47</v>
      </c>
      <c r="H43" s="102"/>
      <c r="I43" s="21">
        <f t="shared" si="0"/>
        <v>1</v>
      </c>
      <c r="J43" s="21">
        <f t="shared" si="1"/>
        <v>0</v>
      </c>
      <c r="K43" s="21">
        <f t="shared" si="2"/>
        <v>0</v>
      </c>
      <c r="L43" s="21">
        <f t="shared" si="3"/>
        <v>0</v>
      </c>
      <c r="M43" s="37"/>
      <c r="O43" s="94" t="s">
        <v>78</v>
      </c>
      <c r="P43" s="94"/>
      <c r="Q43" s="94"/>
      <c r="R43" s="94"/>
      <c r="S43" s="94"/>
      <c r="T43" s="94"/>
      <c r="U43" s="94"/>
      <c r="V43" s="94"/>
      <c r="W43" s="94"/>
    </row>
    <row r="44" spans="1:50" ht="12" x14ac:dyDescent="0.15">
      <c r="A44" s="23"/>
      <c r="B44" s="23"/>
      <c r="C44" s="23">
        <v>1.3666666666666667</v>
      </c>
      <c r="D44" s="24">
        <v>17</v>
      </c>
      <c r="E44" s="24" t="s">
        <v>57</v>
      </c>
      <c r="F44" s="23" t="s">
        <v>50</v>
      </c>
      <c r="G44" s="23" t="s">
        <v>47</v>
      </c>
      <c r="H44" s="102"/>
      <c r="I44" s="21">
        <f t="shared" si="0"/>
        <v>1</v>
      </c>
      <c r="J44" s="21">
        <f t="shared" si="1"/>
        <v>0</v>
      </c>
      <c r="K44" s="21">
        <f t="shared" si="2"/>
        <v>0</v>
      </c>
      <c r="L44" s="21">
        <f t="shared" si="3"/>
        <v>0</v>
      </c>
      <c r="M44" s="37"/>
      <c r="S44" s="42"/>
      <c r="T44" s="42"/>
      <c r="U44" s="42"/>
      <c r="V44" s="42"/>
      <c r="W44" s="42"/>
    </row>
    <row r="45" spans="1:50" ht="12" x14ac:dyDescent="0.15">
      <c r="A45" s="25"/>
      <c r="B45" s="25"/>
      <c r="C45" s="25">
        <v>1.0666666666666667</v>
      </c>
      <c r="D45" s="26">
        <v>25</v>
      </c>
      <c r="E45" s="26" t="s">
        <v>51</v>
      </c>
      <c r="F45" s="25" t="s">
        <v>46</v>
      </c>
      <c r="G45" s="25" t="s">
        <v>54</v>
      </c>
      <c r="H45" s="102"/>
      <c r="I45" s="21">
        <f t="shared" si="0"/>
        <v>1</v>
      </c>
      <c r="J45" s="21">
        <f t="shared" si="1"/>
        <v>0</v>
      </c>
      <c r="K45" s="21">
        <f t="shared" si="2"/>
        <v>0</v>
      </c>
      <c r="L45" s="21">
        <f t="shared" si="3"/>
        <v>0</v>
      </c>
      <c r="M45" s="37"/>
      <c r="P45" s="76" t="s">
        <v>69</v>
      </c>
      <c r="Q45" s="76"/>
      <c r="R45" s="76"/>
      <c r="S45" s="42"/>
      <c r="T45" s="42"/>
      <c r="U45" s="42"/>
      <c r="V45" s="42"/>
      <c r="W45" s="42"/>
    </row>
    <row r="46" spans="1:50" ht="12" x14ac:dyDescent="0.15">
      <c r="A46" s="23"/>
      <c r="B46" s="23"/>
      <c r="C46" s="23">
        <v>1.2333333333333334</v>
      </c>
      <c r="D46" s="24">
        <v>23</v>
      </c>
      <c r="E46" s="24" t="s">
        <v>79</v>
      </c>
      <c r="F46" s="23" t="s">
        <v>56</v>
      </c>
      <c r="G46" s="23" t="s">
        <v>47</v>
      </c>
      <c r="H46" s="102"/>
      <c r="I46" s="21">
        <f t="shared" si="0"/>
        <v>1</v>
      </c>
      <c r="J46" s="21">
        <f t="shared" si="1"/>
        <v>0</v>
      </c>
      <c r="K46" s="21">
        <f t="shared" si="2"/>
        <v>0</v>
      </c>
      <c r="L46" s="21">
        <f t="shared" si="3"/>
        <v>0</v>
      </c>
      <c r="M46" s="37"/>
      <c r="P46" s="76" t="s">
        <v>80</v>
      </c>
      <c r="Q46" s="76"/>
      <c r="R46" s="76"/>
    </row>
    <row r="47" spans="1:50" ht="12" x14ac:dyDescent="0.15">
      <c r="A47" s="25"/>
      <c r="B47" s="25"/>
      <c r="C47" s="25">
        <v>2.2000000000000002</v>
      </c>
      <c r="D47" s="26">
        <v>22</v>
      </c>
      <c r="E47" s="26" t="s">
        <v>79</v>
      </c>
      <c r="F47" s="25" t="s">
        <v>56</v>
      </c>
      <c r="G47" s="25" t="s">
        <v>47</v>
      </c>
      <c r="H47" s="102"/>
      <c r="I47" s="21">
        <f t="shared" si="0"/>
        <v>1</v>
      </c>
      <c r="J47" s="21">
        <f t="shared" si="1"/>
        <v>0</v>
      </c>
      <c r="K47" s="21">
        <f t="shared" si="2"/>
        <v>0</v>
      </c>
      <c r="L47" s="21">
        <f t="shared" si="3"/>
        <v>0</v>
      </c>
      <c r="M47" s="37"/>
      <c r="X47" s="7"/>
    </row>
    <row r="48" spans="1:50" ht="12" x14ac:dyDescent="0.15">
      <c r="A48" s="23"/>
      <c r="B48" s="23"/>
      <c r="C48" s="23">
        <v>2.9</v>
      </c>
      <c r="D48" s="24">
        <v>26</v>
      </c>
      <c r="E48" s="24" t="s">
        <v>45</v>
      </c>
      <c r="F48" s="23" t="s">
        <v>46</v>
      </c>
      <c r="G48" s="23" t="s">
        <v>54</v>
      </c>
      <c r="H48" s="102"/>
      <c r="I48" s="21">
        <f t="shared" si="0"/>
        <v>1</v>
      </c>
      <c r="J48" s="21">
        <f t="shared" si="1"/>
        <v>0</v>
      </c>
      <c r="K48" s="21">
        <f t="shared" si="2"/>
        <v>0</v>
      </c>
      <c r="L48" s="21">
        <f t="shared" si="3"/>
        <v>0</v>
      </c>
      <c r="M48" s="37"/>
      <c r="P48" s="73" t="s">
        <v>81</v>
      </c>
      <c r="Q48" s="50" t="s">
        <v>82</v>
      </c>
      <c r="R48" s="51" t="s">
        <v>83</v>
      </c>
      <c r="X48" s="7"/>
    </row>
    <row r="49" spans="1:50" ht="12" x14ac:dyDescent="0.15">
      <c r="A49" s="25"/>
      <c r="B49" s="25"/>
      <c r="C49" s="25">
        <v>2.2666666666666666</v>
      </c>
      <c r="D49" s="26">
        <v>25</v>
      </c>
      <c r="E49" s="26" t="s">
        <v>45</v>
      </c>
      <c r="F49" s="25" t="s">
        <v>46</v>
      </c>
      <c r="G49" s="25" t="s">
        <v>54</v>
      </c>
      <c r="H49" s="102"/>
      <c r="I49" s="21">
        <f t="shared" si="0"/>
        <v>1</v>
      </c>
      <c r="J49" s="21">
        <f t="shared" si="1"/>
        <v>0</v>
      </c>
      <c r="K49" s="21">
        <f t="shared" si="2"/>
        <v>0</v>
      </c>
      <c r="L49" s="21">
        <f t="shared" si="3"/>
        <v>0</v>
      </c>
      <c r="M49" s="37"/>
      <c r="P49" s="10" t="s">
        <v>57</v>
      </c>
      <c r="Q49" s="52">
        <f t="shared" ref="Q49:Q59" si="4">COUNTIF($E$5:$E$261,P49)</f>
        <v>9</v>
      </c>
      <c r="R49" s="53">
        <f t="shared" ref="R49:R59" si="5">Q49/$Q$60</f>
        <v>3.5856573705179286E-2</v>
      </c>
      <c r="X49" s="7"/>
    </row>
    <row r="50" spans="1:50" ht="12" x14ac:dyDescent="0.15">
      <c r="A50" s="23"/>
      <c r="B50" s="23"/>
      <c r="C50" s="23">
        <v>1.1333333333333333</v>
      </c>
      <c r="D50" s="24">
        <v>16</v>
      </c>
      <c r="E50" s="24" t="s">
        <v>45</v>
      </c>
      <c r="F50" s="23" t="s">
        <v>46</v>
      </c>
      <c r="G50" s="23" t="s">
        <v>54</v>
      </c>
      <c r="H50" s="102"/>
      <c r="I50" s="21">
        <f t="shared" si="0"/>
        <v>1</v>
      </c>
      <c r="J50" s="21">
        <f t="shared" si="1"/>
        <v>0</v>
      </c>
      <c r="K50" s="21">
        <f t="shared" si="2"/>
        <v>0</v>
      </c>
      <c r="L50" s="21">
        <f t="shared" si="3"/>
        <v>0</v>
      </c>
      <c r="M50" s="37"/>
      <c r="P50" s="10" t="s">
        <v>45</v>
      </c>
      <c r="Q50" s="52">
        <f t="shared" si="4"/>
        <v>76</v>
      </c>
      <c r="R50" s="53">
        <f t="shared" si="5"/>
        <v>0.30278884462151395</v>
      </c>
      <c r="X50" s="7"/>
      <c r="AG50" s="7"/>
      <c r="AH50" s="7"/>
      <c r="AI50" s="7"/>
      <c r="AJ50" s="7"/>
      <c r="AK50" s="7"/>
      <c r="AL50" s="7"/>
    </row>
    <row r="51" spans="1:50" ht="12" x14ac:dyDescent="0.15">
      <c r="A51" s="25"/>
      <c r="B51" s="25"/>
      <c r="C51" s="25">
        <v>3.8666666666666667</v>
      </c>
      <c r="D51" s="26">
        <v>37</v>
      </c>
      <c r="E51" s="26" t="s">
        <v>79</v>
      </c>
      <c r="F51" s="25" t="s">
        <v>50</v>
      </c>
      <c r="G51" s="25" t="s">
        <v>47</v>
      </c>
      <c r="H51" s="102"/>
      <c r="I51" s="21">
        <f t="shared" si="0"/>
        <v>1</v>
      </c>
      <c r="J51" s="21">
        <f t="shared" si="1"/>
        <v>0</v>
      </c>
      <c r="K51" s="21">
        <f t="shared" si="2"/>
        <v>0</v>
      </c>
      <c r="L51" s="21">
        <f t="shared" si="3"/>
        <v>0</v>
      </c>
      <c r="M51" s="37"/>
      <c r="P51" s="10" t="s">
        <v>84</v>
      </c>
      <c r="Q51" s="52">
        <f t="shared" si="4"/>
        <v>5</v>
      </c>
      <c r="R51" s="53">
        <f t="shared" si="5"/>
        <v>1.9920318725099601E-2</v>
      </c>
    </row>
    <row r="52" spans="1:50" ht="12" x14ac:dyDescent="0.15">
      <c r="A52" s="23"/>
      <c r="B52" s="23"/>
      <c r="C52" s="23">
        <v>1.6499999999999997</v>
      </c>
      <c r="D52" s="24">
        <v>22</v>
      </c>
      <c r="E52" s="24" t="s">
        <v>45</v>
      </c>
      <c r="F52" s="23" t="s">
        <v>46</v>
      </c>
      <c r="G52" s="23" t="s">
        <v>54</v>
      </c>
      <c r="H52" s="102"/>
      <c r="I52" s="21">
        <f t="shared" si="0"/>
        <v>1</v>
      </c>
      <c r="J52" s="21">
        <f t="shared" si="1"/>
        <v>0</v>
      </c>
      <c r="K52" s="21">
        <f t="shared" si="2"/>
        <v>0</v>
      </c>
      <c r="L52" s="21">
        <f t="shared" si="3"/>
        <v>0</v>
      </c>
      <c r="M52" s="37"/>
      <c r="P52" s="10" t="s">
        <v>68</v>
      </c>
      <c r="Q52" s="52">
        <f t="shared" si="4"/>
        <v>4</v>
      </c>
      <c r="R52" s="53">
        <f t="shared" si="5"/>
        <v>1.5936254980079681E-2</v>
      </c>
    </row>
    <row r="53" spans="1:50" ht="12" x14ac:dyDescent="0.15">
      <c r="A53" s="23"/>
      <c r="B53" s="23"/>
      <c r="C53" s="25">
        <v>3.9</v>
      </c>
      <c r="D53" s="26">
        <v>77</v>
      </c>
      <c r="E53" s="26" t="s">
        <v>79</v>
      </c>
      <c r="F53" s="25" t="s">
        <v>50</v>
      </c>
      <c r="G53" s="25" t="s">
        <v>47</v>
      </c>
      <c r="H53" s="102"/>
      <c r="I53" s="21">
        <f t="shared" si="0"/>
        <v>1</v>
      </c>
      <c r="J53" s="21">
        <f t="shared" si="1"/>
        <v>0</v>
      </c>
      <c r="K53" s="21">
        <f t="shared" si="2"/>
        <v>0</v>
      </c>
      <c r="L53" s="21">
        <f t="shared" si="3"/>
        <v>0</v>
      </c>
      <c r="M53" s="37"/>
      <c r="P53" s="10" t="s">
        <v>51</v>
      </c>
      <c r="Q53" s="52">
        <f t="shared" si="4"/>
        <v>63</v>
      </c>
      <c r="R53" s="53">
        <f t="shared" si="5"/>
        <v>0.25099601593625498</v>
      </c>
    </row>
    <row r="54" spans="1:50" ht="12" x14ac:dyDescent="0.15">
      <c r="A54" s="23"/>
      <c r="B54" s="23"/>
      <c r="C54" s="23">
        <v>4.45</v>
      </c>
      <c r="D54" s="24">
        <v>103</v>
      </c>
      <c r="E54" s="24" t="s">
        <v>45</v>
      </c>
      <c r="F54" s="23" t="s">
        <v>46</v>
      </c>
      <c r="G54" s="23" t="s">
        <v>54</v>
      </c>
      <c r="H54" s="102"/>
      <c r="I54" s="21">
        <f t="shared" si="0"/>
        <v>1</v>
      </c>
      <c r="J54" s="21">
        <f t="shared" si="1"/>
        <v>0</v>
      </c>
      <c r="K54" s="21">
        <f t="shared" si="2"/>
        <v>0</v>
      </c>
      <c r="L54" s="21">
        <f t="shared" si="3"/>
        <v>0</v>
      </c>
      <c r="M54" s="37"/>
      <c r="P54" s="10" t="s">
        <v>79</v>
      </c>
      <c r="Q54" s="52">
        <f t="shared" si="4"/>
        <v>27</v>
      </c>
      <c r="R54" s="53">
        <f t="shared" si="5"/>
        <v>0.10756972111553785</v>
      </c>
      <c r="AP54" s="7"/>
      <c r="AQ54" s="7"/>
      <c r="AR54" s="7"/>
      <c r="AS54" s="7"/>
      <c r="AT54" s="7"/>
      <c r="AU54" s="7"/>
      <c r="AV54" s="7"/>
      <c r="AW54" s="7"/>
      <c r="AX54" s="7"/>
    </row>
    <row r="55" spans="1:50" ht="12" x14ac:dyDescent="0.15">
      <c r="A55" s="25"/>
      <c r="B55" s="25"/>
      <c r="C55" s="25">
        <v>0.69999999999999984</v>
      </c>
      <c r="D55" s="26">
        <v>12</v>
      </c>
      <c r="E55" s="26" t="s">
        <v>79</v>
      </c>
      <c r="F55" s="25" t="s">
        <v>50</v>
      </c>
      <c r="G55" s="25" t="s">
        <v>47</v>
      </c>
      <c r="H55" s="102"/>
      <c r="I55" s="21">
        <f t="shared" si="0"/>
        <v>1</v>
      </c>
      <c r="J55" s="21">
        <f t="shared" si="1"/>
        <v>0</v>
      </c>
      <c r="K55" s="21">
        <f t="shared" si="2"/>
        <v>0</v>
      </c>
      <c r="L55" s="21">
        <f t="shared" si="3"/>
        <v>0</v>
      </c>
      <c r="M55" s="37"/>
      <c r="P55" s="10" t="s">
        <v>49</v>
      </c>
      <c r="Q55" s="52">
        <f t="shared" si="4"/>
        <v>2</v>
      </c>
      <c r="R55" s="53">
        <f t="shared" si="5"/>
        <v>7.9681274900398405E-3</v>
      </c>
      <c r="AC55" s="66"/>
      <c r="AD55" s="66"/>
      <c r="AE55" s="66"/>
      <c r="AF55" s="66"/>
      <c r="AG55" s="66"/>
      <c r="AH55" s="66"/>
      <c r="AI55" s="66"/>
      <c r="AJ55" s="66"/>
      <c r="AK55" s="66"/>
    </row>
    <row r="56" spans="1:50" ht="12" x14ac:dyDescent="0.15">
      <c r="A56" s="25"/>
      <c r="B56" s="25"/>
      <c r="C56" s="25">
        <v>0.69999999999999984</v>
      </c>
      <c r="D56" s="26">
        <v>12</v>
      </c>
      <c r="E56" s="26" t="s">
        <v>79</v>
      </c>
      <c r="F56" s="25" t="s">
        <v>50</v>
      </c>
      <c r="G56" s="25" t="s">
        <v>47</v>
      </c>
      <c r="H56" s="102"/>
      <c r="I56" s="21">
        <f t="shared" si="0"/>
        <v>1</v>
      </c>
      <c r="J56" s="21">
        <f t="shared" si="1"/>
        <v>0</v>
      </c>
      <c r="K56" s="21">
        <f t="shared" si="2"/>
        <v>0</v>
      </c>
      <c r="L56" s="21">
        <f t="shared" si="3"/>
        <v>0</v>
      </c>
      <c r="M56" s="37"/>
      <c r="P56" s="10" t="s">
        <v>85</v>
      </c>
      <c r="Q56" s="52">
        <f t="shared" si="4"/>
        <v>16</v>
      </c>
      <c r="R56" s="53">
        <f t="shared" si="5"/>
        <v>6.3745019920318724E-2</v>
      </c>
      <c r="AC56" s="66"/>
      <c r="AD56" s="37"/>
      <c r="AE56" s="37"/>
      <c r="AF56" s="37"/>
      <c r="AG56" s="37"/>
      <c r="AH56" s="37"/>
      <c r="AI56" s="37"/>
      <c r="AJ56" s="37"/>
      <c r="AK56" s="37"/>
      <c r="AL56" s="7"/>
    </row>
    <row r="57" spans="1:50" ht="12" x14ac:dyDescent="0.15">
      <c r="A57" s="27"/>
      <c r="B57" s="27"/>
      <c r="C57" s="27">
        <v>12.116666666666699</v>
      </c>
      <c r="D57" s="28">
        <v>52</v>
      </c>
      <c r="E57" s="28" t="s">
        <v>79</v>
      </c>
      <c r="F57" s="27" t="s">
        <v>50</v>
      </c>
      <c r="G57" s="27" t="s">
        <v>47</v>
      </c>
      <c r="H57" s="111" t="s">
        <v>86</v>
      </c>
      <c r="I57" s="21">
        <f t="shared" si="0"/>
        <v>0</v>
      </c>
      <c r="J57" s="21">
        <f t="shared" si="1"/>
        <v>0</v>
      </c>
      <c r="K57" s="21">
        <f t="shared" si="2"/>
        <v>1</v>
      </c>
      <c r="L57" s="21">
        <f t="shared" si="3"/>
        <v>0</v>
      </c>
      <c r="M57" s="37"/>
      <c r="P57" s="10" t="s">
        <v>87</v>
      </c>
      <c r="Q57" s="52">
        <f t="shared" si="4"/>
        <v>5</v>
      </c>
      <c r="R57" s="53">
        <f t="shared" si="5"/>
        <v>1.9920318725099601E-2</v>
      </c>
      <c r="AC57" s="66"/>
      <c r="AD57" s="37"/>
      <c r="AE57" s="37"/>
      <c r="AF57" s="37"/>
      <c r="AG57" s="37"/>
      <c r="AH57" s="37"/>
      <c r="AI57" s="66"/>
      <c r="AJ57" s="66"/>
      <c r="AK57" s="66"/>
    </row>
    <row r="58" spans="1:50" ht="12" x14ac:dyDescent="0.15">
      <c r="A58" s="29"/>
      <c r="B58" s="29"/>
      <c r="C58" s="29">
        <v>3.3333333333333333E-2</v>
      </c>
      <c r="D58" s="30">
        <v>1</v>
      </c>
      <c r="E58" s="30" t="s">
        <v>45</v>
      </c>
      <c r="F58" s="29" t="s">
        <v>46</v>
      </c>
      <c r="G58" s="29" t="s">
        <v>54</v>
      </c>
      <c r="H58" s="111"/>
      <c r="I58" s="21">
        <f t="shared" si="0"/>
        <v>1</v>
      </c>
      <c r="J58" s="21">
        <f t="shared" si="1"/>
        <v>0</v>
      </c>
      <c r="K58" s="21">
        <f t="shared" si="2"/>
        <v>0</v>
      </c>
      <c r="L58" s="21">
        <f t="shared" si="3"/>
        <v>0</v>
      </c>
      <c r="M58" s="37"/>
      <c r="P58" s="10" t="s">
        <v>88</v>
      </c>
      <c r="Q58" s="52">
        <f t="shared" si="4"/>
        <v>22</v>
      </c>
      <c r="R58" s="53">
        <f t="shared" si="5"/>
        <v>8.7649402390438252E-2</v>
      </c>
      <c r="W58" s="37"/>
      <c r="AC58" s="66"/>
      <c r="AD58" s="66"/>
      <c r="AE58" s="66"/>
      <c r="AF58" s="66"/>
      <c r="AG58" s="37"/>
      <c r="AH58" s="37"/>
      <c r="AI58" s="66"/>
      <c r="AJ58" s="66"/>
      <c r="AK58" s="66"/>
    </row>
    <row r="59" spans="1:50" ht="12" x14ac:dyDescent="0.15">
      <c r="A59" s="27"/>
      <c r="B59" s="27"/>
      <c r="C59" s="27">
        <v>3.6</v>
      </c>
      <c r="D59" s="28">
        <v>23</v>
      </c>
      <c r="E59" s="28" t="s">
        <v>51</v>
      </c>
      <c r="F59" s="27" t="s">
        <v>56</v>
      </c>
      <c r="G59" s="27" t="s">
        <v>47</v>
      </c>
      <c r="H59" s="111"/>
      <c r="I59" s="21">
        <f t="shared" si="0"/>
        <v>1</v>
      </c>
      <c r="J59" s="21">
        <f t="shared" si="1"/>
        <v>0</v>
      </c>
      <c r="K59" s="21">
        <f t="shared" si="2"/>
        <v>0</v>
      </c>
      <c r="L59" s="21">
        <f t="shared" si="3"/>
        <v>0</v>
      </c>
      <c r="M59" s="37"/>
      <c r="P59" s="10" t="s">
        <v>53</v>
      </c>
      <c r="Q59" s="52">
        <f t="shared" si="4"/>
        <v>22</v>
      </c>
      <c r="R59" s="53">
        <f t="shared" si="5"/>
        <v>8.7649402390438252E-2</v>
      </c>
      <c r="W59" s="37"/>
      <c r="X59" s="7"/>
      <c r="Y59" s="43"/>
      <c r="AC59" s="66"/>
      <c r="AD59" s="66"/>
      <c r="AE59" s="66"/>
      <c r="AF59" s="66"/>
      <c r="AG59" s="37"/>
      <c r="AH59" s="37"/>
      <c r="AI59" s="66"/>
      <c r="AJ59" s="66"/>
      <c r="AK59" s="66"/>
    </row>
    <row r="60" spans="1:50" ht="12" x14ac:dyDescent="0.15">
      <c r="A60" s="29"/>
      <c r="B60" s="29"/>
      <c r="C60" s="29">
        <v>2</v>
      </c>
      <c r="D60" s="30">
        <v>16</v>
      </c>
      <c r="E60" s="30" t="s">
        <v>51</v>
      </c>
      <c r="F60" s="29" t="s">
        <v>56</v>
      </c>
      <c r="G60" s="29" t="s">
        <v>47</v>
      </c>
      <c r="H60" s="111"/>
      <c r="I60" s="21">
        <f t="shared" si="0"/>
        <v>1</v>
      </c>
      <c r="J60" s="21">
        <f t="shared" si="1"/>
        <v>0</v>
      </c>
      <c r="K60" s="21">
        <f t="shared" si="2"/>
        <v>0</v>
      </c>
      <c r="L60" s="21">
        <f t="shared" si="3"/>
        <v>0</v>
      </c>
      <c r="M60" s="37"/>
      <c r="P60" s="54" t="s">
        <v>89</v>
      </c>
      <c r="Q60" s="52">
        <f>SUM(Q49:Q59)</f>
        <v>251</v>
      </c>
      <c r="R60" s="55"/>
      <c r="T60" s="76" t="s">
        <v>155</v>
      </c>
      <c r="U60" s="76"/>
      <c r="V60" s="76"/>
      <c r="W60" s="64"/>
      <c r="X60" s="7"/>
      <c r="AC60" s="66"/>
      <c r="AD60" s="66"/>
      <c r="AE60" s="66"/>
      <c r="AF60" s="66"/>
      <c r="AG60" s="37"/>
      <c r="AH60" s="37"/>
      <c r="AI60" s="37"/>
      <c r="AJ60" s="37"/>
      <c r="AK60" s="37"/>
      <c r="AL60" s="7"/>
    </row>
    <row r="61" spans="1:50" ht="12" x14ac:dyDescent="0.15">
      <c r="A61" s="27"/>
      <c r="B61" s="27"/>
      <c r="C61" s="27">
        <v>13.833333333333336</v>
      </c>
      <c r="D61" s="28">
        <v>68</v>
      </c>
      <c r="E61" s="28" t="s">
        <v>79</v>
      </c>
      <c r="F61" s="27" t="s">
        <v>50</v>
      </c>
      <c r="G61" s="27" t="s">
        <v>47</v>
      </c>
      <c r="H61" s="111"/>
      <c r="I61" s="21">
        <f t="shared" si="0"/>
        <v>0</v>
      </c>
      <c r="J61" s="21">
        <f t="shared" si="1"/>
        <v>0</v>
      </c>
      <c r="K61" s="21">
        <f t="shared" si="2"/>
        <v>1</v>
      </c>
      <c r="L61" s="21">
        <f t="shared" si="3"/>
        <v>0</v>
      </c>
      <c r="M61" s="37"/>
      <c r="O61" s="42"/>
      <c r="AC61" s="66"/>
      <c r="AD61" s="66"/>
      <c r="AE61" s="66"/>
      <c r="AF61" s="66"/>
      <c r="AG61" s="37"/>
      <c r="AH61" s="37"/>
      <c r="AI61" s="66"/>
      <c r="AJ61" s="66"/>
      <c r="AK61" s="66"/>
    </row>
    <row r="62" spans="1:50" ht="12" x14ac:dyDescent="0.15">
      <c r="A62" s="27"/>
      <c r="B62" s="27"/>
      <c r="C62" s="27">
        <v>7.6500000000000012</v>
      </c>
      <c r="D62" s="28">
        <v>39</v>
      </c>
      <c r="E62" s="28" t="s">
        <v>88</v>
      </c>
      <c r="F62" s="27" t="s">
        <v>50</v>
      </c>
      <c r="G62" s="27" t="s">
        <v>54</v>
      </c>
      <c r="H62" s="111"/>
      <c r="I62" s="21">
        <f t="shared" si="0"/>
        <v>0</v>
      </c>
      <c r="J62" s="21">
        <f t="shared" si="1"/>
        <v>1</v>
      </c>
      <c r="K62" s="21">
        <f t="shared" si="2"/>
        <v>0</v>
      </c>
      <c r="L62" s="21">
        <f t="shared" si="3"/>
        <v>0</v>
      </c>
      <c r="M62" s="37"/>
      <c r="O62" s="94" t="s">
        <v>90</v>
      </c>
      <c r="P62" s="94"/>
      <c r="Q62" s="94"/>
      <c r="R62" s="94"/>
      <c r="S62" s="94"/>
      <c r="T62" s="94"/>
      <c r="U62" s="94"/>
      <c r="V62" s="94"/>
      <c r="W62" s="94"/>
      <c r="AC62" s="66"/>
      <c r="AD62" s="66"/>
      <c r="AE62" s="66"/>
      <c r="AF62" s="66"/>
      <c r="AG62" s="37"/>
      <c r="AH62" s="37"/>
      <c r="AI62" s="66"/>
      <c r="AJ62" s="66"/>
      <c r="AK62" s="66"/>
    </row>
    <row r="63" spans="1:50" ht="12" x14ac:dyDescent="0.15">
      <c r="A63" s="29"/>
      <c r="B63" s="29"/>
      <c r="C63" s="29">
        <v>0.2166666666666667</v>
      </c>
      <c r="D63" s="30">
        <v>1</v>
      </c>
      <c r="E63" s="30" t="s">
        <v>51</v>
      </c>
      <c r="F63" s="29" t="s">
        <v>46</v>
      </c>
      <c r="G63" s="29" t="s">
        <v>54</v>
      </c>
      <c r="H63" s="111"/>
      <c r="I63" s="21">
        <f t="shared" si="0"/>
        <v>1</v>
      </c>
      <c r="J63" s="21">
        <f t="shared" si="1"/>
        <v>0</v>
      </c>
      <c r="K63" s="21">
        <f t="shared" si="2"/>
        <v>0</v>
      </c>
      <c r="L63" s="21">
        <f t="shared" si="3"/>
        <v>0</v>
      </c>
      <c r="M63" s="37"/>
      <c r="O63" s="42"/>
      <c r="AB63" s="66"/>
      <c r="AC63" s="66"/>
      <c r="AD63" s="66"/>
      <c r="AE63" s="66"/>
      <c r="AF63" s="66"/>
      <c r="AG63" s="37"/>
      <c r="AH63" s="37"/>
      <c r="AI63" s="66"/>
      <c r="AJ63" s="66"/>
      <c r="AK63" s="66"/>
    </row>
    <row r="64" spans="1:50" ht="12" x14ac:dyDescent="0.15">
      <c r="A64" s="27"/>
      <c r="B64" s="27"/>
      <c r="C64" s="27">
        <v>15.349999999999998</v>
      </c>
      <c r="D64" s="28">
        <v>91</v>
      </c>
      <c r="E64" s="28" t="s">
        <v>45</v>
      </c>
      <c r="F64" s="27" t="s">
        <v>50</v>
      </c>
      <c r="G64" s="27" t="s">
        <v>54</v>
      </c>
      <c r="H64" s="111"/>
      <c r="I64" s="21">
        <f t="shared" si="0"/>
        <v>0</v>
      </c>
      <c r="J64" s="21">
        <f t="shared" si="1"/>
        <v>0</v>
      </c>
      <c r="K64" s="21">
        <f t="shared" si="2"/>
        <v>1</v>
      </c>
      <c r="L64" s="21">
        <f t="shared" si="3"/>
        <v>0</v>
      </c>
      <c r="M64" s="37"/>
      <c r="O64" s="76" t="s">
        <v>156</v>
      </c>
      <c r="P64" s="76"/>
      <c r="Q64" s="76"/>
      <c r="R64" s="76"/>
      <c r="S64" s="76"/>
      <c r="T64" s="76"/>
      <c r="U64" s="76"/>
      <c r="V64" s="76"/>
      <c r="W64" s="76"/>
      <c r="AB64" s="66"/>
      <c r="AC64" s="66"/>
      <c r="AD64" s="66"/>
      <c r="AE64" s="66"/>
      <c r="AF64" s="66"/>
      <c r="AG64" s="37"/>
      <c r="AH64" s="37"/>
      <c r="AI64" s="66"/>
      <c r="AJ64" s="66"/>
      <c r="AK64" s="66"/>
    </row>
    <row r="65" spans="1:38" ht="12" x14ac:dyDescent="0.15">
      <c r="A65" s="29"/>
      <c r="B65" s="29"/>
      <c r="C65" s="29">
        <v>0.8833333333333333</v>
      </c>
      <c r="D65" s="30">
        <v>5</v>
      </c>
      <c r="E65" s="30" t="s">
        <v>88</v>
      </c>
      <c r="F65" s="29" t="s">
        <v>56</v>
      </c>
      <c r="G65" s="29" t="s">
        <v>54</v>
      </c>
      <c r="H65" s="111"/>
      <c r="I65" s="21">
        <f t="shared" si="0"/>
        <v>1</v>
      </c>
      <c r="J65" s="21">
        <f t="shared" si="1"/>
        <v>0</v>
      </c>
      <c r="K65" s="21">
        <f t="shared" si="2"/>
        <v>0</v>
      </c>
      <c r="L65" s="21">
        <f t="shared" si="3"/>
        <v>0</v>
      </c>
      <c r="M65" s="37"/>
      <c r="O65" s="76" t="s">
        <v>92</v>
      </c>
      <c r="P65" s="76"/>
      <c r="Q65" s="76"/>
      <c r="R65" s="76"/>
      <c r="S65" s="76"/>
      <c r="T65" s="76"/>
      <c r="U65" s="76"/>
      <c r="V65" s="76"/>
      <c r="W65" s="76"/>
      <c r="AB65" s="66"/>
      <c r="AC65" s="66"/>
      <c r="AD65" s="66"/>
      <c r="AE65" s="66"/>
      <c r="AF65" s="66"/>
      <c r="AG65" s="37"/>
      <c r="AH65" s="37"/>
      <c r="AI65" s="66"/>
      <c r="AJ65" s="66"/>
      <c r="AK65" s="66"/>
    </row>
    <row r="66" spans="1:38" ht="12" x14ac:dyDescent="0.15">
      <c r="A66" s="27"/>
      <c r="B66" s="27"/>
      <c r="C66" s="27">
        <v>0.66666666666666663</v>
      </c>
      <c r="D66" s="28">
        <v>4</v>
      </c>
      <c r="E66" s="28" t="s">
        <v>88</v>
      </c>
      <c r="F66" s="27" t="s">
        <v>56</v>
      </c>
      <c r="G66" s="27" t="s">
        <v>54</v>
      </c>
      <c r="H66" s="111"/>
      <c r="I66" s="21">
        <f t="shared" si="0"/>
        <v>1</v>
      </c>
      <c r="J66" s="21">
        <f t="shared" si="1"/>
        <v>0</v>
      </c>
      <c r="K66" s="21">
        <f t="shared" si="2"/>
        <v>0</v>
      </c>
      <c r="L66" s="21">
        <f t="shared" si="3"/>
        <v>0</v>
      </c>
      <c r="M66" s="37"/>
      <c r="O66" s="42"/>
      <c r="P66" s="42"/>
      <c r="Q66" s="42"/>
      <c r="R66" s="42"/>
      <c r="S66" s="42"/>
      <c r="T66" s="42"/>
      <c r="U66" s="42"/>
      <c r="V66" s="42"/>
      <c r="W66" s="42"/>
      <c r="AB66" s="66"/>
      <c r="AC66" s="66"/>
      <c r="AD66" s="37"/>
      <c r="AE66" s="37"/>
      <c r="AF66" s="37"/>
      <c r="AG66" s="37"/>
      <c r="AH66" s="37"/>
      <c r="AI66" s="66"/>
      <c r="AJ66" s="66"/>
      <c r="AK66" s="66"/>
    </row>
    <row r="67" spans="1:38" ht="12" x14ac:dyDescent="0.15">
      <c r="A67" s="29"/>
      <c r="B67" s="29"/>
      <c r="C67" s="29">
        <v>0.6</v>
      </c>
      <c r="D67" s="30">
        <v>4</v>
      </c>
      <c r="E67" s="30" t="s">
        <v>88</v>
      </c>
      <c r="F67" s="29" t="s">
        <v>56</v>
      </c>
      <c r="G67" s="29" t="s">
        <v>54</v>
      </c>
      <c r="H67" s="111"/>
      <c r="I67" s="21">
        <f t="shared" si="0"/>
        <v>1</v>
      </c>
      <c r="J67" s="21">
        <f t="shared" si="1"/>
        <v>0</v>
      </c>
      <c r="K67" s="21">
        <f t="shared" si="2"/>
        <v>0</v>
      </c>
      <c r="L67" s="21">
        <f t="shared" si="3"/>
        <v>0</v>
      </c>
      <c r="M67" s="37"/>
      <c r="O67" s="31" t="s">
        <v>39</v>
      </c>
      <c r="P67" s="56" t="s">
        <v>42</v>
      </c>
      <c r="Q67" s="56" t="s">
        <v>43</v>
      </c>
      <c r="R67" s="56" t="s">
        <v>44</v>
      </c>
      <c r="S67" s="31" t="s">
        <v>73</v>
      </c>
      <c r="T67" s="31" t="s">
        <v>93</v>
      </c>
      <c r="U67" s="74" t="s">
        <v>94</v>
      </c>
      <c r="V67" s="88" t="s">
        <v>95</v>
      </c>
      <c r="W67" s="88"/>
      <c r="AB67" s="66"/>
      <c r="AC67" s="66"/>
      <c r="AD67" s="67"/>
      <c r="AE67" s="67"/>
      <c r="AF67" s="67"/>
      <c r="AG67" s="37"/>
      <c r="AH67" s="37"/>
      <c r="AI67" s="66"/>
      <c r="AJ67" s="66"/>
      <c r="AK67" s="66"/>
    </row>
    <row r="68" spans="1:38" ht="12" x14ac:dyDescent="0.15">
      <c r="A68" s="27"/>
      <c r="B68" s="27"/>
      <c r="C68" s="27">
        <v>0.56666666666666665</v>
      </c>
      <c r="D68" s="28">
        <v>3</v>
      </c>
      <c r="E68" s="28" t="s">
        <v>88</v>
      </c>
      <c r="F68" s="27" t="s">
        <v>56</v>
      </c>
      <c r="G68" s="27" t="s">
        <v>54</v>
      </c>
      <c r="H68" s="111"/>
      <c r="I68" s="21">
        <f t="shared" si="0"/>
        <v>1</v>
      </c>
      <c r="J68" s="21">
        <f t="shared" si="1"/>
        <v>0</v>
      </c>
      <c r="K68" s="21">
        <f t="shared" si="2"/>
        <v>0</v>
      </c>
      <c r="L68" s="21">
        <f t="shared" si="3"/>
        <v>0</v>
      </c>
      <c r="M68" s="37"/>
      <c r="O68" s="72" t="s">
        <v>46</v>
      </c>
      <c r="P68" s="56">
        <f>SUMIF($F$5:$F$261,O68,I$5:I$261)</f>
        <v>86</v>
      </c>
      <c r="Q68" s="56">
        <f>SUMIF($F$5:$F$261,O68,J$5:J$261)</f>
        <v>27</v>
      </c>
      <c r="R68" s="56">
        <f>SUMIF($F$5:$F$261,O68,K$5:K$261)</f>
        <v>12</v>
      </c>
      <c r="S68" s="57">
        <f>COUNTIF($F$5:$F$261,O68)</f>
        <v>124</v>
      </c>
      <c r="T68" s="58">
        <f>S68/$S$71</f>
        <v>0.51882845188284521</v>
      </c>
      <c r="U68" s="32">
        <f>SUMIF($F$5:$F$260,O68,$L$5:$L$261)</f>
        <v>3</v>
      </c>
      <c r="V68" s="114">
        <f>U68/S68</f>
        <v>2.4193548387096774E-2</v>
      </c>
      <c r="W68" s="114"/>
      <c r="AB68" s="66"/>
      <c r="AC68" s="67"/>
      <c r="AD68" s="67"/>
      <c r="AE68" s="67"/>
      <c r="AF68" s="67"/>
      <c r="AG68" s="37"/>
      <c r="AH68" s="37"/>
      <c r="AI68" s="66"/>
      <c r="AJ68" s="66"/>
      <c r="AK68" s="66"/>
    </row>
    <row r="69" spans="1:38" ht="12" x14ac:dyDescent="0.15">
      <c r="A69" s="29"/>
      <c r="B69" s="29"/>
      <c r="C69" s="29">
        <v>8.25</v>
      </c>
      <c r="D69" s="30">
        <v>50</v>
      </c>
      <c r="E69" s="30" t="s">
        <v>45</v>
      </c>
      <c r="F69" s="29" t="s">
        <v>50</v>
      </c>
      <c r="G69" s="29" t="s">
        <v>54</v>
      </c>
      <c r="H69" s="111"/>
      <c r="I69" s="21">
        <f t="shared" ref="I69:I132" si="6">IF(C69&lt;=$S$38,1,0)</f>
        <v>0</v>
      </c>
      <c r="J69" s="21">
        <f t="shared" ref="J69:J132" si="7">IF(AND(C69&lt;$S$39,C69&gt;=$R$39),1,0)</f>
        <v>1</v>
      </c>
      <c r="K69" s="21">
        <f t="shared" ref="K69:K132" si="8">IF(C69&gt;$R$40,1,0)</f>
        <v>0</v>
      </c>
      <c r="L69" s="21">
        <f t="shared" ref="L69:L132" si="9">IF(A69="",0,1)</f>
        <v>0</v>
      </c>
      <c r="M69" s="37"/>
      <c r="O69" s="72" t="s">
        <v>50</v>
      </c>
      <c r="P69" s="56">
        <f>SUMIF($F$5:$F$261,O69,I$5:I$261)</f>
        <v>51</v>
      </c>
      <c r="Q69" s="56">
        <f>SUMIF($F$5:$F$261,O69,J$5:J$261)</f>
        <v>16</v>
      </c>
      <c r="R69" s="56">
        <f>SUMIF($F$5:$F$261,O69,K$5:K$261)</f>
        <v>5</v>
      </c>
      <c r="S69" s="57">
        <f>COUNTIF($F$5:$F$261,O69)</f>
        <v>72</v>
      </c>
      <c r="T69" s="58">
        <f>S69/$S$71</f>
        <v>0.30125523012552302</v>
      </c>
      <c r="U69" s="32">
        <f>SUMIF($F$5:$F$260,O69,$L$5:$L$261)</f>
        <v>5</v>
      </c>
      <c r="V69" s="114">
        <f t="shared" ref="V69:V70" si="10">U69/S69</f>
        <v>6.9444444444444448E-2</v>
      </c>
      <c r="W69" s="114"/>
      <c r="AB69" s="66"/>
      <c r="AC69" s="67"/>
      <c r="AD69" s="67"/>
      <c r="AE69" s="67"/>
      <c r="AF69" s="67"/>
      <c r="AG69" s="37"/>
      <c r="AH69" s="37"/>
      <c r="AI69" s="37"/>
      <c r="AJ69" s="37"/>
      <c r="AK69" s="37"/>
      <c r="AL69" s="7"/>
    </row>
    <row r="70" spans="1:38" ht="12" x14ac:dyDescent="0.15">
      <c r="A70" s="27"/>
      <c r="B70" s="27"/>
      <c r="C70" s="27">
        <v>0.9</v>
      </c>
      <c r="D70" s="28">
        <v>6</v>
      </c>
      <c r="E70" s="28" t="s">
        <v>88</v>
      </c>
      <c r="F70" s="27" t="s">
        <v>56</v>
      </c>
      <c r="G70" s="27" t="s">
        <v>54</v>
      </c>
      <c r="H70" s="111"/>
      <c r="I70" s="21">
        <f t="shared" si="6"/>
        <v>1</v>
      </c>
      <c r="J70" s="21">
        <f t="shared" si="7"/>
        <v>0</v>
      </c>
      <c r="K70" s="21">
        <f t="shared" si="8"/>
        <v>0</v>
      </c>
      <c r="L70" s="21">
        <f t="shared" si="9"/>
        <v>0</v>
      </c>
      <c r="M70" s="37"/>
      <c r="O70" s="72" t="s">
        <v>96</v>
      </c>
      <c r="P70" s="56">
        <f>SUMIF($F$5:$F$261,"CAP",I$5:I$261)</f>
        <v>36</v>
      </c>
      <c r="Q70" s="56">
        <f>SUMIF($F$5:$F$261,"CAP",J$5:J$261)</f>
        <v>4</v>
      </c>
      <c r="R70" s="56">
        <f>SUMIF($F$5:$F$261,"CAP",K$5:K$261)</f>
        <v>3</v>
      </c>
      <c r="S70" s="57">
        <f>COUNTIF($F$5:$F$261,"CAP")</f>
        <v>43</v>
      </c>
      <c r="T70" s="58">
        <f>S70/$S$71</f>
        <v>0.1799163179916318</v>
      </c>
      <c r="U70" s="32">
        <f>SUMIF($F$5:$F$260,O70,$L$5:$L$261)</f>
        <v>0</v>
      </c>
      <c r="V70" s="114">
        <f t="shared" si="10"/>
        <v>0</v>
      </c>
      <c r="W70" s="114"/>
      <c r="AB70" s="66"/>
      <c r="AC70" s="67"/>
      <c r="AD70" s="67"/>
      <c r="AE70" s="67"/>
      <c r="AF70" s="67"/>
      <c r="AG70" s="66"/>
      <c r="AH70" s="66"/>
      <c r="AI70" s="66"/>
      <c r="AJ70" s="66"/>
      <c r="AK70" s="66"/>
      <c r="AL70" s="7"/>
    </row>
    <row r="71" spans="1:38" ht="12" x14ac:dyDescent="0.15">
      <c r="A71" s="29"/>
      <c r="B71" s="29"/>
      <c r="C71" s="29">
        <v>3.9166666666666665</v>
      </c>
      <c r="D71" s="30">
        <v>43</v>
      </c>
      <c r="E71" s="30" t="s">
        <v>51</v>
      </c>
      <c r="F71" s="29" t="s">
        <v>56</v>
      </c>
      <c r="G71" s="29" t="s">
        <v>47</v>
      </c>
      <c r="H71" s="111"/>
      <c r="I71" s="21">
        <f t="shared" si="6"/>
        <v>1</v>
      </c>
      <c r="J71" s="21">
        <f t="shared" si="7"/>
        <v>0</v>
      </c>
      <c r="K71" s="21">
        <f t="shared" si="8"/>
        <v>0</v>
      </c>
      <c r="L71" s="21">
        <f t="shared" si="9"/>
        <v>0</v>
      </c>
      <c r="M71" s="37"/>
      <c r="S71" s="57">
        <f>SUM(S68:S70)</f>
        <v>239</v>
      </c>
      <c r="AB71" s="66"/>
      <c r="AC71" s="67"/>
      <c r="AD71" s="67"/>
      <c r="AE71" s="67"/>
      <c r="AF71" s="67"/>
      <c r="AG71" s="66"/>
      <c r="AH71" s="66"/>
      <c r="AI71" s="66"/>
      <c r="AJ71" s="66"/>
      <c r="AK71" s="66"/>
      <c r="AL71" s="7"/>
    </row>
    <row r="72" spans="1:38" ht="12" x14ac:dyDescent="0.15">
      <c r="A72" s="29"/>
      <c r="B72" s="29"/>
      <c r="C72" s="29">
        <v>0.9</v>
      </c>
      <c r="D72" s="30">
        <v>18</v>
      </c>
      <c r="E72" s="30" t="s">
        <v>88</v>
      </c>
      <c r="F72" s="29" t="s">
        <v>50</v>
      </c>
      <c r="G72" s="29" t="s">
        <v>54</v>
      </c>
      <c r="H72" s="111"/>
      <c r="I72" s="21">
        <f t="shared" si="6"/>
        <v>1</v>
      </c>
      <c r="J72" s="21">
        <f t="shared" si="7"/>
        <v>0</v>
      </c>
      <c r="K72" s="21">
        <f t="shared" si="8"/>
        <v>0</v>
      </c>
      <c r="L72" s="21">
        <f t="shared" si="9"/>
        <v>0</v>
      </c>
      <c r="M72" s="37"/>
      <c r="O72" s="66"/>
      <c r="P72" s="37"/>
      <c r="Q72" s="37"/>
      <c r="R72" s="37"/>
      <c r="T72" s="42"/>
      <c r="U72" s="42"/>
      <c r="V72" s="42"/>
      <c r="W72" s="42"/>
      <c r="AB72" s="66"/>
      <c r="AC72" s="67"/>
      <c r="AD72" s="67"/>
      <c r="AE72" s="67"/>
      <c r="AF72" s="67"/>
      <c r="AG72" s="66"/>
      <c r="AH72" s="66"/>
      <c r="AI72" s="66"/>
      <c r="AJ72" s="66"/>
      <c r="AK72" s="66"/>
      <c r="AL72" s="7"/>
    </row>
    <row r="73" spans="1:38" ht="12" x14ac:dyDescent="0.15">
      <c r="A73" s="27"/>
      <c r="B73" s="27"/>
      <c r="C73" s="27">
        <v>1.3666666666666667</v>
      </c>
      <c r="D73" s="28">
        <v>27</v>
      </c>
      <c r="E73" s="28" t="s">
        <v>45</v>
      </c>
      <c r="F73" s="27" t="s">
        <v>46</v>
      </c>
      <c r="G73" s="27" t="s">
        <v>54</v>
      </c>
      <c r="H73" s="111"/>
      <c r="I73" s="21">
        <f t="shared" si="6"/>
        <v>1</v>
      </c>
      <c r="J73" s="21">
        <f t="shared" si="7"/>
        <v>0</v>
      </c>
      <c r="K73" s="21">
        <f t="shared" si="8"/>
        <v>0</v>
      </c>
      <c r="L73" s="21">
        <f t="shared" si="9"/>
        <v>0</v>
      </c>
      <c r="M73" s="37"/>
      <c r="O73" s="76" t="s">
        <v>91</v>
      </c>
      <c r="P73" s="76"/>
      <c r="Q73" s="76"/>
      <c r="R73" s="76"/>
      <c r="T73" s="42"/>
      <c r="U73" s="42"/>
      <c r="V73" s="42"/>
      <c r="W73" s="42"/>
      <c r="AB73" s="66"/>
      <c r="AC73" s="67"/>
      <c r="AD73" s="67"/>
      <c r="AE73" s="67"/>
      <c r="AF73" s="67"/>
      <c r="AG73" s="66"/>
      <c r="AH73" s="66"/>
      <c r="AI73" s="66"/>
      <c r="AJ73" s="66"/>
      <c r="AK73" s="66"/>
      <c r="AL73" s="7"/>
    </row>
    <row r="74" spans="1:38" ht="12" x14ac:dyDescent="0.15">
      <c r="A74" s="29"/>
      <c r="B74" s="29"/>
      <c r="C74" s="29">
        <v>0.3</v>
      </c>
      <c r="D74" s="30">
        <v>4</v>
      </c>
      <c r="E74" s="30" t="s">
        <v>51</v>
      </c>
      <c r="F74" s="29" t="s">
        <v>46</v>
      </c>
      <c r="G74" s="29" t="s">
        <v>47</v>
      </c>
      <c r="H74" s="111"/>
      <c r="I74" s="21">
        <f t="shared" si="6"/>
        <v>1</v>
      </c>
      <c r="J74" s="21">
        <f t="shared" si="7"/>
        <v>0</v>
      </c>
      <c r="K74" s="21">
        <f t="shared" si="8"/>
        <v>0</v>
      </c>
      <c r="L74" s="21">
        <f t="shared" si="9"/>
        <v>0</v>
      </c>
      <c r="M74" s="37"/>
      <c r="O74" s="76" t="s">
        <v>98</v>
      </c>
      <c r="P74" s="76"/>
      <c r="Q74" s="76"/>
      <c r="R74" s="76"/>
      <c r="T74" s="42"/>
      <c r="U74" s="42"/>
      <c r="V74" s="42"/>
      <c r="W74" s="42"/>
      <c r="AB74" s="66"/>
      <c r="AC74" s="67"/>
      <c r="AD74" s="67"/>
      <c r="AE74" s="67"/>
      <c r="AF74" s="67"/>
      <c r="AG74" s="66"/>
      <c r="AH74" s="66"/>
      <c r="AI74" s="66"/>
      <c r="AJ74" s="66"/>
      <c r="AK74" s="66"/>
      <c r="AL74" s="7"/>
    </row>
    <row r="75" spans="1:38" ht="12" x14ac:dyDescent="0.15">
      <c r="A75" s="27"/>
      <c r="B75" s="27"/>
      <c r="C75" s="27">
        <v>1.35</v>
      </c>
      <c r="D75" s="28">
        <v>4</v>
      </c>
      <c r="E75" s="28" t="s">
        <v>51</v>
      </c>
      <c r="F75" s="27" t="s">
        <v>46</v>
      </c>
      <c r="G75" s="27" t="s">
        <v>47</v>
      </c>
      <c r="H75" s="111"/>
      <c r="I75" s="21">
        <f t="shared" si="6"/>
        <v>1</v>
      </c>
      <c r="J75" s="21">
        <f t="shared" si="7"/>
        <v>0</v>
      </c>
      <c r="K75" s="21">
        <f t="shared" si="8"/>
        <v>0</v>
      </c>
      <c r="L75" s="21">
        <f t="shared" si="9"/>
        <v>0</v>
      </c>
      <c r="M75" s="37"/>
      <c r="O75" s="42"/>
      <c r="P75" s="42"/>
      <c r="Q75" s="42"/>
      <c r="R75" s="42"/>
      <c r="T75" s="42"/>
      <c r="U75" s="42"/>
      <c r="V75" s="42"/>
      <c r="W75" s="42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7"/>
    </row>
    <row r="76" spans="1:38" ht="12" x14ac:dyDescent="0.15">
      <c r="A76" s="29"/>
      <c r="B76" s="29"/>
      <c r="C76" s="29">
        <v>1.35</v>
      </c>
      <c r="D76" s="30">
        <v>4</v>
      </c>
      <c r="E76" s="30" t="s">
        <v>51</v>
      </c>
      <c r="F76" s="29" t="s">
        <v>46</v>
      </c>
      <c r="G76" s="29" t="s">
        <v>47</v>
      </c>
      <c r="H76" s="111"/>
      <c r="I76" s="21">
        <f t="shared" si="6"/>
        <v>1</v>
      </c>
      <c r="J76" s="21">
        <f t="shared" si="7"/>
        <v>0</v>
      </c>
      <c r="K76" s="21">
        <f t="shared" si="8"/>
        <v>0</v>
      </c>
      <c r="L76" s="21">
        <f t="shared" si="9"/>
        <v>0</v>
      </c>
      <c r="M76" s="37"/>
      <c r="O76" s="115" t="s">
        <v>99</v>
      </c>
      <c r="P76" s="115"/>
      <c r="Q76" s="115"/>
      <c r="R76" s="115"/>
      <c r="T76" s="42"/>
      <c r="U76" s="42"/>
      <c r="V76" s="42"/>
      <c r="W76" s="42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7"/>
    </row>
    <row r="77" spans="1:38" ht="12" x14ac:dyDescent="0.15">
      <c r="A77" s="27"/>
      <c r="B77" s="27"/>
      <c r="C77" s="27">
        <v>1.35</v>
      </c>
      <c r="D77" s="28">
        <v>4</v>
      </c>
      <c r="E77" s="28" t="s">
        <v>51</v>
      </c>
      <c r="F77" s="27" t="s">
        <v>46</v>
      </c>
      <c r="G77" s="27" t="s">
        <v>47</v>
      </c>
      <c r="H77" s="111"/>
      <c r="I77" s="21">
        <f t="shared" si="6"/>
        <v>1</v>
      </c>
      <c r="J77" s="21">
        <f t="shared" si="7"/>
        <v>0</v>
      </c>
      <c r="K77" s="21">
        <f t="shared" si="8"/>
        <v>0</v>
      </c>
      <c r="L77" s="21">
        <f t="shared" si="9"/>
        <v>0</v>
      </c>
      <c r="M77" s="37"/>
      <c r="O77" s="112" t="s">
        <v>100</v>
      </c>
      <c r="P77" s="113"/>
      <c r="Q77" s="124">
        <f>(COUNTIF(F5:F261,$F$167)+COUNTIF(F5:F261,$F$197)+COUNTIF(F5:F261,$F$256)+COUNTIF(F5:F261,$F$190))/SUM(I5:K261)</f>
        <v>2.7131782945736434E-2</v>
      </c>
      <c r="R77" s="125"/>
      <c r="T77" s="42"/>
      <c r="U77" s="42"/>
      <c r="V77" s="42"/>
      <c r="W77" s="42"/>
      <c r="AB77" s="66"/>
      <c r="AL77" s="7"/>
    </row>
    <row r="78" spans="1:38" ht="12" x14ac:dyDescent="0.15">
      <c r="A78" s="29"/>
      <c r="B78" s="29"/>
      <c r="C78" s="29">
        <v>0.58333333333333337</v>
      </c>
      <c r="D78" s="30">
        <v>9</v>
      </c>
      <c r="E78" s="30" t="s">
        <v>51</v>
      </c>
      <c r="F78" s="29" t="s">
        <v>56</v>
      </c>
      <c r="G78" s="29" t="s">
        <v>47</v>
      </c>
      <c r="H78" s="111"/>
      <c r="I78" s="21">
        <f t="shared" si="6"/>
        <v>1</v>
      </c>
      <c r="J78" s="21">
        <f t="shared" si="7"/>
        <v>0</v>
      </c>
      <c r="K78" s="21">
        <f t="shared" si="8"/>
        <v>0</v>
      </c>
      <c r="L78" s="21">
        <f t="shared" si="9"/>
        <v>0</v>
      </c>
      <c r="M78" s="37"/>
      <c r="O78" s="120" t="s">
        <v>101</v>
      </c>
      <c r="P78" s="121"/>
      <c r="Q78" s="122">
        <f>SUM(U68:U70)/S71</f>
        <v>3.3472803347280332E-2</v>
      </c>
      <c r="R78" s="123"/>
      <c r="S78" s="42"/>
      <c r="T78" s="42"/>
      <c r="U78" s="42"/>
      <c r="V78" s="42"/>
      <c r="W78" s="42"/>
      <c r="AB78" s="66"/>
      <c r="AD78" s="7"/>
      <c r="AL78" s="7"/>
    </row>
    <row r="79" spans="1:38" ht="12" x14ac:dyDescent="0.15">
      <c r="A79" s="27"/>
      <c r="B79" s="27"/>
      <c r="C79" s="27">
        <v>2.2666666666666666</v>
      </c>
      <c r="D79" s="28">
        <v>38</v>
      </c>
      <c r="E79" s="28" t="s">
        <v>45</v>
      </c>
      <c r="F79" s="27" t="s">
        <v>50</v>
      </c>
      <c r="G79" s="27" t="s">
        <v>54</v>
      </c>
      <c r="H79" s="111"/>
      <c r="I79" s="21">
        <f t="shared" si="6"/>
        <v>1</v>
      </c>
      <c r="J79" s="21">
        <f t="shared" si="7"/>
        <v>0</v>
      </c>
      <c r="K79" s="21">
        <f t="shared" si="8"/>
        <v>0</v>
      </c>
      <c r="L79" s="21">
        <f t="shared" si="9"/>
        <v>0</v>
      </c>
      <c r="M79" s="37"/>
      <c r="O79" s="42"/>
      <c r="T79" s="37"/>
      <c r="U79" s="37"/>
      <c r="V79" s="37"/>
      <c r="W79" s="42"/>
      <c r="AB79" s="66"/>
    </row>
    <row r="80" spans="1:38" ht="12" x14ac:dyDescent="0.15">
      <c r="A80" s="29"/>
      <c r="B80" s="29"/>
      <c r="C80" s="29">
        <v>6.8</v>
      </c>
      <c r="D80" s="30">
        <v>132</v>
      </c>
      <c r="E80" s="30" t="s">
        <v>51</v>
      </c>
      <c r="F80" s="29" t="s">
        <v>50</v>
      </c>
      <c r="G80" s="29" t="s">
        <v>47</v>
      </c>
      <c r="H80" s="111"/>
      <c r="I80" s="21">
        <f t="shared" si="6"/>
        <v>0</v>
      </c>
      <c r="J80" s="21">
        <f t="shared" si="7"/>
        <v>1</v>
      </c>
      <c r="K80" s="21">
        <f t="shared" si="8"/>
        <v>0</v>
      </c>
      <c r="L80" s="21">
        <f t="shared" si="9"/>
        <v>0</v>
      </c>
      <c r="M80" s="37"/>
      <c r="O80" s="42"/>
      <c r="T80" s="37"/>
      <c r="U80" s="37"/>
      <c r="V80" s="37"/>
      <c r="W80" s="42"/>
      <c r="AB80" s="66"/>
    </row>
    <row r="81" spans="1:50" ht="12" x14ac:dyDescent="0.15">
      <c r="A81" s="27"/>
      <c r="B81" s="27"/>
      <c r="C81" s="27">
        <v>3.6333333333333333</v>
      </c>
      <c r="D81" s="28">
        <v>36</v>
      </c>
      <c r="E81" s="28" t="s">
        <v>79</v>
      </c>
      <c r="F81" s="27" t="s">
        <v>56</v>
      </c>
      <c r="G81" s="27" t="s">
        <v>47</v>
      </c>
      <c r="H81" s="111"/>
      <c r="I81" s="21">
        <f t="shared" si="6"/>
        <v>1</v>
      </c>
      <c r="J81" s="21">
        <f t="shared" si="7"/>
        <v>0</v>
      </c>
      <c r="K81" s="21">
        <f t="shared" si="8"/>
        <v>0</v>
      </c>
      <c r="L81" s="21">
        <f t="shared" si="9"/>
        <v>0</v>
      </c>
      <c r="M81" s="37"/>
      <c r="O81" s="126" t="s">
        <v>102</v>
      </c>
      <c r="P81" s="127"/>
      <c r="Q81" s="127"/>
      <c r="R81" s="127"/>
      <c r="S81" s="128"/>
      <c r="T81" s="65"/>
      <c r="U81" s="65"/>
      <c r="V81" s="37"/>
      <c r="W81" s="42"/>
      <c r="AB81" s="66"/>
    </row>
    <row r="82" spans="1:50" ht="12" x14ac:dyDescent="0.15">
      <c r="A82" s="25"/>
      <c r="B82" s="25"/>
      <c r="C82" s="25">
        <v>3.2999999999999994</v>
      </c>
      <c r="D82" s="26">
        <v>38</v>
      </c>
      <c r="E82" s="26" t="s">
        <v>51</v>
      </c>
      <c r="F82" s="25" t="s">
        <v>50</v>
      </c>
      <c r="G82" s="25" t="s">
        <v>47</v>
      </c>
      <c r="H82" s="132" t="s">
        <v>103</v>
      </c>
      <c r="I82" s="21">
        <f t="shared" si="6"/>
        <v>1</v>
      </c>
      <c r="J82" s="21">
        <f t="shared" si="7"/>
        <v>0</v>
      </c>
      <c r="K82" s="21">
        <f t="shared" si="8"/>
        <v>0</v>
      </c>
      <c r="L82" s="21">
        <f t="shared" si="9"/>
        <v>0</v>
      </c>
      <c r="M82" s="37"/>
      <c r="O82" s="33" t="s">
        <v>104</v>
      </c>
      <c r="P82" s="34"/>
      <c r="Q82" s="34"/>
      <c r="R82" s="34"/>
      <c r="S82" s="35"/>
      <c r="T82" s="37"/>
      <c r="U82" s="37"/>
      <c r="V82" s="37"/>
      <c r="W82" s="42"/>
      <c r="AB82" s="66"/>
    </row>
    <row r="83" spans="1:50" ht="12" x14ac:dyDescent="0.15">
      <c r="A83" s="23"/>
      <c r="B83" s="23"/>
      <c r="C83" s="23">
        <v>0.36666666666666664</v>
      </c>
      <c r="D83" s="24">
        <v>3</v>
      </c>
      <c r="E83" s="24" t="s">
        <v>88</v>
      </c>
      <c r="F83" s="23" t="s">
        <v>50</v>
      </c>
      <c r="G83" s="23" t="s">
        <v>47</v>
      </c>
      <c r="H83" s="133"/>
      <c r="I83" s="21">
        <f t="shared" si="6"/>
        <v>1</v>
      </c>
      <c r="J83" s="21">
        <f t="shared" si="7"/>
        <v>0</v>
      </c>
      <c r="K83" s="21">
        <f t="shared" si="8"/>
        <v>0</v>
      </c>
      <c r="L83" s="21">
        <f t="shared" si="9"/>
        <v>0</v>
      </c>
      <c r="M83" s="37"/>
      <c r="O83" s="36" t="s">
        <v>105</v>
      </c>
      <c r="P83" s="37"/>
      <c r="Q83" s="37"/>
      <c r="R83" s="37"/>
      <c r="S83" s="38"/>
      <c r="T83" s="37"/>
      <c r="U83" s="37"/>
      <c r="V83" s="37"/>
      <c r="W83" s="42"/>
      <c r="AB83" s="66"/>
    </row>
    <row r="84" spans="1:50" ht="12" x14ac:dyDescent="0.15">
      <c r="A84" s="25"/>
      <c r="B84" s="25"/>
      <c r="C84" s="25">
        <v>6.6666666666666666E-2</v>
      </c>
      <c r="D84" s="26">
        <v>1</v>
      </c>
      <c r="E84" s="26" t="s">
        <v>45</v>
      </c>
      <c r="F84" s="25" t="s">
        <v>46</v>
      </c>
      <c r="G84" s="25" t="s">
        <v>54</v>
      </c>
      <c r="H84" s="102" t="s">
        <v>106</v>
      </c>
      <c r="I84" s="21">
        <f t="shared" si="6"/>
        <v>1</v>
      </c>
      <c r="J84" s="21">
        <f t="shared" si="7"/>
        <v>0</v>
      </c>
      <c r="K84" s="21">
        <f t="shared" si="8"/>
        <v>0</v>
      </c>
      <c r="L84" s="21">
        <f t="shared" si="9"/>
        <v>0</v>
      </c>
      <c r="M84" s="37"/>
      <c r="O84" s="36" t="s">
        <v>107</v>
      </c>
      <c r="P84" s="37"/>
      <c r="Q84" s="37"/>
      <c r="R84" s="37"/>
      <c r="S84" s="38"/>
      <c r="T84" s="37"/>
      <c r="U84" s="37"/>
      <c r="V84" s="37"/>
      <c r="W84" s="42"/>
      <c r="AB84" s="66"/>
    </row>
    <row r="85" spans="1:50" ht="12" x14ac:dyDescent="0.15">
      <c r="A85" s="23"/>
      <c r="B85" s="23"/>
      <c r="C85" s="23">
        <v>2.5833333333333335</v>
      </c>
      <c r="D85" s="24">
        <v>35</v>
      </c>
      <c r="E85" s="24" t="s">
        <v>45</v>
      </c>
      <c r="F85" s="23" t="s">
        <v>46</v>
      </c>
      <c r="G85" s="23" t="s">
        <v>54</v>
      </c>
      <c r="H85" s="102"/>
      <c r="I85" s="21">
        <f t="shared" si="6"/>
        <v>1</v>
      </c>
      <c r="J85" s="21">
        <f t="shared" si="7"/>
        <v>0</v>
      </c>
      <c r="K85" s="21">
        <f t="shared" si="8"/>
        <v>0</v>
      </c>
      <c r="L85" s="21">
        <f t="shared" si="9"/>
        <v>0</v>
      </c>
      <c r="M85" s="37"/>
      <c r="O85" s="36" t="s">
        <v>108</v>
      </c>
      <c r="P85" s="37"/>
      <c r="Q85" s="37"/>
      <c r="R85" s="37"/>
      <c r="S85" s="38"/>
      <c r="T85" s="37"/>
      <c r="U85" s="37"/>
      <c r="V85" s="37"/>
      <c r="W85" s="42"/>
      <c r="AP85" s="7"/>
      <c r="AQ85" s="7"/>
      <c r="AR85" s="7"/>
      <c r="AS85" s="7"/>
      <c r="AT85" s="7"/>
      <c r="AU85" s="7"/>
      <c r="AV85" s="7"/>
      <c r="AW85" s="7"/>
      <c r="AX85" s="7"/>
    </row>
    <row r="86" spans="1:50" ht="12" x14ac:dyDescent="0.15">
      <c r="A86" s="25"/>
      <c r="B86" s="25"/>
      <c r="C86" s="25">
        <v>2.0833333333333335</v>
      </c>
      <c r="D86" s="26">
        <v>34</v>
      </c>
      <c r="E86" s="26" t="s">
        <v>51</v>
      </c>
      <c r="F86" s="25" t="s">
        <v>56</v>
      </c>
      <c r="G86" s="25" t="s">
        <v>47</v>
      </c>
      <c r="H86" s="102"/>
      <c r="I86" s="21">
        <f t="shared" si="6"/>
        <v>1</v>
      </c>
      <c r="J86" s="21">
        <f t="shared" si="7"/>
        <v>0</v>
      </c>
      <c r="K86" s="21">
        <f t="shared" si="8"/>
        <v>0</v>
      </c>
      <c r="L86" s="21">
        <f t="shared" si="9"/>
        <v>0</v>
      </c>
      <c r="M86" s="37"/>
      <c r="O86" s="36" t="s">
        <v>109</v>
      </c>
      <c r="P86" s="37"/>
      <c r="Q86" s="37"/>
      <c r="R86" s="37"/>
      <c r="S86" s="38"/>
      <c r="T86" s="37"/>
      <c r="U86" s="37"/>
      <c r="V86" s="37"/>
    </row>
    <row r="87" spans="1:50" ht="12" x14ac:dyDescent="0.15">
      <c r="A87" s="23"/>
      <c r="B87" s="23"/>
      <c r="C87" s="23">
        <v>1.8166666666666667</v>
      </c>
      <c r="D87" s="24">
        <v>40</v>
      </c>
      <c r="E87" s="24" t="s">
        <v>45</v>
      </c>
      <c r="F87" s="23" t="s">
        <v>50</v>
      </c>
      <c r="G87" s="23" t="s">
        <v>54</v>
      </c>
      <c r="H87" s="102"/>
      <c r="I87" s="21">
        <f t="shared" si="6"/>
        <v>1</v>
      </c>
      <c r="J87" s="21">
        <f t="shared" si="7"/>
        <v>0</v>
      </c>
      <c r="K87" s="21">
        <f t="shared" si="8"/>
        <v>0</v>
      </c>
      <c r="L87" s="21">
        <f t="shared" si="9"/>
        <v>0</v>
      </c>
      <c r="M87" s="37"/>
      <c r="O87" s="36" t="s">
        <v>110</v>
      </c>
      <c r="P87" s="37"/>
      <c r="Q87" s="37"/>
      <c r="R87" s="37"/>
      <c r="S87" s="38"/>
      <c r="T87" s="37"/>
      <c r="U87" s="37"/>
      <c r="V87" s="37"/>
      <c r="W87" s="42"/>
    </row>
    <row r="88" spans="1:50" ht="12" x14ac:dyDescent="0.15">
      <c r="A88" s="25"/>
      <c r="B88" s="25"/>
      <c r="C88" s="25">
        <v>1.8833333333333333</v>
      </c>
      <c r="D88" s="26">
        <v>33</v>
      </c>
      <c r="E88" s="26" t="s">
        <v>88</v>
      </c>
      <c r="F88" s="25" t="s">
        <v>46</v>
      </c>
      <c r="G88" s="25" t="s">
        <v>54</v>
      </c>
      <c r="H88" s="102"/>
      <c r="I88" s="21">
        <f t="shared" si="6"/>
        <v>1</v>
      </c>
      <c r="J88" s="21">
        <f t="shared" si="7"/>
        <v>0</v>
      </c>
      <c r="K88" s="21">
        <f t="shared" si="8"/>
        <v>0</v>
      </c>
      <c r="L88" s="21">
        <f t="shared" si="9"/>
        <v>0</v>
      </c>
      <c r="M88" s="37"/>
      <c r="O88" s="36" t="s">
        <v>111</v>
      </c>
      <c r="P88" s="37"/>
      <c r="Q88" s="37"/>
      <c r="R88" s="37"/>
      <c r="S88" s="38"/>
      <c r="T88" s="37"/>
      <c r="U88" s="37"/>
      <c r="V88" s="37"/>
    </row>
    <row r="89" spans="1:50" ht="12" x14ac:dyDescent="0.15">
      <c r="A89" s="23"/>
      <c r="B89" s="23"/>
      <c r="C89" s="23">
        <v>1.0333333333333334</v>
      </c>
      <c r="D89" s="24">
        <v>13</v>
      </c>
      <c r="E89" s="24" t="s">
        <v>51</v>
      </c>
      <c r="F89" s="23" t="s">
        <v>56</v>
      </c>
      <c r="G89" s="23" t="s">
        <v>47</v>
      </c>
      <c r="H89" s="102"/>
      <c r="I89" s="21">
        <f t="shared" si="6"/>
        <v>1</v>
      </c>
      <c r="J89" s="21">
        <f t="shared" si="7"/>
        <v>0</v>
      </c>
      <c r="K89" s="21">
        <f t="shared" si="8"/>
        <v>0</v>
      </c>
      <c r="L89" s="21">
        <f t="shared" si="9"/>
        <v>0</v>
      </c>
      <c r="M89" s="37"/>
      <c r="O89" s="39" t="s">
        <v>112</v>
      </c>
      <c r="P89" s="40"/>
      <c r="Q89" s="40"/>
      <c r="R89" s="40"/>
      <c r="S89" s="41"/>
    </row>
    <row r="90" spans="1:50" ht="12" x14ac:dyDescent="0.15">
      <c r="A90" s="25"/>
      <c r="B90" s="25"/>
      <c r="C90" s="25">
        <v>1.0333333333333334</v>
      </c>
      <c r="D90" s="26">
        <v>13</v>
      </c>
      <c r="E90" s="26" t="s">
        <v>45</v>
      </c>
      <c r="F90" s="25" t="s">
        <v>46</v>
      </c>
      <c r="G90" s="25" t="s">
        <v>54</v>
      </c>
      <c r="H90" s="102"/>
      <c r="I90" s="21">
        <f t="shared" si="6"/>
        <v>1</v>
      </c>
      <c r="J90" s="21">
        <f t="shared" si="7"/>
        <v>0</v>
      </c>
      <c r="K90" s="21">
        <f t="shared" si="8"/>
        <v>0</v>
      </c>
      <c r="L90" s="21">
        <f t="shared" si="9"/>
        <v>0</v>
      </c>
      <c r="M90" s="37"/>
      <c r="O90" s="42"/>
      <c r="T90" s="76" t="s">
        <v>157</v>
      </c>
      <c r="U90" s="76"/>
      <c r="V90" s="76"/>
      <c r="W90" s="76"/>
    </row>
    <row r="91" spans="1:50" ht="12" x14ac:dyDescent="0.15">
      <c r="A91" s="25"/>
      <c r="B91" s="25"/>
      <c r="C91" s="25">
        <v>0.18333333333333332</v>
      </c>
      <c r="D91" s="26">
        <v>3</v>
      </c>
      <c r="E91" s="26" t="s">
        <v>51</v>
      </c>
      <c r="F91" s="25" t="s">
        <v>56</v>
      </c>
      <c r="G91" s="25" t="s">
        <v>47</v>
      </c>
      <c r="H91" s="102"/>
      <c r="I91" s="21">
        <f t="shared" si="6"/>
        <v>1</v>
      </c>
      <c r="J91" s="21">
        <f t="shared" si="7"/>
        <v>0</v>
      </c>
      <c r="K91" s="21">
        <f t="shared" si="8"/>
        <v>0</v>
      </c>
      <c r="L91" s="21">
        <f t="shared" si="9"/>
        <v>0</v>
      </c>
      <c r="M91" s="37"/>
      <c r="O91" s="42"/>
      <c r="AP91" s="7"/>
      <c r="AQ91" s="7"/>
      <c r="AR91" s="7"/>
      <c r="AS91" s="7"/>
      <c r="AT91" s="7"/>
      <c r="AU91" s="7"/>
      <c r="AV91" s="7"/>
      <c r="AW91" s="7"/>
      <c r="AX91" s="7"/>
    </row>
    <row r="92" spans="1:50" ht="12" x14ac:dyDescent="0.15">
      <c r="A92" s="23"/>
      <c r="B92" s="23"/>
      <c r="C92" s="23">
        <v>0.11666666666666667</v>
      </c>
      <c r="D92" s="24">
        <v>3</v>
      </c>
      <c r="E92" s="24" t="s">
        <v>51</v>
      </c>
      <c r="F92" s="23" t="s">
        <v>56</v>
      </c>
      <c r="G92" s="23" t="s">
        <v>47</v>
      </c>
      <c r="H92" s="102"/>
      <c r="I92" s="21">
        <f t="shared" si="6"/>
        <v>1</v>
      </c>
      <c r="J92" s="21">
        <f t="shared" si="7"/>
        <v>0</v>
      </c>
      <c r="K92" s="21">
        <f t="shared" si="8"/>
        <v>0</v>
      </c>
      <c r="L92" s="21">
        <f t="shared" si="9"/>
        <v>0</v>
      </c>
      <c r="M92" s="37"/>
      <c r="O92" s="134" t="s">
        <v>113</v>
      </c>
      <c r="P92" s="134"/>
      <c r="Q92" s="134"/>
      <c r="R92" s="134"/>
      <c r="S92" s="134"/>
      <c r="T92" s="134"/>
      <c r="U92" s="134"/>
      <c r="V92" s="134"/>
      <c r="W92" s="134"/>
    </row>
    <row r="93" spans="1:50" ht="12" x14ac:dyDescent="0.15">
      <c r="A93" s="25"/>
      <c r="B93" s="25"/>
      <c r="C93" s="25">
        <v>3.5833333333333335</v>
      </c>
      <c r="D93" s="26">
        <v>63</v>
      </c>
      <c r="E93" s="26" t="s">
        <v>79</v>
      </c>
      <c r="F93" s="25" t="s">
        <v>56</v>
      </c>
      <c r="G93" s="25" t="s">
        <v>47</v>
      </c>
      <c r="H93" s="102"/>
      <c r="I93" s="21">
        <f t="shared" si="6"/>
        <v>1</v>
      </c>
      <c r="J93" s="21">
        <f t="shared" si="7"/>
        <v>0</v>
      </c>
      <c r="K93" s="21">
        <f t="shared" si="8"/>
        <v>0</v>
      </c>
      <c r="L93" s="21">
        <f t="shared" si="9"/>
        <v>0</v>
      </c>
      <c r="M93" s="37"/>
      <c r="O93" s="134"/>
      <c r="P93" s="134"/>
      <c r="Q93" s="134"/>
      <c r="R93" s="134"/>
      <c r="S93" s="134"/>
      <c r="T93" s="134"/>
      <c r="U93" s="134"/>
      <c r="V93" s="134"/>
      <c r="W93" s="134"/>
    </row>
    <row r="94" spans="1:50" ht="12" x14ac:dyDescent="0.15">
      <c r="A94" s="23"/>
      <c r="B94" s="23"/>
      <c r="C94" s="23">
        <v>2.5</v>
      </c>
      <c r="D94" s="24">
        <v>44</v>
      </c>
      <c r="E94" s="24" t="s">
        <v>79</v>
      </c>
      <c r="F94" s="23" t="s">
        <v>56</v>
      </c>
      <c r="G94" s="23" t="s">
        <v>47</v>
      </c>
      <c r="H94" s="105"/>
      <c r="I94" s="21">
        <f t="shared" si="6"/>
        <v>1</v>
      </c>
      <c r="J94" s="21">
        <f t="shared" si="7"/>
        <v>0</v>
      </c>
      <c r="K94" s="21">
        <f t="shared" si="8"/>
        <v>0</v>
      </c>
      <c r="L94" s="21">
        <f t="shared" si="9"/>
        <v>0</v>
      </c>
      <c r="M94" s="37"/>
      <c r="O94" s="134"/>
      <c r="P94" s="134"/>
      <c r="Q94" s="134"/>
      <c r="R94" s="134"/>
      <c r="S94" s="134"/>
      <c r="T94" s="134"/>
      <c r="U94" s="134"/>
      <c r="V94" s="134"/>
      <c r="W94" s="134"/>
    </row>
    <row r="95" spans="1:50" ht="12" x14ac:dyDescent="0.15">
      <c r="A95" s="25"/>
      <c r="B95" s="25"/>
      <c r="C95" s="25">
        <v>6.5</v>
      </c>
      <c r="D95" s="26">
        <v>106</v>
      </c>
      <c r="E95" s="26" t="s">
        <v>79</v>
      </c>
      <c r="F95" s="25" t="s">
        <v>50</v>
      </c>
      <c r="G95" s="25" t="s">
        <v>54</v>
      </c>
      <c r="H95" s="106"/>
      <c r="I95" s="21">
        <f t="shared" si="6"/>
        <v>0</v>
      </c>
      <c r="J95" s="21">
        <f t="shared" si="7"/>
        <v>1</v>
      </c>
      <c r="K95" s="21">
        <f t="shared" si="8"/>
        <v>0</v>
      </c>
      <c r="L95" s="21">
        <f t="shared" si="9"/>
        <v>0</v>
      </c>
      <c r="M95" s="37"/>
      <c r="O95" s="134"/>
      <c r="P95" s="134"/>
      <c r="Q95" s="134"/>
      <c r="R95" s="134"/>
      <c r="S95" s="134"/>
      <c r="T95" s="134"/>
      <c r="U95" s="134"/>
      <c r="V95" s="134"/>
      <c r="W95" s="134"/>
    </row>
    <row r="96" spans="1:50" ht="12" x14ac:dyDescent="0.15">
      <c r="A96" s="25"/>
      <c r="B96" s="25"/>
      <c r="C96" s="25">
        <v>6.3833333333333337</v>
      </c>
      <c r="D96" s="26">
        <v>99</v>
      </c>
      <c r="E96" s="26" t="s">
        <v>45</v>
      </c>
      <c r="F96" s="25" t="s">
        <v>50</v>
      </c>
      <c r="G96" s="25" t="s">
        <v>47</v>
      </c>
      <c r="H96" s="106"/>
      <c r="I96" s="21">
        <f t="shared" si="6"/>
        <v>0</v>
      </c>
      <c r="J96" s="21">
        <f t="shared" si="7"/>
        <v>1</v>
      </c>
      <c r="K96" s="21">
        <f t="shared" si="8"/>
        <v>0</v>
      </c>
      <c r="L96" s="21">
        <f t="shared" si="9"/>
        <v>0</v>
      </c>
      <c r="M96" s="37"/>
      <c r="O96" s="134"/>
      <c r="P96" s="134"/>
      <c r="Q96" s="134"/>
      <c r="R96" s="134"/>
      <c r="S96" s="134"/>
      <c r="T96" s="134"/>
      <c r="U96" s="134"/>
      <c r="V96" s="134"/>
      <c r="W96" s="134"/>
    </row>
    <row r="97" spans="1:50" ht="12" x14ac:dyDescent="0.15">
      <c r="A97" s="23"/>
      <c r="B97" s="23"/>
      <c r="C97" s="23">
        <v>6.3833333333333337</v>
      </c>
      <c r="D97" s="24">
        <v>64</v>
      </c>
      <c r="E97" s="24" t="s">
        <v>45</v>
      </c>
      <c r="F97" s="23" t="s">
        <v>50</v>
      </c>
      <c r="G97" s="23" t="s">
        <v>47</v>
      </c>
      <c r="H97" s="106"/>
      <c r="I97" s="21">
        <f t="shared" si="6"/>
        <v>0</v>
      </c>
      <c r="J97" s="21">
        <f t="shared" si="7"/>
        <v>1</v>
      </c>
      <c r="K97" s="21">
        <f t="shared" si="8"/>
        <v>0</v>
      </c>
      <c r="L97" s="21">
        <f t="shared" si="9"/>
        <v>0</v>
      </c>
      <c r="M97" s="37"/>
      <c r="O97" s="42"/>
    </row>
    <row r="98" spans="1:50" ht="12" x14ac:dyDescent="0.15">
      <c r="A98" s="25"/>
      <c r="B98" s="25"/>
      <c r="C98" s="25">
        <v>13.216666666666667</v>
      </c>
      <c r="D98" s="26">
        <v>165</v>
      </c>
      <c r="E98" s="26" t="s">
        <v>79</v>
      </c>
      <c r="F98" s="25" t="s">
        <v>46</v>
      </c>
      <c r="G98" s="25" t="s">
        <v>47</v>
      </c>
      <c r="H98" s="106"/>
      <c r="I98" s="21">
        <f t="shared" si="6"/>
        <v>0</v>
      </c>
      <c r="J98" s="21">
        <f t="shared" si="7"/>
        <v>0</v>
      </c>
      <c r="K98" s="21">
        <f t="shared" si="8"/>
        <v>1</v>
      </c>
      <c r="L98" s="21">
        <f t="shared" si="9"/>
        <v>0</v>
      </c>
      <c r="M98" s="37"/>
      <c r="O98" s="94" t="s">
        <v>114</v>
      </c>
      <c r="P98" s="94"/>
      <c r="Q98" s="94"/>
      <c r="R98" s="94"/>
      <c r="S98" s="94"/>
      <c r="T98" s="94"/>
      <c r="U98" s="94"/>
      <c r="V98" s="94"/>
      <c r="W98" s="94"/>
    </row>
    <row r="99" spans="1:50" ht="12" x14ac:dyDescent="0.15">
      <c r="A99" s="23"/>
      <c r="B99" s="23"/>
      <c r="C99" s="23">
        <v>1</v>
      </c>
      <c r="D99" s="24">
        <v>12</v>
      </c>
      <c r="E99" s="24" t="s">
        <v>51</v>
      </c>
      <c r="F99" s="23" t="s">
        <v>56</v>
      </c>
      <c r="G99" s="23" t="s">
        <v>47</v>
      </c>
      <c r="H99" s="106"/>
      <c r="I99" s="21">
        <f t="shared" si="6"/>
        <v>1</v>
      </c>
      <c r="J99" s="21">
        <f t="shared" si="7"/>
        <v>0</v>
      </c>
      <c r="K99" s="21">
        <f t="shared" si="8"/>
        <v>0</v>
      </c>
      <c r="L99" s="21">
        <f t="shared" si="9"/>
        <v>0</v>
      </c>
      <c r="M99" s="37"/>
    </row>
    <row r="100" spans="1:50" ht="12" x14ac:dyDescent="0.15">
      <c r="A100" s="25"/>
      <c r="B100" s="25"/>
      <c r="C100" s="25">
        <v>1.5</v>
      </c>
      <c r="D100" s="26">
        <v>20</v>
      </c>
      <c r="E100" s="26" t="s">
        <v>79</v>
      </c>
      <c r="F100" s="25" t="s">
        <v>46</v>
      </c>
      <c r="G100" s="25" t="s">
        <v>47</v>
      </c>
      <c r="H100" s="106"/>
      <c r="I100" s="21">
        <f t="shared" si="6"/>
        <v>1</v>
      </c>
      <c r="J100" s="21">
        <f t="shared" si="7"/>
        <v>0</v>
      </c>
      <c r="K100" s="21">
        <f t="shared" si="8"/>
        <v>0</v>
      </c>
      <c r="L100" s="21">
        <f t="shared" si="9"/>
        <v>0</v>
      </c>
      <c r="M100" s="37"/>
      <c r="Q100" s="76" t="s">
        <v>97</v>
      </c>
      <c r="R100" s="76"/>
      <c r="S100" s="76"/>
      <c r="T100" s="76"/>
      <c r="U100" s="59"/>
    </row>
    <row r="101" spans="1:50" ht="12" x14ac:dyDescent="0.15">
      <c r="A101" s="23"/>
      <c r="B101" s="23"/>
      <c r="C101" s="23">
        <v>11.4</v>
      </c>
      <c r="D101" s="24">
        <v>134</v>
      </c>
      <c r="E101" s="24" t="s">
        <v>51</v>
      </c>
      <c r="F101" s="23" t="s">
        <v>56</v>
      </c>
      <c r="G101" s="23" t="s">
        <v>47</v>
      </c>
      <c r="H101" s="106"/>
      <c r="I101" s="21">
        <f t="shared" si="6"/>
        <v>0</v>
      </c>
      <c r="J101" s="21">
        <f t="shared" si="7"/>
        <v>0</v>
      </c>
      <c r="K101" s="21">
        <f t="shared" si="8"/>
        <v>1</v>
      </c>
      <c r="L101" s="21">
        <f t="shared" si="9"/>
        <v>0</v>
      </c>
      <c r="M101" s="37"/>
      <c r="Q101" s="76" t="s">
        <v>115</v>
      </c>
      <c r="R101" s="76"/>
      <c r="S101" s="76"/>
      <c r="T101" s="76"/>
      <c r="U101" s="61"/>
    </row>
    <row r="102" spans="1:50" ht="12" x14ac:dyDescent="0.15">
      <c r="A102" s="25"/>
      <c r="B102" s="25"/>
      <c r="C102" s="25">
        <v>6.7</v>
      </c>
      <c r="D102" s="26">
        <v>78</v>
      </c>
      <c r="E102" s="26" t="s">
        <v>51</v>
      </c>
      <c r="F102" s="25" t="s">
        <v>56</v>
      </c>
      <c r="G102" s="25" t="s">
        <v>47</v>
      </c>
      <c r="H102" s="106"/>
      <c r="I102" s="21">
        <f t="shared" si="6"/>
        <v>0</v>
      </c>
      <c r="J102" s="21">
        <f t="shared" si="7"/>
        <v>1</v>
      </c>
      <c r="K102" s="21">
        <f t="shared" si="8"/>
        <v>0</v>
      </c>
      <c r="L102" s="21">
        <f t="shared" si="9"/>
        <v>0</v>
      </c>
      <c r="M102" s="3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ht="12" x14ac:dyDescent="0.15">
      <c r="A103" s="23"/>
      <c r="B103" s="23"/>
      <c r="C103" s="23">
        <v>4.25</v>
      </c>
      <c r="D103" s="24">
        <v>79</v>
      </c>
      <c r="E103" s="24" t="s">
        <v>45</v>
      </c>
      <c r="F103" s="23" t="s">
        <v>46</v>
      </c>
      <c r="G103" s="23" t="s">
        <v>47</v>
      </c>
      <c r="H103" s="106"/>
      <c r="I103" s="21">
        <f t="shared" si="6"/>
        <v>1</v>
      </c>
      <c r="J103" s="21">
        <f t="shared" si="7"/>
        <v>0</v>
      </c>
      <c r="K103" s="21">
        <f t="shared" si="8"/>
        <v>0</v>
      </c>
      <c r="L103" s="21">
        <f t="shared" si="9"/>
        <v>0</v>
      </c>
      <c r="M103" s="37"/>
      <c r="Q103" s="10" t="s">
        <v>116</v>
      </c>
      <c r="R103" s="110" t="s">
        <v>117</v>
      </c>
      <c r="S103" s="110"/>
      <c r="T103" s="45" t="s">
        <v>118</v>
      </c>
      <c r="W103" s="42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ht="12" x14ac:dyDescent="0.15">
      <c r="A104" s="25"/>
      <c r="B104" s="25"/>
      <c r="C104" s="25">
        <v>15.933333333333334</v>
      </c>
      <c r="D104" s="26">
        <v>96</v>
      </c>
      <c r="E104" s="26" t="s">
        <v>45</v>
      </c>
      <c r="F104" s="25" t="s">
        <v>46</v>
      </c>
      <c r="G104" s="25" t="s">
        <v>47</v>
      </c>
      <c r="H104" s="106"/>
      <c r="I104" s="21">
        <f t="shared" si="6"/>
        <v>0</v>
      </c>
      <c r="J104" s="21">
        <f t="shared" si="7"/>
        <v>0</v>
      </c>
      <c r="K104" s="21">
        <f t="shared" si="8"/>
        <v>1</v>
      </c>
      <c r="L104" s="21">
        <f t="shared" si="9"/>
        <v>0</v>
      </c>
      <c r="M104" s="37"/>
      <c r="Q104" s="10">
        <v>2019</v>
      </c>
      <c r="R104" s="110">
        <f>Facturas!G8+Facturas!G9+Facturas!G11</f>
        <v>9</v>
      </c>
      <c r="S104" s="110"/>
      <c r="T104" s="60">
        <f>SUMIF(B5:B244,"",D5:D244)/1000</f>
        <v>10.581925</v>
      </c>
      <c r="V104" s="42"/>
      <c r="W104" s="42"/>
      <c r="AP104" s="7"/>
      <c r="AQ104" s="7"/>
      <c r="AR104" s="7"/>
      <c r="AS104" s="117"/>
      <c r="AT104" s="117"/>
      <c r="AU104" s="117"/>
      <c r="AV104" s="117"/>
      <c r="AW104" s="7"/>
      <c r="AX104" s="7"/>
    </row>
    <row r="105" spans="1:50" ht="12" x14ac:dyDescent="0.15">
      <c r="A105" s="23"/>
      <c r="B105" s="23"/>
      <c r="C105" s="23">
        <v>2.2833333333333332</v>
      </c>
      <c r="D105" s="24">
        <v>8.0875000000000004</v>
      </c>
      <c r="E105" s="24" t="s">
        <v>45</v>
      </c>
      <c r="F105" s="23" t="s">
        <v>50</v>
      </c>
      <c r="G105" s="23" t="s">
        <v>47</v>
      </c>
      <c r="H105" s="106"/>
      <c r="I105" s="21">
        <f t="shared" si="6"/>
        <v>1</v>
      </c>
      <c r="J105" s="21">
        <f t="shared" si="7"/>
        <v>0</v>
      </c>
      <c r="K105" s="21">
        <f t="shared" si="8"/>
        <v>0</v>
      </c>
      <c r="L105" s="21">
        <f t="shared" si="9"/>
        <v>0</v>
      </c>
      <c r="M105" s="37"/>
      <c r="Q105" s="10">
        <v>2020</v>
      </c>
      <c r="R105" s="110">
        <f>Facturas!G13+Facturas!G14</f>
        <v>31</v>
      </c>
      <c r="S105" s="110"/>
      <c r="T105" s="60">
        <f>SUMIF(B245:B261,"",D245:D261)/1000</f>
        <v>0.48499999999999999</v>
      </c>
      <c r="V105" s="42"/>
      <c r="W105" s="42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ht="12" x14ac:dyDescent="0.15">
      <c r="A106" s="25"/>
      <c r="B106" s="25"/>
      <c r="C106" s="25">
        <v>3.2833333333333443</v>
      </c>
      <c r="D106" s="26">
        <v>8.0875000000000004</v>
      </c>
      <c r="E106" s="26" t="s">
        <v>45</v>
      </c>
      <c r="F106" s="25" t="s">
        <v>46</v>
      </c>
      <c r="G106" s="25" t="s">
        <v>47</v>
      </c>
      <c r="H106" s="106"/>
      <c r="I106" s="21">
        <f t="shared" si="6"/>
        <v>1</v>
      </c>
      <c r="J106" s="21">
        <f t="shared" si="7"/>
        <v>0</v>
      </c>
      <c r="K106" s="21">
        <f t="shared" si="8"/>
        <v>0</v>
      </c>
      <c r="L106" s="21">
        <f t="shared" si="9"/>
        <v>0</v>
      </c>
      <c r="M106" s="37"/>
      <c r="V106" s="42"/>
      <c r="W106" s="42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ht="13" x14ac:dyDescent="0.15">
      <c r="A107" s="23"/>
      <c r="B107" s="23"/>
      <c r="C107" s="23">
        <v>2.5666666666666562</v>
      </c>
      <c r="D107" s="24">
        <v>16</v>
      </c>
      <c r="E107" s="24" t="s">
        <v>45</v>
      </c>
      <c r="F107" s="23" t="s">
        <v>46</v>
      </c>
      <c r="G107" s="23" t="s">
        <v>47</v>
      </c>
      <c r="H107" s="106"/>
      <c r="I107" s="21">
        <f t="shared" si="6"/>
        <v>1</v>
      </c>
      <c r="J107" s="21">
        <f t="shared" si="7"/>
        <v>0</v>
      </c>
      <c r="K107" s="21">
        <f t="shared" si="8"/>
        <v>0</v>
      </c>
      <c r="L107" s="21">
        <f t="shared" si="9"/>
        <v>0</v>
      </c>
      <c r="M107" s="37"/>
      <c r="O107" s="119" t="s">
        <v>119</v>
      </c>
      <c r="P107" s="119"/>
      <c r="Q107" s="119"/>
      <c r="R107" s="119"/>
      <c r="S107" s="119"/>
      <c r="T107" s="119"/>
      <c r="U107" s="119"/>
      <c r="V107" s="119"/>
      <c r="W107" s="119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ht="12" x14ac:dyDescent="0.15">
      <c r="A108" s="25"/>
      <c r="B108" s="25"/>
      <c r="C108" s="25">
        <v>7.7999999999966665</v>
      </c>
      <c r="D108" s="26">
        <v>72</v>
      </c>
      <c r="E108" s="26" t="s">
        <v>45</v>
      </c>
      <c r="F108" s="25" t="s">
        <v>46</v>
      </c>
      <c r="G108" s="25" t="s">
        <v>47</v>
      </c>
      <c r="H108" s="106"/>
      <c r="I108" s="21">
        <f t="shared" si="6"/>
        <v>0</v>
      </c>
      <c r="J108" s="21">
        <f t="shared" si="7"/>
        <v>1</v>
      </c>
      <c r="K108" s="21">
        <f t="shared" si="8"/>
        <v>0</v>
      </c>
      <c r="L108" s="21">
        <f t="shared" si="9"/>
        <v>0</v>
      </c>
      <c r="M108" s="3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ht="12" x14ac:dyDescent="0.15">
      <c r="A109" s="23"/>
      <c r="B109" s="23"/>
      <c r="C109" s="23">
        <v>2.2333333333333334</v>
      </c>
      <c r="D109" s="24">
        <v>20</v>
      </c>
      <c r="E109" s="24" t="s">
        <v>45</v>
      </c>
      <c r="F109" s="23" t="s">
        <v>46</v>
      </c>
      <c r="G109" s="23" t="s">
        <v>47</v>
      </c>
      <c r="H109" s="106"/>
      <c r="I109" s="21">
        <f t="shared" si="6"/>
        <v>1</v>
      </c>
      <c r="J109" s="21">
        <f t="shared" si="7"/>
        <v>0</v>
      </c>
      <c r="K109" s="21">
        <f t="shared" si="8"/>
        <v>0</v>
      </c>
      <c r="L109" s="21">
        <f t="shared" si="9"/>
        <v>0</v>
      </c>
      <c r="M109" s="37"/>
      <c r="P109" s="76" t="s">
        <v>158</v>
      </c>
      <c r="Q109" s="76"/>
      <c r="R109" s="76"/>
      <c r="S109" s="76"/>
      <c r="T109" s="76"/>
      <c r="U109" s="76"/>
      <c r="V109" s="76"/>
      <c r="AP109" s="7"/>
      <c r="AQ109" s="7"/>
      <c r="AR109" s="7"/>
      <c r="AS109" s="7"/>
      <c r="AT109" s="118"/>
      <c r="AU109" s="118"/>
      <c r="AV109" s="118"/>
      <c r="AW109" s="118"/>
      <c r="AX109" s="7"/>
    </row>
    <row r="110" spans="1:50" ht="12" x14ac:dyDescent="0.15">
      <c r="A110" s="25"/>
      <c r="B110" s="25"/>
      <c r="C110" s="25">
        <v>1.5</v>
      </c>
      <c r="D110" s="26">
        <v>14</v>
      </c>
      <c r="E110" s="26" t="s">
        <v>45</v>
      </c>
      <c r="F110" s="25" t="s">
        <v>46</v>
      </c>
      <c r="G110" s="25" t="s">
        <v>47</v>
      </c>
      <c r="H110" s="106"/>
      <c r="I110" s="21">
        <f t="shared" si="6"/>
        <v>1</v>
      </c>
      <c r="J110" s="21">
        <f t="shared" si="7"/>
        <v>0</v>
      </c>
      <c r="K110" s="21">
        <f t="shared" si="8"/>
        <v>0</v>
      </c>
      <c r="L110" s="21">
        <f t="shared" si="9"/>
        <v>0</v>
      </c>
      <c r="M110" s="37"/>
      <c r="P110" s="76" t="s">
        <v>120</v>
      </c>
      <c r="Q110" s="76"/>
      <c r="R110" s="76"/>
      <c r="S110" s="76"/>
      <c r="T110" s="76"/>
      <c r="U110" s="76"/>
      <c r="V110" s="76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ht="12" x14ac:dyDescent="0.15">
      <c r="A111" s="23"/>
      <c r="B111" s="23"/>
      <c r="C111" s="23">
        <v>2.75</v>
      </c>
      <c r="D111" s="24">
        <v>37</v>
      </c>
      <c r="E111" s="24" t="s">
        <v>45</v>
      </c>
      <c r="F111" s="23" t="s">
        <v>46</v>
      </c>
      <c r="G111" s="23" t="s">
        <v>47</v>
      </c>
      <c r="H111" s="106"/>
      <c r="I111" s="21">
        <f t="shared" si="6"/>
        <v>1</v>
      </c>
      <c r="J111" s="21">
        <f t="shared" si="7"/>
        <v>0</v>
      </c>
      <c r="K111" s="21">
        <f t="shared" si="8"/>
        <v>0</v>
      </c>
      <c r="L111" s="21">
        <f t="shared" si="9"/>
        <v>0</v>
      </c>
      <c r="M111" s="37"/>
    </row>
    <row r="112" spans="1:50" ht="12" x14ac:dyDescent="0.15">
      <c r="A112" s="25"/>
      <c r="B112" s="25"/>
      <c r="C112" s="25">
        <v>3.8333333333333339</v>
      </c>
      <c r="D112" s="26">
        <v>21</v>
      </c>
      <c r="E112" s="26" t="s">
        <v>45</v>
      </c>
      <c r="F112" s="25" t="s">
        <v>46</v>
      </c>
      <c r="G112" s="25" t="s">
        <v>47</v>
      </c>
      <c r="H112" s="106"/>
      <c r="I112" s="21">
        <f t="shared" si="6"/>
        <v>1</v>
      </c>
      <c r="J112" s="21">
        <f t="shared" si="7"/>
        <v>0</v>
      </c>
      <c r="K112" s="21">
        <f t="shared" si="8"/>
        <v>0</v>
      </c>
      <c r="L112" s="21">
        <f t="shared" si="9"/>
        <v>0</v>
      </c>
      <c r="M112" s="37"/>
      <c r="P112" s="62" t="s">
        <v>121</v>
      </c>
      <c r="Q112" s="108" t="s">
        <v>122</v>
      </c>
      <c r="R112" s="109"/>
      <c r="S112" s="108" t="s">
        <v>123</v>
      </c>
      <c r="T112" s="109"/>
      <c r="U112" s="108" t="s">
        <v>124</v>
      </c>
      <c r="V112" s="109"/>
    </row>
    <row r="113" spans="1:24" ht="12" x14ac:dyDescent="0.15">
      <c r="A113" s="23"/>
      <c r="B113" s="23"/>
      <c r="C113" s="23">
        <v>6.4333333333333336</v>
      </c>
      <c r="D113" s="24">
        <v>38</v>
      </c>
      <c r="E113" s="24" t="s">
        <v>45</v>
      </c>
      <c r="F113" s="23" t="s">
        <v>46</v>
      </c>
      <c r="G113" s="23" t="s">
        <v>47</v>
      </c>
      <c r="H113" s="107"/>
      <c r="I113" s="21">
        <f t="shared" si="6"/>
        <v>0</v>
      </c>
      <c r="J113" s="21">
        <f t="shared" si="7"/>
        <v>1</v>
      </c>
      <c r="K113" s="21">
        <f t="shared" si="8"/>
        <v>0</v>
      </c>
      <c r="L113" s="21">
        <f t="shared" si="9"/>
        <v>0</v>
      </c>
      <c r="M113" s="37"/>
      <c r="P113" s="10" t="s">
        <v>125</v>
      </c>
      <c r="Q113" s="100">
        <f>COUNT(C5:C56)</f>
        <v>52</v>
      </c>
      <c r="R113" s="101"/>
      <c r="S113" s="100">
        <f>COUNT(C26:C56)</f>
        <v>31</v>
      </c>
      <c r="T113" s="101"/>
      <c r="U113" s="98">
        <f>S113/Q113</f>
        <v>0.59615384615384615</v>
      </c>
      <c r="V113" s="99"/>
    </row>
    <row r="114" spans="1:24" ht="12" x14ac:dyDescent="0.15">
      <c r="A114" s="25"/>
      <c r="B114" s="25"/>
      <c r="C114" s="25">
        <v>8.9666666666666668</v>
      </c>
      <c r="D114" s="26">
        <v>56</v>
      </c>
      <c r="E114" s="26" t="s">
        <v>45</v>
      </c>
      <c r="F114" s="25" t="s">
        <v>46</v>
      </c>
      <c r="G114" s="25" t="s">
        <v>47</v>
      </c>
      <c r="H114" s="102" t="s">
        <v>126</v>
      </c>
      <c r="I114" s="21">
        <f t="shared" si="6"/>
        <v>0</v>
      </c>
      <c r="J114" s="21">
        <f t="shared" si="7"/>
        <v>1</v>
      </c>
      <c r="K114" s="21">
        <f t="shared" si="8"/>
        <v>0</v>
      </c>
      <c r="L114" s="21">
        <f t="shared" si="9"/>
        <v>0</v>
      </c>
      <c r="M114" s="37"/>
      <c r="P114" s="10" t="s">
        <v>127</v>
      </c>
      <c r="Q114" s="100">
        <f>COUNT(C82:C244)</f>
        <v>163</v>
      </c>
      <c r="R114" s="101"/>
      <c r="S114" s="103">
        <f>COUNT(C114:C162)+COUNT(C219:C244)+COUNT(C84:C93)</f>
        <v>85</v>
      </c>
      <c r="T114" s="104"/>
      <c r="U114" s="98">
        <f>S114/Q114</f>
        <v>0.5214723926380368</v>
      </c>
      <c r="V114" s="99"/>
    </row>
    <row r="115" spans="1:24" ht="12" x14ac:dyDescent="0.15">
      <c r="A115" s="25"/>
      <c r="B115" s="25"/>
      <c r="C115" s="25">
        <v>9.9499999999999993</v>
      </c>
      <c r="D115" s="26">
        <v>53</v>
      </c>
      <c r="E115" s="26" t="s">
        <v>45</v>
      </c>
      <c r="F115" s="25" t="s">
        <v>46</v>
      </c>
      <c r="G115" s="25" t="s">
        <v>47</v>
      </c>
      <c r="H115" s="102"/>
      <c r="I115" s="21">
        <f t="shared" si="6"/>
        <v>0</v>
      </c>
      <c r="J115" s="21">
        <f t="shared" si="7"/>
        <v>1</v>
      </c>
      <c r="K115" s="21">
        <f t="shared" si="8"/>
        <v>0</v>
      </c>
      <c r="L115" s="21">
        <f t="shared" si="9"/>
        <v>0</v>
      </c>
      <c r="M115" s="37"/>
      <c r="P115" s="10" t="s">
        <v>128</v>
      </c>
      <c r="Q115" s="100">
        <f>COUNT(C245:C261)</f>
        <v>17</v>
      </c>
      <c r="R115" s="101"/>
      <c r="S115" s="100">
        <f>COUNT(C245:C254)</f>
        <v>10</v>
      </c>
      <c r="T115" s="101"/>
      <c r="U115" s="98">
        <f>S115/Q115</f>
        <v>0.58823529411764708</v>
      </c>
      <c r="V115" s="99"/>
    </row>
    <row r="116" spans="1:24" ht="12" x14ac:dyDescent="0.15">
      <c r="A116" s="23"/>
      <c r="B116" s="23"/>
      <c r="C116" s="23">
        <v>5.5</v>
      </c>
      <c r="D116" s="24">
        <v>39</v>
      </c>
      <c r="E116" s="24" t="s">
        <v>45</v>
      </c>
      <c r="F116" s="23" t="s">
        <v>46</v>
      </c>
      <c r="G116" s="23" t="s">
        <v>47</v>
      </c>
      <c r="H116" s="102"/>
      <c r="I116" s="21">
        <f t="shared" si="6"/>
        <v>0</v>
      </c>
      <c r="J116" s="21">
        <f t="shared" si="7"/>
        <v>1</v>
      </c>
      <c r="K116" s="21">
        <f t="shared" si="8"/>
        <v>0</v>
      </c>
      <c r="L116" s="21">
        <f t="shared" si="9"/>
        <v>0</v>
      </c>
      <c r="M116" s="37"/>
      <c r="O116" s="42"/>
      <c r="P116" s="42"/>
      <c r="Q116" s="42"/>
      <c r="R116" s="42"/>
      <c r="S116" s="42"/>
      <c r="T116" s="42"/>
      <c r="U116" s="42"/>
      <c r="V116" s="42"/>
      <c r="W116" s="42"/>
    </row>
    <row r="117" spans="1:24" ht="13" x14ac:dyDescent="0.15">
      <c r="A117" s="25"/>
      <c r="B117" s="25"/>
      <c r="C117" s="25">
        <v>5.083333333333333</v>
      </c>
      <c r="D117" s="26">
        <v>28</v>
      </c>
      <c r="E117" s="26" t="s">
        <v>45</v>
      </c>
      <c r="F117" s="25" t="s">
        <v>46</v>
      </c>
      <c r="G117" s="25" t="s">
        <v>47</v>
      </c>
      <c r="H117" s="102"/>
      <c r="I117" s="21">
        <f t="shared" si="6"/>
        <v>0</v>
      </c>
      <c r="J117" s="21">
        <f t="shared" si="7"/>
        <v>1</v>
      </c>
      <c r="K117" s="21">
        <f t="shared" si="8"/>
        <v>0</v>
      </c>
      <c r="L117" s="21">
        <f t="shared" si="9"/>
        <v>0</v>
      </c>
      <c r="M117" s="37"/>
      <c r="O117" s="119" t="s">
        <v>129</v>
      </c>
      <c r="P117" s="119"/>
      <c r="Q117" s="119"/>
      <c r="R117" s="119"/>
      <c r="S117" s="119"/>
      <c r="T117" s="119"/>
      <c r="U117" s="119"/>
      <c r="V117" s="119"/>
      <c r="W117" s="119"/>
    </row>
    <row r="118" spans="1:24" ht="15" x14ac:dyDescent="0.2">
      <c r="A118" s="23"/>
      <c r="B118" s="23"/>
      <c r="C118" s="23">
        <v>5.25</v>
      </c>
      <c r="D118" s="24">
        <v>32</v>
      </c>
      <c r="E118" s="24" t="s">
        <v>45</v>
      </c>
      <c r="F118" s="23" t="s">
        <v>46</v>
      </c>
      <c r="G118" s="23" t="s">
        <v>47</v>
      </c>
      <c r="H118" s="102"/>
      <c r="I118" s="21">
        <f t="shared" si="6"/>
        <v>0</v>
      </c>
      <c r="J118" s="21">
        <f t="shared" si="7"/>
        <v>1</v>
      </c>
      <c r="K118" s="21">
        <f t="shared" si="8"/>
        <v>0</v>
      </c>
      <c r="L118" s="21">
        <f t="shared" si="9"/>
        <v>0</v>
      </c>
      <c r="M118" s="37"/>
      <c r="O118" s="1"/>
      <c r="P118" s="1"/>
      <c r="Q118" s="70"/>
      <c r="R118" s="70"/>
      <c r="S118" s="70"/>
      <c r="T118" s="70"/>
      <c r="U118" s="1"/>
      <c r="V118" s="1"/>
      <c r="W118" s="1"/>
    </row>
    <row r="119" spans="1:24" ht="15" x14ac:dyDescent="0.2">
      <c r="A119" s="25"/>
      <c r="B119" s="25"/>
      <c r="C119" s="25">
        <v>5.0166666666666666</v>
      </c>
      <c r="D119" s="26">
        <v>30</v>
      </c>
      <c r="E119" s="26" t="s">
        <v>45</v>
      </c>
      <c r="F119" s="25" t="s">
        <v>46</v>
      </c>
      <c r="G119" s="25" t="s">
        <v>47</v>
      </c>
      <c r="H119" s="102"/>
      <c r="I119" s="21">
        <f t="shared" si="6"/>
        <v>0</v>
      </c>
      <c r="J119" s="21">
        <f t="shared" si="7"/>
        <v>1</v>
      </c>
      <c r="K119" s="21">
        <f t="shared" si="8"/>
        <v>0</v>
      </c>
      <c r="L119" s="21">
        <f t="shared" si="9"/>
        <v>0</v>
      </c>
      <c r="M119" s="37"/>
      <c r="O119" s="1"/>
      <c r="P119" s="1"/>
      <c r="Q119" s="76" t="s">
        <v>159</v>
      </c>
      <c r="R119" s="76"/>
      <c r="S119" s="76"/>
      <c r="T119" s="76"/>
      <c r="U119" s="76"/>
      <c r="V119" s="64"/>
      <c r="W119" s="64"/>
      <c r="X119" s="64"/>
    </row>
    <row r="120" spans="1:24" ht="15" x14ac:dyDescent="0.2">
      <c r="A120" s="23"/>
      <c r="B120" s="23"/>
      <c r="C120" s="23">
        <v>5.5999999999999988</v>
      </c>
      <c r="D120" s="24">
        <v>66</v>
      </c>
      <c r="E120" s="24" t="s">
        <v>51</v>
      </c>
      <c r="F120" s="23" t="s">
        <v>50</v>
      </c>
      <c r="G120" s="23" t="s">
        <v>47</v>
      </c>
      <c r="H120" s="102"/>
      <c r="I120" s="21">
        <f t="shared" si="6"/>
        <v>0</v>
      </c>
      <c r="J120" s="21">
        <f t="shared" si="7"/>
        <v>1</v>
      </c>
      <c r="K120" s="21">
        <f t="shared" si="8"/>
        <v>0</v>
      </c>
      <c r="L120" s="21">
        <f t="shared" si="9"/>
        <v>0</v>
      </c>
      <c r="M120" s="37"/>
      <c r="O120" s="1"/>
      <c r="P120" s="1"/>
      <c r="Q120" s="76" t="s">
        <v>130</v>
      </c>
      <c r="R120" s="76"/>
      <c r="S120" s="76"/>
      <c r="T120" s="76"/>
      <c r="U120" s="76"/>
      <c r="V120" s="64"/>
      <c r="W120" s="64"/>
    </row>
    <row r="121" spans="1:24" ht="15" x14ac:dyDescent="0.2">
      <c r="A121" s="25"/>
      <c r="B121" s="25"/>
      <c r="C121" s="25">
        <v>4.9833333333333334</v>
      </c>
      <c r="D121" s="26">
        <v>22</v>
      </c>
      <c r="E121" s="26" t="s">
        <v>45</v>
      </c>
      <c r="F121" s="25" t="s">
        <v>46</v>
      </c>
      <c r="G121" s="25" t="s">
        <v>47</v>
      </c>
      <c r="H121" s="102"/>
      <c r="I121" s="21">
        <f t="shared" si="6"/>
        <v>1</v>
      </c>
      <c r="J121" s="21">
        <f t="shared" si="7"/>
        <v>0</v>
      </c>
      <c r="K121" s="21">
        <f t="shared" si="8"/>
        <v>0</v>
      </c>
      <c r="L121" s="21">
        <f t="shared" si="9"/>
        <v>0</v>
      </c>
      <c r="M121" s="37"/>
      <c r="O121" s="1"/>
      <c r="P121" s="1"/>
      <c r="Q121" s="1"/>
      <c r="R121" s="1"/>
      <c r="S121" s="1"/>
      <c r="T121" s="1"/>
      <c r="U121" s="1"/>
      <c r="V121" s="1"/>
      <c r="W121" s="1"/>
    </row>
    <row r="122" spans="1:24" ht="15" x14ac:dyDescent="0.2">
      <c r="A122" s="23"/>
      <c r="B122" s="23"/>
      <c r="C122" s="23">
        <v>2.35</v>
      </c>
      <c r="D122" s="24">
        <v>43</v>
      </c>
      <c r="E122" s="24" t="s">
        <v>45</v>
      </c>
      <c r="F122" s="23" t="s">
        <v>46</v>
      </c>
      <c r="G122" s="23" t="s">
        <v>47</v>
      </c>
      <c r="H122" s="102"/>
      <c r="I122" s="21">
        <f t="shared" si="6"/>
        <v>1</v>
      </c>
      <c r="J122" s="21">
        <f t="shared" si="7"/>
        <v>0</v>
      </c>
      <c r="K122" s="21">
        <f t="shared" si="8"/>
        <v>0</v>
      </c>
      <c r="L122" s="21">
        <f t="shared" si="9"/>
        <v>0</v>
      </c>
      <c r="M122" s="37"/>
      <c r="O122" s="1"/>
      <c r="P122" s="1"/>
      <c r="R122" s="79" t="s">
        <v>131</v>
      </c>
      <c r="S122" s="79"/>
      <c r="T122" s="85" t="s">
        <v>132</v>
      </c>
      <c r="U122" s="1"/>
      <c r="V122" s="1"/>
      <c r="W122" s="1"/>
    </row>
    <row r="123" spans="1:24" ht="15" x14ac:dyDescent="0.2">
      <c r="A123" s="25"/>
      <c r="B123" s="25"/>
      <c r="C123" s="25">
        <v>2.2166666666666668</v>
      </c>
      <c r="D123" s="26">
        <v>25</v>
      </c>
      <c r="E123" s="26" t="s">
        <v>45</v>
      </c>
      <c r="F123" s="25" t="s">
        <v>46</v>
      </c>
      <c r="G123" s="25" t="s">
        <v>47</v>
      </c>
      <c r="H123" s="102"/>
      <c r="I123" s="21">
        <f t="shared" si="6"/>
        <v>1</v>
      </c>
      <c r="J123" s="21">
        <f t="shared" si="7"/>
        <v>0</v>
      </c>
      <c r="K123" s="21">
        <f t="shared" si="8"/>
        <v>0</v>
      </c>
      <c r="L123" s="21">
        <f t="shared" si="9"/>
        <v>0</v>
      </c>
      <c r="M123" s="37"/>
      <c r="O123" s="1"/>
      <c r="P123" s="1"/>
      <c r="R123" s="79"/>
      <c r="S123" s="79"/>
      <c r="T123" s="85"/>
      <c r="U123" s="1"/>
      <c r="V123" s="1"/>
      <c r="W123" s="1"/>
    </row>
    <row r="124" spans="1:24" ht="15" x14ac:dyDescent="0.2">
      <c r="A124" s="23"/>
      <c r="B124" s="23"/>
      <c r="C124" s="23">
        <v>3.8</v>
      </c>
      <c r="D124" s="24">
        <v>46</v>
      </c>
      <c r="E124" s="24" t="s">
        <v>45</v>
      </c>
      <c r="F124" s="23" t="s">
        <v>46</v>
      </c>
      <c r="G124" s="23" t="s">
        <v>47</v>
      </c>
      <c r="H124" s="102"/>
      <c r="I124" s="21">
        <f t="shared" si="6"/>
        <v>1</v>
      </c>
      <c r="J124" s="21">
        <f t="shared" si="7"/>
        <v>0</v>
      </c>
      <c r="K124" s="21">
        <f t="shared" si="8"/>
        <v>0</v>
      </c>
      <c r="L124" s="21">
        <f t="shared" si="9"/>
        <v>0</v>
      </c>
      <c r="M124" s="37"/>
      <c r="O124" s="1"/>
      <c r="P124" s="1"/>
      <c r="R124" s="63" t="s">
        <v>48</v>
      </c>
      <c r="S124" s="63" t="s">
        <v>133</v>
      </c>
      <c r="T124" s="10">
        <v>31</v>
      </c>
      <c r="U124" s="1"/>
      <c r="V124" s="1"/>
      <c r="W124" s="1"/>
    </row>
    <row r="125" spans="1:24" ht="15" x14ac:dyDescent="0.2">
      <c r="A125" s="25"/>
      <c r="B125" s="25"/>
      <c r="C125" s="25">
        <v>4.3833333333333337</v>
      </c>
      <c r="D125" s="26">
        <v>32</v>
      </c>
      <c r="E125" s="26" t="s">
        <v>45</v>
      </c>
      <c r="F125" s="25" t="s">
        <v>46</v>
      </c>
      <c r="G125" s="25" t="s">
        <v>47</v>
      </c>
      <c r="H125" s="102"/>
      <c r="I125" s="21">
        <f t="shared" si="6"/>
        <v>1</v>
      </c>
      <c r="J125" s="21">
        <f t="shared" si="7"/>
        <v>0</v>
      </c>
      <c r="K125" s="21">
        <f t="shared" si="8"/>
        <v>0</v>
      </c>
      <c r="L125" s="21">
        <f t="shared" si="9"/>
        <v>0</v>
      </c>
      <c r="M125" s="37"/>
      <c r="O125" s="1"/>
      <c r="P125" s="1"/>
      <c r="R125" s="87" t="s">
        <v>103</v>
      </c>
      <c r="S125" s="63" t="s">
        <v>134</v>
      </c>
      <c r="T125" s="10">
        <v>10</v>
      </c>
      <c r="U125" s="1"/>
      <c r="V125" s="1"/>
      <c r="W125" s="1"/>
    </row>
    <row r="126" spans="1:24" ht="15" x14ac:dyDescent="0.2">
      <c r="A126" s="25"/>
      <c r="B126" s="25"/>
      <c r="C126" s="25">
        <v>4.9166666666666679</v>
      </c>
      <c r="D126" s="26">
        <v>59</v>
      </c>
      <c r="E126" s="26" t="s">
        <v>85</v>
      </c>
      <c r="F126" s="25" t="s">
        <v>50</v>
      </c>
      <c r="G126" s="25" t="s">
        <v>47</v>
      </c>
      <c r="H126" s="102"/>
      <c r="I126" s="21">
        <f t="shared" si="6"/>
        <v>1</v>
      </c>
      <c r="J126" s="21">
        <f t="shared" si="7"/>
        <v>0</v>
      </c>
      <c r="K126" s="21">
        <f t="shared" si="8"/>
        <v>0</v>
      </c>
      <c r="L126" s="21">
        <f t="shared" si="9"/>
        <v>0</v>
      </c>
      <c r="M126" s="37"/>
      <c r="O126" s="1"/>
      <c r="P126" s="1"/>
      <c r="R126" s="87"/>
      <c r="S126" s="63" t="s">
        <v>135</v>
      </c>
      <c r="T126" s="10">
        <v>49</v>
      </c>
      <c r="U126" s="1"/>
      <c r="V126" s="1"/>
      <c r="W126" s="1"/>
    </row>
    <row r="127" spans="1:24" ht="15" x14ac:dyDescent="0.2">
      <c r="A127" s="23"/>
      <c r="B127" s="23"/>
      <c r="C127" s="23">
        <v>5</v>
      </c>
      <c r="D127" s="24">
        <v>29</v>
      </c>
      <c r="E127" s="24" t="s">
        <v>45</v>
      </c>
      <c r="F127" s="23" t="s">
        <v>46</v>
      </c>
      <c r="G127" s="23" t="s">
        <v>47</v>
      </c>
      <c r="H127" s="102"/>
      <c r="I127" s="21">
        <f t="shared" si="6"/>
        <v>1</v>
      </c>
      <c r="J127" s="21">
        <f t="shared" si="7"/>
        <v>1</v>
      </c>
      <c r="K127" s="21">
        <f t="shared" si="8"/>
        <v>0</v>
      </c>
      <c r="L127" s="21">
        <f t="shared" si="9"/>
        <v>0</v>
      </c>
      <c r="M127" s="37"/>
      <c r="O127" s="1"/>
      <c r="P127" s="1"/>
      <c r="R127" s="87"/>
      <c r="S127" s="63" t="s">
        <v>133</v>
      </c>
      <c r="T127" s="10">
        <v>26</v>
      </c>
      <c r="U127" s="1"/>
    </row>
    <row r="128" spans="1:24" ht="15" x14ac:dyDescent="0.2">
      <c r="A128" s="25"/>
      <c r="B128" s="25"/>
      <c r="C128" s="25">
        <v>3.7333333333333334</v>
      </c>
      <c r="D128" s="26">
        <v>21</v>
      </c>
      <c r="E128" s="26" t="s">
        <v>79</v>
      </c>
      <c r="F128" s="25" t="s">
        <v>50</v>
      </c>
      <c r="G128" s="25" t="s">
        <v>47</v>
      </c>
      <c r="H128" s="102"/>
      <c r="I128" s="21">
        <f t="shared" si="6"/>
        <v>1</v>
      </c>
      <c r="J128" s="21">
        <f t="shared" si="7"/>
        <v>0</v>
      </c>
      <c r="K128" s="21">
        <f t="shared" si="8"/>
        <v>0</v>
      </c>
      <c r="L128" s="21">
        <f t="shared" si="9"/>
        <v>0</v>
      </c>
      <c r="M128" s="37"/>
      <c r="O128" s="1"/>
      <c r="P128" s="1"/>
      <c r="R128" s="10" t="s">
        <v>136</v>
      </c>
      <c r="S128" s="63" t="s">
        <v>134</v>
      </c>
      <c r="T128" s="10">
        <v>10</v>
      </c>
      <c r="U128" s="1"/>
    </row>
    <row r="129" spans="1:23" ht="15" x14ac:dyDescent="0.2">
      <c r="A129" s="23"/>
      <c r="B129" s="23"/>
      <c r="C129" s="23">
        <v>4.25</v>
      </c>
      <c r="D129" s="24">
        <v>29</v>
      </c>
      <c r="E129" s="24" t="s">
        <v>45</v>
      </c>
      <c r="F129" s="23" t="s">
        <v>46</v>
      </c>
      <c r="G129" s="23" t="s">
        <v>47</v>
      </c>
      <c r="H129" s="102"/>
      <c r="I129" s="21">
        <f t="shared" si="6"/>
        <v>1</v>
      </c>
      <c r="J129" s="21">
        <f t="shared" si="7"/>
        <v>0</v>
      </c>
      <c r="K129" s="21">
        <f t="shared" si="8"/>
        <v>0</v>
      </c>
      <c r="L129" s="21">
        <f t="shared" si="9"/>
        <v>0</v>
      </c>
      <c r="M129" s="37"/>
      <c r="Q129" s="1"/>
      <c r="R129" s="1"/>
      <c r="S129" s="1"/>
      <c r="T129" s="1"/>
    </row>
    <row r="130" spans="1:23" ht="12" x14ac:dyDescent="0.15">
      <c r="A130" s="25"/>
      <c r="B130" s="25"/>
      <c r="C130" s="25">
        <v>2.3333333333333335</v>
      </c>
      <c r="D130" s="26">
        <v>28</v>
      </c>
      <c r="E130" s="26" t="s">
        <v>45</v>
      </c>
      <c r="F130" s="25" t="s">
        <v>46</v>
      </c>
      <c r="G130" s="25" t="s">
        <v>47</v>
      </c>
      <c r="H130" s="102"/>
      <c r="I130" s="21">
        <f t="shared" si="6"/>
        <v>1</v>
      </c>
      <c r="J130" s="21">
        <f t="shared" si="7"/>
        <v>0</v>
      </c>
      <c r="K130" s="21">
        <f t="shared" si="8"/>
        <v>0</v>
      </c>
      <c r="L130" s="21">
        <f t="shared" si="9"/>
        <v>0</v>
      </c>
      <c r="M130" s="37"/>
      <c r="O130" s="86" t="s">
        <v>147</v>
      </c>
      <c r="P130" s="86"/>
      <c r="Q130" s="86"/>
      <c r="R130" s="86"/>
      <c r="S130" s="86"/>
      <c r="T130" s="86"/>
      <c r="U130" s="86"/>
      <c r="V130" s="86"/>
      <c r="W130" s="86"/>
    </row>
    <row r="131" spans="1:23" ht="12" x14ac:dyDescent="0.15">
      <c r="A131" s="23"/>
      <c r="B131" s="23"/>
      <c r="C131" s="23">
        <v>0.56666666666666665</v>
      </c>
      <c r="D131" s="24">
        <v>7</v>
      </c>
      <c r="E131" s="24" t="s">
        <v>79</v>
      </c>
      <c r="F131" s="23" t="s">
        <v>50</v>
      </c>
      <c r="G131" s="23" t="s">
        <v>47</v>
      </c>
      <c r="H131" s="102"/>
      <c r="I131" s="21">
        <f t="shared" si="6"/>
        <v>1</v>
      </c>
      <c r="J131" s="21">
        <f t="shared" si="7"/>
        <v>0</v>
      </c>
      <c r="K131" s="21">
        <f t="shared" si="8"/>
        <v>0</v>
      </c>
      <c r="L131" s="21">
        <f t="shared" si="9"/>
        <v>0</v>
      </c>
      <c r="M131" s="37"/>
      <c r="O131" s="86"/>
      <c r="P131" s="86"/>
      <c r="Q131" s="86"/>
      <c r="R131" s="86"/>
      <c r="S131" s="86"/>
      <c r="T131" s="86"/>
      <c r="U131" s="86"/>
      <c r="V131" s="86"/>
      <c r="W131" s="86"/>
    </row>
    <row r="132" spans="1:23" ht="12" x14ac:dyDescent="0.15">
      <c r="A132" s="25"/>
      <c r="B132" s="25"/>
      <c r="C132" s="25">
        <v>1</v>
      </c>
      <c r="D132" s="26">
        <v>7</v>
      </c>
      <c r="E132" s="26" t="s">
        <v>45</v>
      </c>
      <c r="F132" s="25" t="s">
        <v>46</v>
      </c>
      <c r="G132" s="25" t="s">
        <v>47</v>
      </c>
      <c r="H132" s="102"/>
      <c r="I132" s="21">
        <f t="shared" si="6"/>
        <v>1</v>
      </c>
      <c r="J132" s="21">
        <f t="shared" si="7"/>
        <v>0</v>
      </c>
      <c r="K132" s="21">
        <f t="shared" si="8"/>
        <v>0</v>
      </c>
      <c r="L132" s="21">
        <f t="shared" si="9"/>
        <v>0</v>
      </c>
      <c r="M132" s="37"/>
      <c r="O132" s="86"/>
      <c r="P132" s="86"/>
      <c r="Q132" s="86"/>
      <c r="R132" s="86"/>
      <c r="S132" s="86"/>
      <c r="T132" s="86"/>
      <c r="U132" s="86"/>
      <c r="V132" s="86"/>
      <c r="W132" s="86"/>
    </row>
    <row r="133" spans="1:23" ht="12" x14ac:dyDescent="0.15">
      <c r="A133" s="23"/>
      <c r="B133" s="23"/>
      <c r="C133" s="23">
        <v>11.566666666666666</v>
      </c>
      <c r="D133" s="24">
        <v>62</v>
      </c>
      <c r="E133" s="24" t="s">
        <v>79</v>
      </c>
      <c r="F133" s="23" t="s">
        <v>50</v>
      </c>
      <c r="G133" s="23" t="s">
        <v>47</v>
      </c>
      <c r="H133" s="102"/>
      <c r="I133" s="21">
        <f t="shared" ref="I133:I196" si="11">IF(C133&lt;=$S$38,1,0)</f>
        <v>0</v>
      </c>
      <c r="J133" s="21">
        <f t="shared" ref="J133:J196" si="12">IF(AND(C133&lt;$S$39,C133&gt;=$R$39),1,0)</f>
        <v>0</v>
      </c>
      <c r="K133" s="21">
        <f t="shared" ref="K133:K196" si="13">IF(C133&gt;$R$40,1,0)</f>
        <v>1</v>
      </c>
      <c r="L133" s="21">
        <f t="shared" ref="L133:L196" si="14">IF(A133="",0,1)</f>
        <v>0</v>
      </c>
      <c r="M133" s="37"/>
    </row>
    <row r="134" spans="1:23" ht="10.25" customHeight="1" x14ac:dyDescent="0.15">
      <c r="A134" s="25"/>
      <c r="B134" s="25"/>
      <c r="C134" s="25">
        <v>3.1666666666666665</v>
      </c>
      <c r="D134" s="26">
        <v>40</v>
      </c>
      <c r="E134" s="24" t="s">
        <v>79</v>
      </c>
      <c r="F134" s="25" t="s">
        <v>46</v>
      </c>
      <c r="G134" s="23" t="s">
        <v>47</v>
      </c>
      <c r="H134" s="102"/>
      <c r="I134" s="21">
        <f t="shared" si="11"/>
        <v>1</v>
      </c>
      <c r="J134" s="21">
        <f t="shared" si="12"/>
        <v>0</v>
      </c>
      <c r="K134" s="21">
        <f t="shared" si="13"/>
        <v>0</v>
      </c>
      <c r="L134" s="21">
        <f t="shared" si="14"/>
        <v>0</v>
      </c>
      <c r="M134" s="37"/>
      <c r="P134" s="75"/>
      <c r="Q134" s="75"/>
      <c r="R134" s="75"/>
      <c r="S134" s="75"/>
      <c r="T134" s="75"/>
      <c r="U134" s="75"/>
      <c r="V134" s="75"/>
    </row>
    <row r="135" spans="1:23" ht="10.5" customHeight="1" x14ac:dyDescent="0.15">
      <c r="A135" s="23"/>
      <c r="B135" s="23"/>
      <c r="C135" s="23">
        <v>0.55000000000000004</v>
      </c>
      <c r="D135" s="24">
        <v>6</v>
      </c>
      <c r="E135" s="24" t="s">
        <v>79</v>
      </c>
      <c r="F135" s="23" t="s">
        <v>50</v>
      </c>
      <c r="G135" s="23" t="s">
        <v>47</v>
      </c>
      <c r="H135" s="102"/>
      <c r="I135" s="21">
        <f t="shared" si="11"/>
        <v>1</v>
      </c>
      <c r="J135" s="21">
        <f t="shared" si="12"/>
        <v>0</v>
      </c>
      <c r="K135" s="21">
        <f t="shared" si="13"/>
        <v>0</v>
      </c>
      <c r="L135" s="21">
        <f t="shared" si="14"/>
        <v>0</v>
      </c>
      <c r="M135" s="37"/>
      <c r="O135" s="135" t="s">
        <v>160</v>
      </c>
      <c r="P135" s="135"/>
      <c r="Q135" s="135"/>
      <c r="R135" s="135"/>
      <c r="S135" s="135"/>
      <c r="T135" s="135"/>
      <c r="U135" s="135"/>
      <c r="V135" s="135"/>
      <c r="W135" s="135"/>
    </row>
    <row r="136" spans="1:23" ht="11.25" customHeight="1" x14ac:dyDescent="0.15">
      <c r="A136" s="25"/>
      <c r="B136" s="25"/>
      <c r="C136" s="25">
        <v>2.9833333333333334</v>
      </c>
      <c r="D136" s="26">
        <v>49</v>
      </c>
      <c r="E136" s="26" t="s">
        <v>45</v>
      </c>
      <c r="F136" s="25" t="s">
        <v>46</v>
      </c>
      <c r="G136" s="25" t="s">
        <v>47</v>
      </c>
      <c r="H136" s="102"/>
      <c r="I136" s="21">
        <f t="shared" si="11"/>
        <v>1</v>
      </c>
      <c r="J136" s="21">
        <f t="shared" si="12"/>
        <v>0</v>
      </c>
      <c r="K136" s="21">
        <f t="shared" si="13"/>
        <v>0</v>
      </c>
      <c r="L136" s="21">
        <f t="shared" si="14"/>
        <v>0</v>
      </c>
      <c r="M136" s="37"/>
      <c r="O136" s="136" t="s">
        <v>137</v>
      </c>
      <c r="P136" s="136"/>
      <c r="Q136" s="136"/>
      <c r="R136" s="136"/>
      <c r="S136" s="136"/>
      <c r="T136" s="136"/>
      <c r="U136" s="136"/>
      <c r="V136" s="136"/>
      <c r="W136" s="136"/>
    </row>
    <row r="137" spans="1:23" ht="12" x14ac:dyDescent="0.15">
      <c r="A137" s="23"/>
      <c r="B137" s="23"/>
      <c r="C137" s="23">
        <v>2.15</v>
      </c>
      <c r="D137" s="24">
        <v>35</v>
      </c>
      <c r="E137" s="24" t="s">
        <v>51</v>
      </c>
      <c r="F137" s="23" t="s">
        <v>50</v>
      </c>
      <c r="G137" s="25" t="s">
        <v>47</v>
      </c>
      <c r="H137" s="102"/>
      <c r="I137" s="21">
        <f t="shared" si="11"/>
        <v>1</v>
      </c>
      <c r="J137" s="21">
        <f t="shared" si="12"/>
        <v>0</v>
      </c>
      <c r="K137" s="21">
        <f t="shared" si="13"/>
        <v>0</v>
      </c>
      <c r="L137" s="21">
        <f t="shared" si="14"/>
        <v>0</v>
      </c>
      <c r="M137" s="37"/>
    </row>
    <row r="138" spans="1:23" ht="12" x14ac:dyDescent="0.15">
      <c r="A138" s="23"/>
      <c r="B138" s="23"/>
      <c r="C138" s="23">
        <v>6.5499999999999989</v>
      </c>
      <c r="D138" s="24">
        <v>36</v>
      </c>
      <c r="E138" s="24" t="s">
        <v>79</v>
      </c>
      <c r="F138" s="23" t="s">
        <v>50</v>
      </c>
      <c r="G138" s="23" t="s">
        <v>47</v>
      </c>
      <c r="H138" s="102"/>
      <c r="I138" s="21">
        <f t="shared" si="11"/>
        <v>0</v>
      </c>
      <c r="J138" s="21">
        <f t="shared" si="12"/>
        <v>1</v>
      </c>
      <c r="K138" s="21">
        <f t="shared" si="13"/>
        <v>0</v>
      </c>
      <c r="L138" s="21">
        <f t="shared" si="14"/>
        <v>0</v>
      </c>
      <c r="M138" s="37"/>
    </row>
    <row r="139" spans="1:23" ht="12" x14ac:dyDescent="0.15">
      <c r="A139" s="25"/>
      <c r="B139" s="25"/>
      <c r="C139" s="25">
        <v>0.6</v>
      </c>
      <c r="D139" s="26">
        <v>9</v>
      </c>
      <c r="E139" s="26" t="s">
        <v>79</v>
      </c>
      <c r="F139" s="25" t="s">
        <v>50</v>
      </c>
      <c r="G139" s="25" t="s">
        <v>47</v>
      </c>
      <c r="H139" s="102"/>
      <c r="I139" s="21">
        <f t="shared" si="11"/>
        <v>1</v>
      </c>
      <c r="J139" s="21">
        <f t="shared" si="12"/>
        <v>0</v>
      </c>
      <c r="K139" s="21">
        <f t="shared" si="13"/>
        <v>0</v>
      </c>
      <c r="L139" s="21">
        <f t="shared" si="14"/>
        <v>0</v>
      </c>
      <c r="M139" s="37"/>
    </row>
    <row r="140" spans="1:23" ht="12" x14ac:dyDescent="0.15">
      <c r="A140" s="23"/>
      <c r="B140" s="23"/>
      <c r="C140" s="23">
        <v>2.816666666666666</v>
      </c>
      <c r="D140" s="24">
        <v>34</v>
      </c>
      <c r="E140" s="24" t="s">
        <v>51</v>
      </c>
      <c r="F140" s="23"/>
      <c r="G140" s="23" t="s">
        <v>47</v>
      </c>
      <c r="H140" s="102"/>
      <c r="I140" s="21">
        <f t="shared" si="11"/>
        <v>1</v>
      </c>
      <c r="J140" s="21">
        <f t="shared" si="12"/>
        <v>0</v>
      </c>
      <c r="K140" s="21">
        <f t="shared" si="13"/>
        <v>0</v>
      </c>
      <c r="L140" s="21">
        <f t="shared" si="14"/>
        <v>0</v>
      </c>
      <c r="M140" s="37"/>
    </row>
    <row r="141" spans="1:23" ht="12" x14ac:dyDescent="0.15">
      <c r="A141" s="25"/>
      <c r="B141" s="25"/>
      <c r="C141" s="25">
        <v>2.2166666666666668</v>
      </c>
      <c r="D141" s="26">
        <v>29</v>
      </c>
      <c r="E141" s="26" t="s">
        <v>51</v>
      </c>
      <c r="F141" s="25" t="s">
        <v>50</v>
      </c>
      <c r="G141" s="25" t="s">
        <v>47</v>
      </c>
      <c r="H141" s="102"/>
      <c r="I141" s="21">
        <f t="shared" si="11"/>
        <v>1</v>
      </c>
      <c r="J141" s="21">
        <f t="shared" si="12"/>
        <v>0</v>
      </c>
      <c r="K141" s="21">
        <f t="shared" si="13"/>
        <v>0</v>
      </c>
      <c r="L141" s="21">
        <f t="shared" si="14"/>
        <v>0</v>
      </c>
      <c r="M141" s="37"/>
    </row>
    <row r="142" spans="1:23" ht="12" x14ac:dyDescent="0.15">
      <c r="A142" s="23"/>
      <c r="B142" s="23"/>
      <c r="C142" s="23">
        <v>1.6333333333333331</v>
      </c>
      <c r="D142" s="24">
        <v>20</v>
      </c>
      <c r="E142" s="24" t="s">
        <v>79</v>
      </c>
      <c r="F142" s="23" t="s">
        <v>50</v>
      </c>
      <c r="G142" s="23" t="s">
        <v>47</v>
      </c>
      <c r="H142" s="102"/>
      <c r="I142" s="21">
        <f t="shared" si="11"/>
        <v>1</v>
      </c>
      <c r="J142" s="21">
        <f t="shared" si="12"/>
        <v>0</v>
      </c>
      <c r="K142" s="21">
        <f t="shared" si="13"/>
        <v>0</v>
      </c>
      <c r="L142" s="21">
        <f t="shared" si="14"/>
        <v>0</v>
      </c>
      <c r="M142" s="37"/>
    </row>
    <row r="143" spans="1:23" ht="12" x14ac:dyDescent="0.15">
      <c r="A143" s="25"/>
      <c r="B143" s="25"/>
      <c r="C143" s="25">
        <v>2.6833333333333331</v>
      </c>
      <c r="D143" s="26">
        <v>39</v>
      </c>
      <c r="E143" s="26" t="s">
        <v>51</v>
      </c>
      <c r="F143" s="25" t="s">
        <v>50</v>
      </c>
      <c r="G143" s="25" t="s">
        <v>47</v>
      </c>
      <c r="H143" s="102"/>
      <c r="I143" s="21">
        <f t="shared" si="11"/>
        <v>1</v>
      </c>
      <c r="J143" s="21">
        <f t="shared" si="12"/>
        <v>0</v>
      </c>
      <c r="K143" s="21">
        <f t="shared" si="13"/>
        <v>0</v>
      </c>
      <c r="L143" s="21">
        <f t="shared" si="14"/>
        <v>0</v>
      </c>
      <c r="M143" s="37"/>
    </row>
    <row r="144" spans="1:23" ht="12" x14ac:dyDescent="0.15">
      <c r="A144" s="25"/>
      <c r="B144" s="25"/>
      <c r="C144" s="25">
        <v>5.0999999999999996</v>
      </c>
      <c r="D144" s="26">
        <v>52</v>
      </c>
      <c r="E144" s="26" t="s">
        <v>51</v>
      </c>
      <c r="F144" s="25" t="s">
        <v>50</v>
      </c>
      <c r="G144" s="25" t="s">
        <v>47</v>
      </c>
      <c r="H144" s="102"/>
      <c r="I144" s="21">
        <f t="shared" si="11"/>
        <v>0</v>
      </c>
      <c r="J144" s="21">
        <f t="shared" si="12"/>
        <v>1</v>
      </c>
      <c r="K144" s="21">
        <f t="shared" si="13"/>
        <v>0</v>
      </c>
      <c r="L144" s="21">
        <f t="shared" si="14"/>
        <v>0</v>
      </c>
      <c r="M144" s="37"/>
    </row>
    <row r="145" spans="1:13" ht="12" x14ac:dyDescent="0.15">
      <c r="A145" s="23"/>
      <c r="B145" s="23"/>
      <c r="C145" s="23">
        <v>4.3833333333333337</v>
      </c>
      <c r="D145" s="24">
        <v>51</v>
      </c>
      <c r="E145" s="24" t="s">
        <v>51</v>
      </c>
      <c r="F145" s="23" t="s">
        <v>50</v>
      </c>
      <c r="G145" s="23" t="s">
        <v>47</v>
      </c>
      <c r="H145" s="102"/>
      <c r="I145" s="21">
        <f t="shared" si="11"/>
        <v>1</v>
      </c>
      <c r="J145" s="21">
        <f t="shared" si="12"/>
        <v>0</v>
      </c>
      <c r="K145" s="21">
        <f t="shared" si="13"/>
        <v>0</v>
      </c>
      <c r="L145" s="21">
        <f t="shared" si="14"/>
        <v>0</v>
      </c>
      <c r="M145" s="37"/>
    </row>
    <row r="146" spans="1:13" ht="12" x14ac:dyDescent="0.15">
      <c r="A146" s="25"/>
      <c r="B146" s="25"/>
      <c r="C146" s="25">
        <v>3.7</v>
      </c>
      <c r="D146" s="26">
        <v>49</v>
      </c>
      <c r="E146" s="26" t="s">
        <v>85</v>
      </c>
      <c r="F146" s="25" t="s">
        <v>56</v>
      </c>
      <c r="G146" s="25" t="s">
        <v>47</v>
      </c>
      <c r="H146" s="102"/>
      <c r="I146" s="21">
        <f t="shared" si="11"/>
        <v>1</v>
      </c>
      <c r="J146" s="21">
        <f t="shared" si="12"/>
        <v>0</v>
      </c>
      <c r="K146" s="21">
        <f t="shared" si="13"/>
        <v>0</v>
      </c>
      <c r="L146" s="21">
        <f t="shared" si="14"/>
        <v>0</v>
      </c>
      <c r="M146" s="37"/>
    </row>
    <row r="147" spans="1:13" ht="12" x14ac:dyDescent="0.15">
      <c r="A147" s="23"/>
      <c r="B147" s="23"/>
      <c r="C147" s="23">
        <v>1.6333333333333331</v>
      </c>
      <c r="D147" s="24">
        <v>20</v>
      </c>
      <c r="E147" s="24" t="s">
        <v>45</v>
      </c>
      <c r="F147" s="23" t="s">
        <v>46</v>
      </c>
      <c r="G147" s="23" t="s">
        <v>47</v>
      </c>
      <c r="H147" s="102"/>
      <c r="I147" s="21">
        <f t="shared" si="11"/>
        <v>1</v>
      </c>
      <c r="J147" s="21">
        <f t="shared" si="12"/>
        <v>0</v>
      </c>
      <c r="K147" s="21">
        <f t="shared" si="13"/>
        <v>0</v>
      </c>
      <c r="L147" s="21">
        <f t="shared" si="14"/>
        <v>0</v>
      </c>
      <c r="M147" s="37"/>
    </row>
    <row r="148" spans="1:13" ht="12" x14ac:dyDescent="0.15">
      <c r="A148" s="25"/>
      <c r="B148" s="25"/>
      <c r="C148" s="25">
        <v>1.6333333333333331</v>
      </c>
      <c r="D148" s="26">
        <v>20</v>
      </c>
      <c r="E148" s="26" t="s">
        <v>51</v>
      </c>
      <c r="F148" s="25" t="s">
        <v>50</v>
      </c>
      <c r="G148" s="25" t="s">
        <v>47</v>
      </c>
      <c r="H148" s="102"/>
      <c r="I148" s="21">
        <f t="shared" si="11"/>
        <v>1</v>
      </c>
      <c r="J148" s="21">
        <f t="shared" si="12"/>
        <v>0</v>
      </c>
      <c r="K148" s="21">
        <f t="shared" si="13"/>
        <v>0</v>
      </c>
      <c r="L148" s="21">
        <f t="shared" si="14"/>
        <v>0</v>
      </c>
      <c r="M148" s="37"/>
    </row>
    <row r="149" spans="1:13" ht="12" x14ac:dyDescent="0.15">
      <c r="A149" s="23"/>
      <c r="B149" s="23"/>
      <c r="C149" s="23">
        <v>2.2166666666666668</v>
      </c>
      <c r="D149" s="24">
        <v>29</v>
      </c>
      <c r="E149" s="24" t="s">
        <v>51</v>
      </c>
      <c r="F149" s="23" t="s">
        <v>50</v>
      </c>
      <c r="G149" s="23" t="s">
        <v>47</v>
      </c>
      <c r="H149" s="102"/>
      <c r="I149" s="21">
        <f t="shared" si="11"/>
        <v>1</v>
      </c>
      <c r="J149" s="21">
        <f t="shared" si="12"/>
        <v>0</v>
      </c>
      <c r="K149" s="21">
        <f t="shared" si="13"/>
        <v>0</v>
      </c>
      <c r="L149" s="21">
        <f t="shared" si="14"/>
        <v>0</v>
      </c>
      <c r="M149" s="37"/>
    </row>
    <row r="150" spans="1:13" ht="12" x14ac:dyDescent="0.15">
      <c r="A150" s="25"/>
      <c r="B150" s="25"/>
      <c r="C150" s="25">
        <v>2.6833333333333331</v>
      </c>
      <c r="D150" s="26">
        <v>39</v>
      </c>
      <c r="E150" s="26" t="s">
        <v>51</v>
      </c>
      <c r="F150" s="25" t="s">
        <v>50</v>
      </c>
      <c r="G150" s="25" t="s">
        <v>47</v>
      </c>
      <c r="H150" s="102"/>
      <c r="I150" s="21">
        <f t="shared" si="11"/>
        <v>1</v>
      </c>
      <c r="J150" s="21">
        <f t="shared" si="12"/>
        <v>0</v>
      </c>
      <c r="K150" s="21">
        <f t="shared" si="13"/>
        <v>0</v>
      </c>
      <c r="L150" s="21">
        <f t="shared" si="14"/>
        <v>0</v>
      </c>
      <c r="M150" s="37"/>
    </row>
    <row r="151" spans="1:13" ht="12" x14ac:dyDescent="0.15">
      <c r="A151" s="23"/>
      <c r="B151" s="23"/>
      <c r="C151" s="23">
        <v>1.6666666666666665</v>
      </c>
      <c r="D151" s="24">
        <v>10</v>
      </c>
      <c r="E151" s="24" t="s">
        <v>51</v>
      </c>
      <c r="F151" s="23" t="s">
        <v>50</v>
      </c>
      <c r="G151" s="23" t="s">
        <v>47</v>
      </c>
      <c r="H151" s="102"/>
      <c r="I151" s="21">
        <f t="shared" si="11"/>
        <v>1</v>
      </c>
      <c r="J151" s="21">
        <f t="shared" si="12"/>
        <v>0</v>
      </c>
      <c r="K151" s="21">
        <f t="shared" si="13"/>
        <v>0</v>
      </c>
      <c r="L151" s="21">
        <f t="shared" si="14"/>
        <v>0</v>
      </c>
      <c r="M151" s="37"/>
    </row>
    <row r="152" spans="1:13" ht="12" x14ac:dyDescent="0.15">
      <c r="A152" s="25"/>
      <c r="B152" s="25"/>
      <c r="C152" s="25">
        <v>2.9333333333333331</v>
      </c>
      <c r="D152" s="26">
        <v>36</v>
      </c>
      <c r="E152" s="26" t="s">
        <v>51</v>
      </c>
      <c r="F152" s="25" t="s">
        <v>50</v>
      </c>
      <c r="G152" s="25" t="s">
        <v>47</v>
      </c>
      <c r="H152" s="102"/>
      <c r="I152" s="21">
        <f t="shared" si="11"/>
        <v>1</v>
      </c>
      <c r="J152" s="21">
        <f t="shared" si="12"/>
        <v>0</v>
      </c>
      <c r="K152" s="21">
        <f t="shared" si="13"/>
        <v>0</v>
      </c>
      <c r="L152" s="21">
        <f t="shared" si="14"/>
        <v>0</v>
      </c>
      <c r="M152" s="37"/>
    </row>
    <row r="153" spans="1:13" ht="12" x14ac:dyDescent="0.15">
      <c r="A153" s="23"/>
      <c r="B153" s="23"/>
      <c r="C153" s="23">
        <v>1.6666666666666665</v>
      </c>
      <c r="D153" s="24">
        <v>10</v>
      </c>
      <c r="E153" s="24" t="s">
        <v>51</v>
      </c>
      <c r="F153" s="23" t="s">
        <v>50</v>
      </c>
      <c r="G153" s="23" t="s">
        <v>47</v>
      </c>
      <c r="H153" s="102"/>
      <c r="I153" s="21">
        <f t="shared" si="11"/>
        <v>1</v>
      </c>
      <c r="J153" s="21">
        <f t="shared" si="12"/>
        <v>0</v>
      </c>
      <c r="K153" s="21">
        <f t="shared" si="13"/>
        <v>0</v>
      </c>
      <c r="L153" s="21">
        <f t="shared" si="14"/>
        <v>0</v>
      </c>
      <c r="M153" s="37"/>
    </row>
    <row r="154" spans="1:13" ht="12" x14ac:dyDescent="0.15">
      <c r="A154" s="25"/>
      <c r="B154" s="25"/>
      <c r="C154" s="25">
        <v>2.3166666666666669</v>
      </c>
      <c r="D154" s="26">
        <v>39</v>
      </c>
      <c r="E154" s="26" t="s">
        <v>51</v>
      </c>
      <c r="F154" s="25" t="s">
        <v>50</v>
      </c>
      <c r="G154" s="25" t="s">
        <v>47</v>
      </c>
      <c r="H154" s="102"/>
      <c r="I154" s="21">
        <f t="shared" si="11"/>
        <v>1</v>
      </c>
      <c r="J154" s="21">
        <f t="shared" si="12"/>
        <v>0</v>
      </c>
      <c r="K154" s="21">
        <f t="shared" si="13"/>
        <v>0</v>
      </c>
      <c r="L154" s="21">
        <f t="shared" si="14"/>
        <v>0</v>
      </c>
      <c r="M154" s="37"/>
    </row>
    <row r="155" spans="1:13" ht="12" x14ac:dyDescent="0.15">
      <c r="A155" s="23"/>
      <c r="B155" s="23"/>
      <c r="C155" s="23">
        <v>1.63333333333333</v>
      </c>
      <c r="D155" s="24">
        <v>8</v>
      </c>
      <c r="E155" s="24" t="s">
        <v>51</v>
      </c>
      <c r="F155" s="23" t="s">
        <v>50</v>
      </c>
      <c r="G155" s="23" t="s">
        <v>47</v>
      </c>
      <c r="H155" s="102"/>
      <c r="I155" s="21">
        <f t="shared" si="11"/>
        <v>1</v>
      </c>
      <c r="J155" s="21">
        <f t="shared" si="12"/>
        <v>0</v>
      </c>
      <c r="K155" s="21">
        <f t="shared" si="13"/>
        <v>0</v>
      </c>
      <c r="L155" s="21">
        <f t="shared" si="14"/>
        <v>0</v>
      </c>
      <c r="M155" s="37"/>
    </row>
    <row r="156" spans="1:13" ht="12" x14ac:dyDescent="0.15">
      <c r="A156" s="25"/>
      <c r="B156" s="25"/>
      <c r="C156" s="25">
        <v>1.3833333333333333</v>
      </c>
      <c r="D156" s="26">
        <v>13</v>
      </c>
      <c r="E156" s="26" t="s">
        <v>45</v>
      </c>
      <c r="F156" s="25" t="s">
        <v>46</v>
      </c>
      <c r="G156" s="25" t="s">
        <v>47</v>
      </c>
      <c r="H156" s="102"/>
      <c r="I156" s="21">
        <f t="shared" si="11"/>
        <v>1</v>
      </c>
      <c r="J156" s="21">
        <f t="shared" si="12"/>
        <v>0</v>
      </c>
      <c r="K156" s="21">
        <f t="shared" si="13"/>
        <v>0</v>
      </c>
      <c r="L156" s="21">
        <f t="shared" si="14"/>
        <v>0</v>
      </c>
      <c r="M156" s="37"/>
    </row>
    <row r="157" spans="1:13" ht="12" x14ac:dyDescent="0.15">
      <c r="A157" s="23"/>
      <c r="B157" s="23"/>
      <c r="C157" s="23">
        <v>2.15</v>
      </c>
      <c r="D157" s="24">
        <v>11</v>
      </c>
      <c r="E157" s="24" t="s">
        <v>45</v>
      </c>
      <c r="F157" s="23" t="s">
        <v>46</v>
      </c>
      <c r="G157" s="23" t="s">
        <v>47</v>
      </c>
      <c r="H157" s="102"/>
      <c r="I157" s="21">
        <f t="shared" si="11"/>
        <v>1</v>
      </c>
      <c r="J157" s="21">
        <f t="shared" si="12"/>
        <v>0</v>
      </c>
      <c r="K157" s="21">
        <f t="shared" si="13"/>
        <v>0</v>
      </c>
      <c r="L157" s="21">
        <f t="shared" si="14"/>
        <v>0</v>
      </c>
      <c r="M157" s="37"/>
    </row>
    <row r="158" spans="1:13" ht="12" x14ac:dyDescent="0.15">
      <c r="A158" s="25"/>
      <c r="B158" s="25"/>
      <c r="C158" s="25">
        <v>2.2166666666666668</v>
      </c>
      <c r="D158" s="26">
        <v>29</v>
      </c>
      <c r="E158" s="26" t="s">
        <v>51</v>
      </c>
      <c r="F158" s="25" t="s">
        <v>50</v>
      </c>
      <c r="G158" s="25" t="s">
        <v>47</v>
      </c>
      <c r="H158" s="102"/>
      <c r="I158" s="21">
        <f t="shared" si="11"/>
        <v>1</v>
      </c>
      <c r="J158" s="21">
        <f t="shared" si="12"/>
        <v>0</v>
      </c>
      <c r="K158" s="21">
        <f t="shared" si="13"/>
        <v>0</v>
      </c>
      <c r="L158" s="21">
        <f t="shared" si="14"/>
        <v>0</v>
      </c>
      <c r="M158" s="37"/>
    </row>
    <row r="159" spans="1:13" ht="12" x14ac:dyDescent="0.15">
      <c r="A159" s="23"/>
      <c r="B159" s="23"/>
      <c r="C159" s="23">
        <v>1.0166666666666666</v>
      </c>
      <c r="D159" s="24">
        <v>7</v>
      </c>
      <c r="E159" s="24" t="s">
        <v>51</v>
      </c>
      <c r="F159" s="23" t="s">
        <v>50</v>
      </c>
      <c r="G159" s="23" t="s">
        <v>47</v>
      </c>
      <c r="H159" s="102"/>
      <c r="I159" s="21">
        <f t="shared" si="11"/>
        <v>1</v>
      </c>
      <c r="J159" s="21">
        <f t="shared" si="12"/>
        <v>0</v>
      </c>
      <c r="K159" s="21">
        <f t="shared" si="13"/>
        <v>0</v>
      </c>
      <c r="L159" s="21">
        <f t="shared" si="14"/>
        <v>0</v>
      </c>
      <c r="M159" s="37"/>
    </row>
    <row r="160" spans="1:13" ht="12" x14ac:dyDescent="0.15">
      <c r="A160" s="25"/>
      <c r="B160" s="25"/>
      <c r="C160" s="25">
        <v>9.9499999999999993</v>
      </c>
      <c r="D160" s="26">
        <v>53</v>
      </c>
      <c r="E160" s="26" t="s">
        <v>45</v>
      </c>
      <c r="F160" s="25" t="s">
        <v>46</v>
      </c>
      <c r="G160" s="25" t="s">
        <v>47</v>
      </c>
      <c r="H160" s="102"/>
      <c r="I160" s="21">
        <f t="shared" si="11"/>
        <v>0</v>
      </c>
      <c r="J160" s="21">
        <f t="shared" si="12"/>
        <v>1</v>
      </c>
      <c r="K160" s="21">
        <f t="shared" si="13"/>
        <v>0</v>
      </c>
      <c r="L160" s="21">
        <f t="shared" si="14"/>
        <v>0</v>
      </c>
      <c r="M160" s="37"/>
    </row>
    <row r="161" spans="1:13" ht="12" x14ac:dyDescent="0.15">
      <c r="A161" s="23"/>
      <c r="B161" s="23"/>
      <c r="C161" s="23">
        <v>1.5666666666666667</v>
      </c>
      <c r="D161" s="24">
        <v>20</v>
      </c>
      <c r="E161" s="24" t="s">
        <v>85</v>
      </c>
      <c r="F161" s="23" t="s">
        <v>56</v>
      </c>
      <c r="G161" s="23" t="s">
        <v>47</v>
      </c>
      <c r="H161" s="102"/>
      <c r="I161" s="21">
        <f t="shared" si="11"/>
        <v>1</v>
      </c>
      <c r="J161" s="21">
        <f t="shared" si="12"/>
        <v>0</v>
      </c>
      <c r="K161" s="21">
        <f t="shared" si="13"/>
        <v>0</v>
      </c>
      <c r="L161" s="21">
        <f t="shared" si="14"/>
        <v>0</v>
      </c>
      <c r="M161" s="37"/>
    </row>
    <row r="162" spans="1:13" ht="12" x14ac:dyDescent="0.15">
      <c r="A162" s="25"/>
      <c r="B162" s="25"/>
      <c r="C162" s="25">
        <v>4.866666666666668</v>
      </c>
      <c r="D162" s="26">
        <v>45</v>
      </c>
      <c r="E162" s="26" t="s">
        <v>85</v>
      </c>
      <c r="F162" s="25" t="s">
        <v>56</v>
      </c>
      <c r="G162" s="25" t="s">
        <v>47</v>
      </c>
      <c r="H162" s="102"/>
      <c r="I162" s="21">
        <f t="shared" si="11"/>
        <v>1</v>
      </c>
      <c r="J162" s="21">
        <f t="shared" si="12"/>
        <v>0</v>
      </c>
      <c r="K162" s="21">
        <f t="shared" si="13"/>
        <v>0</v>
      </c>
      <c r="L162" s="21">
        <f t="shared" si="14"/>
        <v>0</v>
      </c>
      <c r="M162" s="37"/>
    </row>
    <row r="163" spans="1:13" ht="12" x14ac:dyDescent="0.15">
      <c r="A163" s="25" t="s">
        <v>138</v>
      </c>
      <c r="B163" s="25"/>
      <c r="C163" s="25">
        <v>10.433333333333334</v>
      </c>
      <c r="D163" s="26">
        <v>100</v>
      </c>
      <c r="E163" s="26" t="s">
        <v>85</v>
      </c>
      <c r="F163" s="25" t="s">
        <v>56</v>
      </c>
      <c r="G163" s="25" t="s">
        <v>47</v>
      </c>
      <c r="H163" s="105"/>
      <c r="I163" s="21">
        <f t="shared" si="11"/>
        <v>0</v>
      </c>
      <c r="J163" s="21">
        <f t="shared" si="12"/>
        <v>0</v>
      </c>
      <c r="K163" s="21">
        <f t="shared" si="13"/>
        <v>1</v>
      </c>
      <c r="L163" s="21">
        <f t="shared" si="14"/>
        <v>1</v>
      </c>
      <c r="M163" s="37"/>
    </row>
    <row r="164" spans="1:13" ht="12" x14ac:dyDescent="0.15">
      <c r="A164" s="23" t="s">
        <v>138</v>
      </c>
      <c r="B164" s="23"/>
      <c r="C164" s="23">
        <v>10.433333333333334</v>
      </c>
      <c r="D164" s="24">
        <v>56</v>
      </c>
      <c r="E164" s="24" t="s">
        <v>85</v>
      </c>
      <c r="F164" s="23" t="s">
        <v>56</v>
      </c>
      <c r="G164" s="23" t="s">
        <v>47</v>
      </c>
      <c r="H164" s="106"/>
      <c r="I164" s="21">
        <f t="shared" si="11"/>
        <v>0</v>
      </c>
      <c r="J164" s="21">
        <f t="shared" si="12"/>
        <v>0</v>
      </c>
      <c r="K164" s="21">
        <f t="shared" si="13"/>
        <v>1</v>
      </c>
      <c r="L164" s="21">
        <f t="shared" si="14"/>
        <v>1</v>
      </c>
      <c r="M164" s="37"/>
    </row>
    <row r="165" spans="1:13" ht="12" x14ac:dyDescent="0.15">
      <c r="A165" s="25"/>
      <c r="B165" s="25"/>
      <c r="C165" s="25">
        <v>8.4</v>
      </c>
      <c r="D165" s="26">
        <v>91</v>
      </c>
      <c r="E165" s="26" t="s">
        <v>45</v>
      </c>
      <c r="F165" s="25" t="s">
        <v>46</v>
      </c>
      <c r="G165" s="25" t="s">
        <v>47</v>
      </c>
      <c r="H165" s="106"/>
      <c r="I165" s="21">
        <f t="shared" si="11"/>
        <v>0</v>
      </c>
      <c r="J165" s="21">
        <f t="shared" si="12"/>
        <v>1</v>
      </c>
      <c r="K165" s="21">
        <f t="shared" si="13"/>
        <v>0</v>
      </c>
      <c r="L165" s="21">
        <f t="shared" si="14"/>
        <v>0</v>
      </c>
      <c r="M165" s="37"/>
    </row>
    <row r="166" spans="1:13" ht="12" x14ac:dyDescent="0.15">
      <c r="A166" s="23"/>
      <c r="B166" s="23"/>
      <c r="C166" s="23">
        <v>1.95</v>
      </c>
      <c r="D166" s="24">
        <v>17</v>
      </c>
      <c r="E166" s="24" t="s">
        <v>45</v>
      </c>
      <c r="F166" s="23" t="s">
        <v>46</v>
      </c>
      <c r="G166" s="23" t="s">
        <v>47</v>
      </c>
      <c r="H166" s="106"/>
      <c r="I166" s="21">
        <f t="shared" si="11"/>
        <v>1</v>
      </c>
      <c r="J166" s="21">
        <f t="shared" si="12"/>
        <v>0</v>
      </c>
      <c r="K166" s="21">
        <f t="shared" si="13"/>
        <v>0</v>
      </c>
      <c r="L166" s="21">
        <f t="shared" si="14"/>
        <v>0</v>
      </c>
      <c r="M166" s="37"/>
    </row>
    <row r="167" spans="1:13" ht="12" x14ac:dyDescent="0.15">
      <c r="A167" s="25"/>
      <c r="B167" s="25"/>
      <c r="C167" s="25">
        <v>14.35</v>
      </c>
      <c r="D167" s="26">
        <v>100</v>
      </c>
      <c r="E167" s="26" t="s">
        <v>51</v>
      </c>
      <c r="F167" s="25" t="s">
        <v>139</v>
      </c>
      <c r="G167" s="25" t="s">
        <v>47</v>
      </c>
      <c r="H167" s="106"/>
      <c r="I167" s="21">
        <f t="shared" si="11"/>
        <v>0</v>
      </c>
      <c r="J167" s="21">
        <f t="shared" si="12"/>
        <v>0</v>
      </c>
      <c r="K167" s="21">
        <f t="shared" si="13"/>
        <v>1</v>
      </c>
      <c r="L167" s="21">
        <f t="shared" si="14"/>
        <v>0</v>
      </c>
      <c r="M167" s="37"/>
    </row>
    <row r="168" spans="1:13" ht="12" x14ac:dyDescent="0.15">
      <c r="A168" s="25"/>
      <c r="B168" s="25"/>
      <c r="C168" s="25">
        <v>5.2666666666666666</v>
      </c>
      <c r="D168" s="26">
        <v>51</v>
      </c>
      <c r="E168" s="26" t="s">
        <v>51</v>
      </c>
      <c r="F168" s="25" t="s">
        <v>140</v>
      </c>
      <c r="G168" s="25" t="s">
        <v>47</v>
      </c>
      <c r="H168" s="106"/>
      <c r="I168" s="21">
        <f t="shared" si="11"/>
        <v>0</v>
      </c>
      <c r="J168" s="21">
        <f t="shared" si="12"/>
        <v>1</v>
      </c>
      <c r="K168" s="21">
        <f t="shared" si="13"/>
        <v>0</v>
      </c>
      <c r="L168" s="21">
        <f t="shared" si="14"/>
        <v>0</v>
      </c>
      <c r="M168" s="37"/>
    </row>
    <row r="169" spans="1:13" ht="12" x14ac:dyDescent="0.15">
      <c r="A169" s="23"/>
      <c r="B169" s="23"/>
      <c r="C169" s="23">
        <v>4.866666666666668</v>
      </c>
      <c r="D169" s="24">
        <v>45</v>
      </c>
      <c r="E169" s="24" t="s">
        <v>51</v>
      </c>
      <c r="F169" s="23" t="s">
        <v>46</v>
      </c>
      <c r="G169" s="23" t="s">
        <v>47</v>
      </c>
      <c r="H169" s="106"/>
      <c r="I169" s="21">
        <f t="shared" si="11"/>
        <v>1</v>
      </c>
      <c r="J169" s="21">
        <f t="shared" si="12"/>
        <v>0</v>
      </c>
      <c r="K169" s="21">
        <f t="shared" si="13"/>
        <v>0</v>
      </c>
      <c r="L169" s="21">
        <f t="shared" si="14"/>
        <v>0</v>
      </c>
      <c r="M169" s="37"/>
    </row>
    <row r="170" spans="1:13" ht="12" x14ac:dyDescent="0.15">
      <c r="A170" s="25"/>
      <c r="B170" s="25"/>
      <c r="C170" s="25">
        <v>4.866666666666668</v>
      </c>
      <c r="D170" s="26">
        <v>45</v>
      </c>
      <c r="E170" s="26"/>
      <c r="F170" s="25"/>
      <c r="G170" s="25" t="s">
        <v>47</v>
      </c>
      <c r="H170" s="106"/>
      <c r="I170" s="21">
        <f t="shared" si="11"/>
        <v>1</v>
      </c>
      <c r="J170" s="21">
        <f t="shared" si="12"/>
        <v>0</v>
      </c>
      <c r="K170" s="21">
        <f t="shared" si="13"/>
        <v>0</v>
      </c>
      <c r="L170" s="21">
        <f t="shared" si="14"/>
        <v>0</v>
      </c>
      <c r="M170" s="37"/>
    </row>
    <row r="171" spans="1:13" ht="12" x14ac:dyDescent="0.15">
      <c r="A171" s="23"/>
      <c r="B171" s="23"/>
      <c r="C171" s="23">
        <v>1.5666666666666667</v>
      </c>
      <c r="D171" s="24">
        <v>20</v>
      </c>
      <c r="E171" s="24" t="s">
        <v>88</v>
      </c>
      <c r="F171" s="23"/>
      <c r="G171" s="23" t="s">
        <v>47</v>
      </c>
      <c r="H171" s="106"/>
      <c r="I171" s="21">
        <f t="shared" si="11"/>
        <v>1</v>
      </c>
      <c r="J171" s="21">
        <f t="shared" si="12"/>
        <v>0</v>
      </c>
      <c r="K171" s="21">
        <f t="shared" si="13"/>
        <v>0</v>
      </c>
      <c r="L171" s="21">
        <f t="shared" si="14"/>
        <v>0</v>
      </c>
      <c r="M171" s="37"/>
    </row>
    <row r="172" spans="1:13" ht="12" x14ac:dyDescent="0.15">
      <c r="A172" s="25"/>
      <c r="B172" s="25"/>
      <c r="C172" s="25">
        <v>1.4333333333333333</v>
      </c>
      <c r="D172" s="26">
        <v>17</v>
      </c>
      <c r="E172" s="26" t="s">
        <v>88</v>
      </c>
      <c r="F172" s="25" t="s">
        <v>50</v>
      </c>
      <c r="G172" s="25" t="s">
        <v>47</v>
      </c>
      <c r="H172" s="106"/>
      <c r="I172" s="21">
        <f t="shared" si="11"/>
        <v>1</v>
      </c>
      <c r="J172" s="21">
        <f t="shared" si="12"/>
        <v>0</v>
      </c>
      <c r="K172" s="21">
        <f t="shared" si="13"/>
        <v>0</v>
      </c>
      <c r="L172" s="21">
        <f t="shared" si="14"/>
        <v>0</v>
      </c>
      <c r="M172" s="37"/>
    </row>
    <row r="173" spans="1:13" ht="12" x14ac:dyDescent="0.15">
      <c r="A173" s="23"/>
      <c r="B173" s="23"/>
      <c r="C173" s="23">
        <v>1.9</v>
      </c>
      <c r="D173" s="24">
        <v>24</v>
      </c>
      <c r="E173" s="24" t="s">
        <v>88</v>
      </c>
      <c r="F173" s="23" t="s">
        <v>50</v>
      </c>
      <c r="G173" s="23" t="s">
        <v>47</v>
      </c>
      <c r="H173" s="106"/>
      <c r="I173" s="21">
        <f t="shared" si="11"/>
        <v>1</v>
      </c>
      <c r="J173" s="21">
        <f t="shared" si="12"/>
        <v>0</v>
      </c>
      <c r="K173" s="21">
        <f t="shared" si="13"/>
        <v>0</v>
      </c>
      <c r="L173" s="21">
        <f t="shared" si="14"/>
        <v>0</v>
      </c>
      <c r="M173" s="37"/>
    </row>
    <row r="174" spans="1:13" ht="12" x14ac:dyDescent="0.15">
      <c r="A174" s="25"/>
      <c r="B174" s="25"/>
      <c r="C174" s="25">
        <v>3.6166666666666667</v>
      </c>
      <c r="D174" s="26">
        <v>49</v>
      </c>
      <c r="E174" s="26" t="s">
        <v>51</v>
      </c>
      <c r="F174" s="25" t="s">
        <v>46</v>
      </c>
      <c r="G174" s="25" t="s">
        <v>47</v>
      </c>
      <c r="H174" s="106"/>
      <c r="I174" s="21">
        <f t="shared" si="11"/>
        <v>1</v>
      </c>
      <c r="J174" s="21">
        <f t="shared" si="12"/>
        <v>0</v>
      </c>
      <c r="K174" s="21">
        <f t="shared" si="13"/>
        <v>0</v>
      </c>
      <c r="L174" s="21">
        <f t="shared" si="14"/>
        <v>0</v>
      </c>
      <c r="M174" s="37"/>
    </row>
    <row r="175" spans="1:13" ht="12" x14ac:dyDescent="0.15">
      <c r="A175" s="23"/>
      <c r="B175" s="23"/>
      <c r="C175" s="23">
        <v>1.35</v>
      </c>
      <c r="D175" s="24">
        <v>16</v>
      </c>
      <c r="E175" s="24" t="s">
        <v>45</v>
      </c>
      <c r="F175" s="23" t="s">
        <v>46</v>
      </c>
      <c r="G175" s="23" t="s">
        <v>47</v>
      </c>
      <c r="H175" s="106"/>
      <c r="I175" s="21">
        <f t="shared" si="11"/>
        <v>1</v>
      </c>
      <c r="J175" s="21">
        <f t="shared" si="12"/>
        <v>0</v>
      </c>
      <c r="K175" s="21">
        <f t="shared" si="13"/>
        <v>0</v>
      </c>
      <c r="L175" s="21">
        <f t="shared" si="14"/>
        <v>0</v>
      </c>
      <c r="M175" s="37"/>
    </row>
    <row r="176" spans="1:13" ht="12" x14ac:dyDescent="0.15">
      <c r="A176" s="25"/>
      <c r="B176" s="25"/>
      <c r="C176" s="25">
        <v>5.25</v>
      </c>
      <c r="D176" s="26">
        <v>100</v>
      </c>
      <c r="E176" s="26" t="s">
        <v>88</v>
      </c>
      <c r="F176" s="25" t="s">
        <v>46</v>
      </c>
      <c r="G176" s="25" t="s">
        <v>47</v>
      </c>
      <c r="H176" s="106"/>
      <c r="I176" s="21">
        <f t="shared" si="11"/>
        <v>0</v>
      </c>
      <c r="J176" s="21">
        <f t="shared" si="12"/>
        <v>1</v>
      </c>
      <c r="K176" s="21">
        <f t="shared" si="13"/>
        <v>0</v>
      </c>
      <c r="L176" s="21">
        <f t="shared" si="14"/>
        <v>0</v>
      </c>
      <c r="M176" s="37"/>
    </row>
    <row r="177" spans="1:13" ht="12" x14ac:dyDescent="0.15">
      <c r="A177" s="23"/>
      <c r="B177" s="23"/>
      <c r="C177" s="23">
        <v>5.7</v>
      </c>
      <c r="D177" s="24">
        <v>107</v>
      </c>
      <c r="E177" s="24" t="s">
        <v>45</v>
      </c>
      <c r="F177" s="23" t="s">
        <v>46</v>
      </c>
      <c r="G177" s="23" t="s">
        <v>47</v>
      </c>
      <c r="H177" s="106"/>
      <c r="I177" s="21">
        <f t="shared" si="11"/>
        <v>0</v>
      </c>
      <c r="J177" s="21">
        <f t="shared" si="12"/>
        <v>1</v>
      </c>
      <c r="K177" s="21">
        <f t="shared" si="13"/>
        <v>0</v>
      </c>
      <c r="L177" s="21">
        <f t="shared" si="14"/>
        <v>0</v>
      </c>
      <c r="M177" s="37"/>
    </row>
    <row r="178" spans="1:13" ht="12" x14ac:dyDescent="0.15">
      <c r="A178" s="25"/>
      <c r="B178" s="25"/>
      <c r="C178" s="25">
        <v>5.5333333333333332</v>
      </c>
      <c r="D178" s="26">
        <v>125</v>
      </c>
      <c r="E178" s="26" t="s">
        <v>85</v>
      </c>
      <c r="F178" s="25" t="s">
        <v>56</v>
      </c>
      <c r="G178" s="25" t="s">
        <v>47</v>
      </c>
      <c r="H178" s="106"/>
      <c r="I178" s="21">
        <f t="shared" si="11"/>
        <v>0</v>
      </c>
      <c r="J178" s="21">
        <f t="shared" si="12"/>
        <v>1</v>
      </c>
      <c r="K178" s="21">
        <f t="shared" si="13"/>
        <v>0</v>
      </c>
      <c r="L178" s="21">
        <f t="shared" si="14"/>
        <v>0</v>
      </c>
      <c r="M178" s="37"/>
    </row>
    <row r="179" spans="1:13" ht="12" x14ac:dyDescent="0.15">
      <c r="A179" s="23"/>
      <c r="B179" s="23"/>
      <c r="C179" s="23">
        <v>4.2333333333333343</v>
      </c>
      <c r="D179" s="24">
        <v>42</v>
      </c>
      <c r="E179" s="24"/>
      <c r="F179" s="23" t="s">
        <v>46</v>
      </c>
      <c r="G179" s="23" t="s">
        <v>47</v>
      </c>
      <c r="H179" s="106"/>
      <c r="I179" s="21">
        <f t="shared" si="11"/>
        <v>1</v>
      </c>
      <c r="J179" s="21">
        <f t="shared" si="12"/>
        <v>0</v>
      </c>
      <c r="K179" s="21">
        <f t="shared" si="13"/>
        <v>0</v>
      </c>
      <c r="L179" s="21">
        <f t="shared" si="14"/>
        <v>0</v>
      </c>
      <c r="M179" s="37"/>
    </row>
    <row r="180" spans="1:13" ht="12" x14ac:dyDescent="0.15">
      <c r="A180" s="25"/>
      <c r="B180" s="25"/>
      <c r="C180" s="25">
        <v>7.0333333333333332</v>
      </c>
      <c r="D180" s="26">
        <v>71</v>
      </c>
      <c r="E180" s="26"/>
      <c r="F180" s="25" t="s">
        <v>46</v>
      </c>
      <c r="G180" s="25" t="s">
        <v>47</v>
      </c>
      <c r="H180" s="106"/>
      <c r="I180" s="21">
        <f t="shared" si="11"/>
        <v>0</v>
      </c>
      <c r="J180" s="21">
        <f t="shared" si="12"/>
        <v>1</v>
      </c>
      <c r="K180" s="21">
        <f t="shared" si="13"/>
        <v>0</v>
      </c>
      <c r="L180" s="21">
        <f t="shared" si="14"/>
        <v>0</v>
      </c>
      <c r="M180" s="37"/>
    </row>
    <row r="181" spans="1:13" ht="12" x14ac:dyDescent="0.15">
      <c r="A181" s="25"/>
      <c r="B181" s="25"/>
      <c r="C181" s="25">
        <v>8.9499999999999993</v>
      </c>
      <c r="D181" s="26">
        <v>90</v>
      </c>
      <c r="E181" s="26"/>
      <c r="F181" s="25" t="s">
        <v>46</v>
      </c>
      <c r="G181" s="25" t="s">
        <v>47</v>
      </c>
      <c r="H181" s="106"/>
      <c r="I181" s="21">
        <f t="shared" si="11"/>
        <v>0</v>
      </c>
      <c r="J181" s="21">
        <f t="shared" si="12"/>
        <v>1</v>
      </c>
      <c r="K181" s="21">
        <f t="shared" si="13"/>
        <v>0</v>
      </c>
      <c r="L181" s="21">
        <f t="shared" si="14"/>
        <v>0</v>
      </c>
      <c r="M181" s="37"/>
    </row>
    <row r="182" spans="1:13" ht="12" x14ac:dyDescent="0.15">
      <c r="A182" s="23"/>
      <c r="B182" s="23"/>
      <c r="C182" s="23">
        <v>2.3833333333333333</v>
      </c>
      <c r="D182" s="24">
        <v>26</v>
      </c>
      <c r="E182" s="24" t="s">
        <v>85</v>
      </c>
      <c r="F182" s="23" t="s">
        <v>56</v>
      </c>
      <c r="G182" s="23" t="s">
        <v>47</v>
      </c>
      <c r="H182" s="106"/>
      <c r="I182" s="21">
        <f t="shared" si="11"/>
        <v>1</v>
      </c>
      <c r="J182" s="21">
        <f t="shared" si="12"/>
        <v>0</v>
      </c>
      <c r="K182" s="21">
        <f t="shared" si="13"/>
        <v>0</v>
      </c>
      <c r="L182" s="21">
        <f t="shared" si="14"/>
        <v>0</v>
      </c>
      <c r="M182" s="37"/>
    </row>
    <row r="183" spans="1:13" ht="12" x14ac:dyDescent="0.15">
      <c r="A183" s="25"/>
      <c r="B183" s="25"/>
      <c r="C183" s="25">
        <v>4.2333333333333343</v>
      </c>
      <c r="D183" s="26">
        <v>42</v>
      </c>
      <c r="E183" s="26" t="s">
        <v>85</v>
      </c>
      <c r="F183" s="25" t="s">
        <v>56</v>
      </c>
      <c r="G183" s="25" t="s">
        <v>47</v>
      </c>
      <c r="H183" s="106"/>
      <c r="I183" s="21">
        <f t="shared" si="11"/>
        <v>1</v>
      </c>
      <c r="J183" s="21">
        <f t="shared" si="12"/>
        <v>0</v>
      </c>
      <c r="K183" s="21">
        <f t="shared" si="13"/>
        <v>0</v>
      </c>
      <c r="L183" s="21">
        <f t="shared" si="14"/>
        <v>0</v>
      </c>
      <c r="M183" s="37"/>
    </row>
    <row r="184" spans="1:13" ht="12" x14ac:dyDescent="0.15">
      <c r="A184" s="23"/>
      <c r="B184" s="23"/>
      <c r="C184" s="23">
        <v>3.5333333333333332</v>
      </c>
      <c r="D184" s="24">
        <v>35</v>
      </c>
      <c r="E184" s="24" t="s">
        <v>85</v>
      </c>
      <c r="F184" s="23" t="s">
        <v>56</v>
      </c>
      <c r="G184" s="23" t="s">
        <v>47</v>
      </c>
      <c r="H184" s="106"/>
      <c r="I184" s="21">
        <f t="shared" si="11"/>
        <v>1</v>
      </c>
      <c r="J184" s="21">
        <f t="shared" si="12"/>
        <v>0</v>
      </c>
      <c r="K184" s="21">
        <f t="shared" si="13"/>
        <v>0</v>
      </c>
      <c r="L184" s="21">
        <f t="shared" si="14"/>
        <v>0</v>
      </c>
      <c r="M184" s="37"/>
    </row>
    <row r="185" spans="1:13" ht="12" x14ac:dyDescent="0.15">
      <c r="A185" s="25"/>
      <c r="B185" s="25"/>
      <c r="C185" s="25">
        <v>1.5833333333333333</v>
      </c>
      <c r="D185" s="26">
        <v>15</v>
      </c>
      <c r="E185" s="26" t="s">
        <v>85</v>
      </c>
      <c r="F185" s="25" t="s">
        <v>56</v>
      </c>
      <c r="G185" s="25" t="s">
        <v>47</v>
      </c>
      <c r="H185" s="106"/>
      <c r="I185" s="21">
        <f t="shared" si="11"/>
        <v>1</v>
      </c>
      <c r="J185" s="21">
        <f t="shared" si="12"/>
        <v>0</v>
      </c>
      <c r="K185" s="21">
        <f t="shared" si="13"/>
        <v>0</v>
      </c>
      <c r="L185" s="21">
        <f t="shared" si="14"/>
        <v>0</v>
      </c>
      <c r="M185" s="37"/>
    </row>
    <row r="186" spans="1:13" ht="12" x14ac:dyDescent="0.15">
      <c r="A186" s="23"/>
      <c r="B186" s="23"/>
      <c r="C186" s="23">
        <v>6.2833333333333332</v>
      </c>
      <c r="D186" s="24">
        <v>91</v>
      </c>
      <c r="E186" s="24"/>
      <c r="F186" s="23" t="s">
        <v>50</v>
      </c>
      <c r="G186" s="23" t="s">
        <v>47</v>
      </c>
      <c r="H186" s="106"/>
      <c r="I186" s="21">
        <f t="shared" si="11"/>
        <v>0</v>
      </c>
      <c r="J186" s="21">
        <f t="shared" si="12"/>
        <v>1</v>
      </c>
      <c r="K186" s="21">
        <f t="shared" si="13"/>
        <v>0</v>
      </c>
      <c r="L186" s="21">
        <f t="shared" si="14"/>
        <v>0</v>
      </c>
      <c r="M186" s="37"/>
    </row>
    <row r="187" spans="1:13" ht="12" x14ac:dyDescent="0.15">
      <c r="A187" s="25"/>
      <c r="B187" s="25"/>
      <c r="C187" s="25">
        <v>3.95</v>
      </c>
      <c r="D187" s="26">
        <v>49</v>
      </c>
      <c r="E187" s="26"/>
      <c r="F187" s="23" t="s">
        <v>50</v>
      </c>
      <c r="G187" s="25" t="s">
        <v>47</v>
      </c>
      <c r="H187" s="106"/>
      <c r="I187" s="21">
        <f t="shared" si="11"/>
        <v>1</v>
      </c>
      <c r="J187" s="21">
        <f t="shared" si="12"/>
        <v>0</v>
      </c>
      <c r="K187" s="21">
        <f t="shared" si="13"/>
        <v>0</v>
      </c>
      <c r="L187" s="21">
        <f t="shared" si="14"/>
        <v>0</v>
      </c>
      <c r="M187" s="37"/>
    </row>
    <row r="188" spans="1:13" ht="12" x14ac:dyDescent="0.15">
      <c r="A188" s="23"/>
      <c r="B188" s="23"/>
      <c r="C188" s="23">
        <v>9.7666666666666693</v>
      </c>
      <c r="D188" s="24">
        <v>123</v>
      </c>
      <c r="E188" s="24" t="s">
        <v>51</v>
      </c>
      <c r="F188" s="23"/>
      <c r="G188" s="25" t="s">
        <v>47</v>
      </c>
      <c r="H188" s="106"/>
      <c r="I188" s="21">
        <f t="shared" si="11"/>
        <v>0</v>
      </c>
      <c r="J188" s="21">
        <f t="shared" si="12"/>
        <v>1</v>
      </c>
      <c r="K188" s="21">
        <f t="shared" si="13"/>
        <v>0</v>
      </c>
      <c r="L188" s="21">
        <f t="shared" si="14"/>
        <v>0</v>
      </c>
      <c r="M188" s="37"/>
    </row>
    <row r="189" spans="1:13" ht="12" x14ac:dyDescent="0.15">
      <c r="A189" s="25"/>
      <c r="B189" s="25"/>
      <c r="C189" s="25">
        <v>19.8</v>
      </c>
      <c r="D189" s="26">
        <v>173</v>
      </c>
      <c r="E189" s="26" t="s">
        <v>79</v>
      </c>
      <c r="F189" s="25" t="s">
        <v>46</v>
      </c>
      <c r="G189" s="25" t="s">
        <v>47</v>
      </c>
      <c r="H189" s="106"/>
      <c r="I189" s="21">
        <f t="shared" si="11"/>
        <v>0</v>
      </c>
      <c r="J189" s="21">
        <f t="shared" si="12"/>
        <v>0</v>
      </c>
      <c r="K189" s="21">
        <f t="shared" si="13"/>
        <v>1</v>
      </c>
      <c r="L189" s="21">
        <f t="shared" si="14"/>
        <v>0</v>
      </c>
      <c r="M189" s="37"/>
    </row>
    <row r="190" spans="1:13" ht="12" x14ac:dyDescent="0.15">
      <c r="A190" s="23"/>
      <c r="B190" s="23"/>
      <c r="C190" s="23">
        <v>19.45</v>
      </c>
      <c r="D190" s="24">
        <v>165</v>
      </c>
      <c r="E190" s="24" t="s">
        <v>79</v>
      </c>
      <c r="F190" s="23" t="s">
        <v>141</v>
      </c>
      <c r="G190" s="23" t="s">
        <v>47</v>
      </c>
      <c r="H190" s="106"/>
      <c r="I190" s="21">
        <f t="shared" si="11"/>
        <v>0</v>
      </c>
      <c r="J190" s="21">
        <f t="shared" si="12"/>
        <v>0</v>
      </c>
      <c r="K190" s="21">
        <f t="shared" si="13"/>
        <v>1</v>
      </c>
      <c r="L190" s="21">
        <f t="shared" si="14"/>
        <v>0</v>
      </c>
      <c r="M190" s="37"/>
    </row>
    <row r="191" spans="1:13" ht="12" x14ac:dyDescent="0.15">
      <c r="A191" s="25"/>
      <c r="B191" s="25"/>
      <c r="C191" s="25">
        <v>18.383333333333333</v>
      </c>
      <c r="D191" s="26">
        <v>157</v>
      </c>
      <c r="E191" s="26" t="s">
        <v>79</v>
      </c>
      <c r="F191" s="25" t="s">
        <v>141</v>
      </c>
      <c r="G191" s="25" t="s">
        <v>47</v>
      </c>
      <c r="H191" s="106"/>
      <c r="I191" s="21">
        <f t="shared" si="11"/>
        <v>0</v>
      </c>
      <c r="J191" s="21">
        <f t="shared" si="12"/>
        <v>0</v>
      </c>
      <c r="K191" s="21">
        <f t="shared" si="13"/>
        <v>1</v>
      </c>
      <c r="L191" s="21">
        <f t="shared" si="14"/>
        <v>0</v>
      </c>
      <c r="M191" s="37"/>
    </row>
    <row r="192" spans="1:13" ht="12" x14ac:dyDescent="0.15">
      <c r="A192" s="23"/>
      <c r="B192" s="23"/>
      <c r="C192" s="23">
        <v>2.7166666666666668</v>
      </c>
      <c r="D192" s="24">
        <v>25</v>
      </c>
      <c r="E192" s="24" t="s">
        <v>79</v>
      </c>
      <c r="F192" s="23" t="s">
        <v>141</v>
      </c>
      <c r="G192" s="23" t="s">
        <v>47</v>
      </c>
      <c r="H192" s="106"/>
      <c r="I192" s="21">
        <f t="shared" si="11"/>
        <v>1</v>
      </c>
      <c r="J192" s="21">
        <f t="shared" si="12"/>
        <v>0</v>
      </c>
      <c r="K192" s="21">
        <f t="shared" si="13"/>
        <v>0</v>
      </c>
      <c r="L192" s="21">
        <f t="shared" si="14"/>
        <v>0</v>
      </c>
      <c r="M192" s="37"/>
    </row>
    <row r="193" spans="1:13" ht="12" x14ac:dyDescent="0.15">
      <c r="A193" s="25"/>
      <c r="B193" s="25"/>
      <c r="C193" s="25">
        <v>1.9166666666666665</v>
      </c>
      <c r="D193" s="26">
        <v>27</v>
      </c>
      <c r="E193" s="26" t="s">
        <v>88</v>
      </c>
      <c r="F193" s="25" t="s">
        <v>50</v>
      </c>
      <c r="G193" s="25" t="s">
        <v>47</v>
      </c>
      <c r="H193" s="106"/>
      <c r="I193" s="21">
        <f t="shared" si="11"/>
        <v>1</v>
      </c>
      <c r="J193" s="21">
        <f t="shared" si="12"/>
        <v>0</v>
      </c>
      <c r="K193" s="21">
        <f t="shared" si="13"/>
        <v>0</v>
      </c>
      <c r="L193" s="21">
        <f t="shared" si="14"/>
        <v>0</v>
      </c>
      <c r="M193" s="37"/>
    </row>
    <row r="194" spans="1:13" ht="12" x14ac:dyDescent="0.15">
      <c r="A194" s="23"/>
      <c r="B194" s="23"/>
      <c r="C194" s="23">
        <v>0.75</v>
      </c>
      <c r="D194" s="24">
        <v>16</v>
      </c>
      <c r="E194" s="24" t="s">
        <v>85</v>
      </c>
      <c r="F194" s="23" t="s">
        <v>56</v>
      </c>
      <c r="G194" s="23" t="s">
        <v>47</v>
      </c>
      <c r="H194" s="106"/>
      <c r="I194" s="21">
        <f t="shared" si="11"/>
        <v>1</v>
      </c>
      <c r="J194" s="21">
        <f t="shared" si="12"/>
        <v>0</v>
      </c>
      <c r="K194" s="21">
        <f t="shared" si="13"/>
        <v>0</v>
      </c>
      <c r="L194" s="21">
        <f t="shared" si="14"/>
        <v>0</v>
      </c>
      <c r="M194" s="37"/>
    </row>
    <row r="195" spans="1:13" ht="12" x14ac:dyDescent="0.15">
      <c r="A195" s="25"/>
      <c r="B195" s="25"/>
      <c r="C195" s="25">
        <v>7.3166666666666655</v>
      </c>
      <c r="D195" s="26">
        <v>88</v>
      </c>
      <c r="E195" s="26" t="s">
        <v>51</v>
      </c>
      <c r="F195" s="25" t="s">
        <v>50</v>
      </c>
      <c r="G195" s="25" t="s">
        <v>47</v>
      </c>
      <c r="H195" s="106"/>
      <c r="I195" s="21">
        <f t="shared" si="11"/>
        <v>0</v>
      </c>
      <c r="J195" s="21">
        <f t="shared" si="12"/>
        <v>1</v>
      </c>
      <c r="K195" s="21">
        <f t="shared" si="13"/>
        <v>0</v>
      </c>
      <c r="L195" s="21">
        <f t="shared" si="14"/>
        <v>0</v>
      </c>
      <c r="M195" s="37"/>
    </row>
    <row r="196" spans="1:13" ht="12" x14ac:dyDescent="0.15">
      <c r="A196" s="23"/>
      <c r="B196" s="23"/>
      <c r="C196" s="23">
        <v>1.8833333333333333</v>
      </c>
      <c r="D196" s="24">
        <v>21</v>
      </c>
      <c r="E196" s="24" t="s">
        <v>45</v>
      </c>
      <c r="F196" s="23" t="s">
        <v>46</v>
      </c>
      <c r="G196" s="23" t="s">
        <v>47</v>
      </c>
      <c r="H196" s="106"/>
      <c r="I196" s="21">
        <f t="shared" si="11"/>
        <v>1</v>
      </c>
      <c r="J196" s="21">
        <f t="shared" si="12"/>
        <v>0</v>
      </c>
      <c r="K196" s="21">
        <f t="shared" si="13"/>
        <v>0</v>
      </c>
      <c r="L196" s="21">
        <f t="shared" si="14"/>
        <v>0</v>
      </c>
      <c r="M196" s="37"/>
    </row>
    <row r="197" spans="1:13" ht="12" x14ac:dyDescent="0.15">
      <c r="A197" s="25"/>
      <c r="B197" s="25"/>
      <c r="C197" s="25">
        <v>11.116666666666667</v>
      </c>
      <c r="D197" s="26">
        <v>146</v>
      </c>
      <c r="E197" s="26" t="s">
        <v>51</v>
      </c>
      <c r="F197" s="25" t="s">
        <v>142</v>
      </c>
      <c r="G197" s="25" t="s">
        <v>47</v>
      </c>
      <c r="H197" s="106"/>
      <c r="I197" s="21">
        <f t="shared" ref="I197:I261" si="15">IF(C197&lt;=$S$38,1,0)</f>
        <v>0</v>
      </c>
      <c r="J197" s="21">
        <f t="shared" ref="J197:J261" si="16">IF(AND(C197&lt;$S$39,C197&gt;=$R$39),1,0)</f>
        <v>0</v>
      </c>
      <c r="K197" s="21">
        <f t="shared" ref="K197:K261" si="17">IF(C197&gt;$R$40,1,0)</f>
        <v>1</v>
      </c>
      <c r="L197" s="21">
        <f t="shared" ref="L197:L261" si="18">IF(A197="",0,1)</f>
        <v>0</v>
      </c>
      <c r="M197" s="37"/>
    </row>
    <row r="198" spans="1:13" ht="12" x14ac:dyDescent="0.15">
      <c r="A198" s="23"/>
      <c r="B198" s="23"/>
      <c r="C198" s="23">
        <v>1.3833333333333333</v>
      </c>
      <c r="D198" s="24">
        <v>20</v>
      </c>
      <c r="E198" s="24" t="s">
        <v>85</v>
      </c>
      <c r="F198" s="23" t="s">
        <v>56</v>
      </c>
      <c r="G198" s="23" t="s">
        <v>47</v>
      </c>
      <c r="H198" s="106"/>
      <c r="I198" s="21">
        <f t="shared" si="15"/>
        <v>1</v>
      </c>
      <c r="J198" s="21">
        <f t="shared" si="16"/>
        <v>0</v>
      </c>
      <c r="K198" s="21">
        <f t="shared" si="17"/>
        <v>0</v>
      </c>
      <c r="L198" s="21">
        <f t="shared" si="18"/>
        <v>0</v>
      </c>
      <c r="M198" s="37"/>
    </row>
    <row r="199" spans="1:13" ht="12" x14ac:dyDescent="0.15">
      <c r="A199" s="25"/>
      <c r="B199" s="25"/>
      <c r="C199" s="25">
        <v>4.416666666666667</v>
      </c>
      <c r="D199" s="26">
        <v>75</v>
      </c>
      <c r="E199" s="26" t="s">
        <v>85</v>
      </c>
      <c r="F199" s="25" t="s">
        <v>56</v>
      </c>
      <c r="G199" s="25" t="s">
        <v>47</v>
      </c>
      <c r="H199" s="106"/>
      <c r="I199" s="21">
        <f t="shared" si="15"/>
        <v>1</v>
      </c>
      <c r="J199" s="21">
        <f t="shared" si="16"/>
        <v>0</v>
      </c>
      <c r="K199" s="21">
        <f t="shared" si="17"/>
        <v>0</v>
      </c>
      <c r="L199" s="21">
        <f t="shared" si="18"/>
        <v>0</v>
      </c>
      <c r="M199" s="37"/>
    </row>
    <row r="200" spans="1:13" ht="12" x14ac:dyDescent="0.15">
      <c r="A200" s="25"/>
      <c r="B200" s="25"/>
      <c r="C200" s="25">
        <v>1.6</v>
      </c>
      <c r="D200" s="26">
        <v>20</v>
      </c>
      <c r="E200" s="26" t="s">
        <v>85</v>
      </c>
      <c r="F200" s="25" t="s">
        <v>56</v>
      </c>
      <c r="G200" s="25" t="s">
        <v>47</v>
      </c>
      <c r="H200" s="106"/>
      <c r="I200" s="21">
        <f t="shared" si="15"/>
        <v>1</v>
      </c>
      <c r="J200" s="21">
        <f t="shared" si="16"/>
        <v>0</v>
      </c>
      <c r="K200" s="21">
        <f t="shared" si="17"/>
        <v>0</v>
      </c>
      <c r="L200" s="21">
        <f t="shared" si="18"/>
        <v>0</v>
      </c>
      <c r="M200" s="37"/>
    </row>
    <row r="201" spans="1:13" ht="12" x14ac:dyDescent="0.15">
      <c r="A201" s="23"/>
      <c r="B201" s="23"/>
      <c r="C201" s="23">
        <v>11.433333333333334</v>
      </c>
      <c r="D201" s="24">
        <v>100</v>
      </c>
      <c r="E201" s="24" t="s">
        <v>51</v>
      </c>
      <c r="F201" s="23" t="s">
        <v>50</v>
      </c>
      <c r="G201" s="23" t="s">
        <v>47</v>
      </c>
      <c r="H201" s="106"/>
      <c r="I201" s="21">
        <f t="shared" si="15"/>
        <v>0</v>
      </c>
      <c r="J201" s="21">
        <f t="shared" si="16"/>
        <v>0</v>
      </c>
      <c r="K201" s="21">
        <f t="shared" si="17"/>
        <v>1</v>
      </c>
      <c r="L201" s="21">
        <f t="shared" si="18"/>
        <v>0</v>
      </c>
      <c r="M201" s="37"/>
    </row>
    <row r="202" spans="1:13" ht="12" x14ac:dyDescent="0.15">
      <c r="A202" s="23"/>
      <c r="B202" s="23"/>
      <c r="C202" s="23">
        <v>8.0333333333333314</v>
      </c>
      <c r="D202" s="24">
        <v>100</v>
      </c>
      <c r="E202" s="24" t="s">
        <v>85</v>
      </c>
      <c r="F202" s="23" t="s">
        <v>56</v>
      </c>
      <c r="G202" s="23" t="s">
        <v>47</v>
      </c>
      <c r="H202" s="106"/>
      <c r="I202" s="21">
        <f t="shared" si="15"/>
        <v>0</v>
      </c>
      <c r="J202" s="21">
        <f t="shared" si="16"/>
        <v>1</v>
      </c>
      <c r="K202" s="21">
        <f t="shared" si="17"/>
        <v>0</v>
      </c>
      <c r="L202" s="21">
        <f t="shared" si="18"/>
        <v>0</v>
      </c>
      <c r="M202" s="37"/>
    </row>
    <row r="203" spans="1:13" ht="12" x14ac:dyDescent="0.15">
      <c r="A203" s="23"/>
      <c r="B203" s="23"/>
      <c r="C203" s="23">
        <v>6.9500000000000011</v>
      </c>
      <c r="D203" s="24">
        <v>94</v>
      </c>
      <c r="E203" s="24" t="s">
        <v>51</v>
      </c>
      <c r="F203" s="23" t="s">
        <v>46</v>
      </c>
      <c r="G203" s="23" t="s">
        <v>47</v>
      </c>
      <c r="H203" s="106"/>
      <c r="I203" s="21">
        <f t="shared" si="15"/>
        <v>0</v>
      </c>
      <c r="J203" s="21">
        <f t="shared" si="16"/>
        <v>1</v>
      </c>
      <c r="K203" s="21">
        <f t="shared" si="17"/>
        <v>0</v>
      </c>
      <c r="L203" s="21">
        <f t="shared" si="18"/>
        <v>0</v>
      </c>
      <c r="M203" s="37"/>
    </row>
    <row r="204" spans="1:13" ht="12" x14ac:dyDescent="0.15">
      <c r="A204" s="25"/>
      <c r="B204" s="25"/>
      <c r="C204" s="25">
        <v>16.016666666666666</v>
      </c>
      <c r="D204" s="26">
        <v>100</v>
      </c>
      <c r="E204" s="26" t="s">
        <v>51</v>
      </c>
      <c r="F204" s="25" t="s">
        <v>46</v>
      </c>
      <c r="G204" s="25" t="s">
        <v>47</v>
      </c>
      <c r="H204" s="106"/>
      <c r="I204" s="21">
        <f t="shared" si="15"/>
        <v>0</v>
      </c>
      <c r="J204" s="21">
        <f t="shared" si="16"/>
        <v>0</v>
      </c>
      <c r="K204" s="21">
        <f t="shared" si="17"/>
        <v>1</v>
      </c>
      <c r="L204" s="21">
        <f t="shared" si="18"/>
        <v>0</v>
      </c>
      <c r="M204" s="37"/>
    </row>
    <row r="205" spans="1:13" ht="12" x14ac:dyDescent="0.15">
      <c r="A205" s="23"/>
      <c r="B205" s="23"/>
      <c r="C205" s="23">
        <v>16.016666666666666</v>
      </c>
      <c r="D205" s="24">
        <v>100</v>
      </c>
      <c r="E205" s="24" t="s">
        <v>51</v>
      </c>
      <c r="F205" s="23" t="s">
        <v>46</v>
      </c>
      <c r="G205" s="23" t="s">
        <v>47</v>
      </c>
      <c r="H205" s="106"/>
      <c r="I205" s="21">
        <f t="shared" si="15"/>
        <v>0</v>
      </c>
      <c r="J205" s="21">
        <f t="shared" si="16"/>
        <v>0</v>
      </c>
      <c r="K205" s="21">
        <f t="shared" si="17"/>
        <v>1</v>
      </c>
      <c r="L205" s="21">
        <f t="shared" si="18"/>
        <v>0</v>
      </c>
      <c r="M205" s="37"/>
    </row>
    <row r="206" spans="1:13" ht="12" x14ac:dyDescent="0.15">
      <c r="A206" s="25"/>
      <c r="B206" s="25"/>
      <c r="C206" s="25">
        <v>16.016666666666666</v>
      </c>
      <c r="D206" s="26">
        <v>91</v>
      </c>
      <c r="E206" s="26" t="s">
        <v>51</v>
      </c>
      <c r="F206" s="25" t="s">
        <v>46</v>
      </c>
      <c r="G206" s="25" t="s">
        <v>47</v>
      </c>
      <c r="H206" s="106"/>
      <c r="I206" s="21">
        <f t="shared" si="15"/>
        <v>0</v>
      </c>
      <c r="J206" s="21">
        <f t="shared" si="16"/>
        <v>0</v>
      </c>
      <c r="K206" s="21">
        <f t="shared" si="17"/>
        <v>1</v>
      </c>
      <c r="L206" s="21">
        <f t="shared" si="18"/>
        <v>0</v>
      </c>
      <c r="M206" s="37"/>
    </row>
    <row r="207" spans="1:13" ht="12" x14ac:dyDescent="0.15">
      <c r="A207" s="23"/>
      <c r="B207" s="23"/>
      <c r="C207" s="23">
        <v>1.5833333333333333</v>
      </c>
      <c r="D207" s="24">
        <v>34</v>
      </c>
      <c r="E207" s="24" t="s">
        <v>84</v>
      </c>
      <c r="F207" s="23" t="s">
        <v>143</v>
      </c>
      <c r="G207" s="23" t="s">
        <v>47</v>
      </c>
      <c r="H207" s="106"/>
      <c r="I207" s="21">
        <f t="shared" si="15"/>
        <v>1</v>
      </c>
      <c r="J207" s="21">
        <f t="shared" si="16"/>
        <v>0</v>
      </c>
      <c r="K207" s="21">
        <f t="shared" si="17"/>
        <v>0</v>
      </c>
      <c r="L207" s="21">
        <f t="shared" si="18"/>
        <v>0</v>
      </c>
      <c r="M207" s="37"/>
    </row>
    <row r="208" spans="1:13" ht="12" x14ac:dyDescent="0.15">
      <c r="A208" s="25"/>
      <c r="B208" s="25"/>
      <c r="C208" s="25">
        <v>6.633333333333332</v>
      </c>
      <c r="D208" s="26">
        <v>81</v>
      </c>
      <c r="E208" s="26" t="s">
        <v>84</v>
      </c>
      <c r="F208" s="25" t="s">
        <v>143</v>
      </c>
      <c r="G208" s="25" t="s">
        <v>47</v>
      </c>
      <c r="H208" s="106"/>
      <c r="I208" s="21">
        <f t="shared" si="15"/>
        <v>0</v>
      </c>
      <c r="J208" s="21">
        <f t="shared" si="16"/>
        <v>1</v>
      </c>
      <c r="K208" s="21">
        <f t="shared" si="17"/>
        <v>0</v>
      </c>
      <c r="L208" s="21">
        <f t="shared" si="18"/>
        <v>0</v>
      </c>
      <c r="M208" s="37"/>
    </row>
    <row r="209" spans="1:13" ht="12" x14ac:dyDescent="0.15">
      <c r="A209" s="23"/>
      <c r="B209" s="23"/>
      <c r="C209" s="23">
        <v>1.3333333333333333</v>
      </c>
      <c r="D209" s="24">
        <v>18</v>
      </c>
      <c r="E209" s="24" t="s">
        <v>84</v>
      </c>
      <c r="F209" s="23" t="s">
        <v>143</v>
      </c>
      <c r="G209" s="23" t="s">
        <v>47</v>
      </c>
      <c r="H209" s="106"/>
      <c r="I209" s="21">
        <f t="shared" si="15"/>
        <v>1</v>
      </c>
      <c r="J209" s="21">
        <f t="shared" si="16"/>
        <v>0</v>
      </c>
      <c r="K209" s="21">
        <f t="shared" si="17"/>
        <v>0</v>
      </c>
      <c r="L209" s="21">
        <f t="shared" si="18"/>
        <v>0</v>
      </c>
      <c r="M209" s="37"/>
    </row>
    <row r="210" spans="1:13" ht="12" x14ac:dyDescent="0.15">
      <c r="A210" s="25"/>
      <c r="B210" s="25"/>
      <c r="C210" s="25">
        <v>2.7333333333333334</v>
      </c>
      <c r="D210" s="26">
        <v>30</v>
      </c>
      <c r="E210" s="26" t="s">
        <v>84</v>
      </c>
      <c r="F210" s="25" t="s">
        <v>143</v>
      </c>
      <c r="G210" s="25" t="s">
        <v>47</v>
      </c>
      <c r="H210" s="106"/>
      <c r="I210" s="21">
        <f t="shared" si="15"/>
        <v>1</v>
      </c>
      <c r="J210" s="21">
        <f t="shared" si="16"/>
        <v>0</v>
      </c>
      <c r="K210" s="21">
        <f t="shared" si="17"/>
        <v>0</v>
      </c>
      <c r="L210" s="21">
        <f t="shared" si="18"/>
        <v>0</v>
      </c>
      <c r="M210" s="37"/>
    </row>
    <row r="211" spans="1:13" ht="12" x14ac:dyDescent="0.15">
      <c r="A211" s="23"/>
      <c r="B211" s="23"/>
      <c r="C211" s="23">
        <v>8.5500000000000007</v>
      </c>
      <c r="D211" s="24">
        <v>110</v>
      </c>
      <c r="E211" s="24" t="s">
        <v>84</v>
      </c>
      <c r="F211" s="23" t="s">
        <v>143</v>
      </c>
      <c r="G211" s="23" t="s">
        <v>47</v>
      </c>
      <c r="H211" s="106"/>
      <c r="I211" s="21">
        <f t="shared" si="15"/>
        <v>0</v>
      </c>
      <c r="J211" s="21">
        <f t="shared" si="16"/>
        <v>1</v>
      </c>
      <c r="K211" s="21">
        <f t="shared" si="17"/>
        <v>0</v>
      </c>
      <c r="L211" s="21">
        <f t="shared" si="18"/>
        <v>0</v>
      </c>
      <c r="M211" s="37"/>
    </row>
    <row r="212" spans="1:13" ht="12" x14ac:dyDescent="0.15">
      <c r="A212" s="23"/>
      <c r="B212" s="23"/>
      <c r="C212" s="23">
        <v>7.2666666666666666</v>
      </c>
      <c r="D212" s="24">
        <v>100</v>
      </c>
      <c r="E212" s="24" t="s">
        <v>51</v>
      </c>
      <c r="F212" s="23" t="s">
        <v>46</v>
      </c>
      <c r="G212" s="23" t="s">
        <v>47</v>
      </c>
      <c r="H212" s="106"/>
      <c r="I212" s="21">
        <f t="shared" si="15"/>
        <v>0</v>
      </c>
      <c r="J212" s="21">
        <f t="shared" si="16"/>
        <v>1</v>
      </c>
      <c r="K212" s="21">
        <f t="shared" si="17"/>
        <v>0</v>
      </c>
      <c r="L212" s="21">
        <f t="shared" si="18"/>
        <v>0</v>
      </c>
      <c r="M212" s="37"/>
    </row>
    <row r="213" spans="1:13" ht="12" x14ac:dyDescent="0.15">
      <c r="A213" s="25"/>
      <c r="B213" s="25"/>
      <c r="C213" s="25">
        <v>14.466666666666667</v>
      </c>
      <c r="D213" s="26">
        <v>100</v>
      </c>
      <c r="E213" s="26" t="s">
        <v>51</v>
      </c>
      <c r="F213" s="25" t="s">
        <v>46</v>
      </c>
      <c r="G213" s="25" t="s">
        <v>47</v>
      </c>
      <c r="H213" s="106"/>
      <c r="I213" s="21">
        <f t="shared" si="15"/>
        <v>0</v>
      </c>
      <c r="J213" s="21">
        <f t="shared" si="16"/>
        <v>0</v>
      </c>
      <c r="K213" s="21">
        <f t="shared" si="17"/>
        <v>1</v>
      </c>
      <c r="L213" s="21">
        <f t="shared" si="18"/>
        <v>0</v>
      </c>
      <c r="M213" s="37"/>
    </row>
    <row r="214" spans="1:13" ht="12" x14ac:dyDescent="0.15">
      <c r="A214" s="23"/>
      <c r="B214" s="23"/>
      <c r="C214" s="23">
        <v>14.466666666666667</v>
      </c>
      <c r="D214" s="24">
        <v>100</v>
      </c>
      <c r="E214" s="24" t="s">
        <v>51</v>
      </c>
      <c r="F214" s="23" t="s">
        <v>46</v>
      </c>
      <c r="G214" s="23" t="s">
        <v>47</v>
      </c>
      <c r="H214" s="106"/>
      <c r="I214" s="21">
        <f t="shared" si="15"/>
        <v>0</v>
      </c>
      <c r="J214" s="21">
        <f t="shared" si="16"/>
        <v>0</v>
      </c>
      <c r="K214" s="21">
        <f t="shared" si="17"/>
        <v>1</v>
      </c>
      <c r="L214" s="21">
        <f t="shared" si="18"/>
        <v>0</v>
      </c>
      <c r="M214" s="37"/>
    </row>
    <row r="215" spans="1:13" ht="12" x14ac:dyDescent="0.15">
      <c r="A215" s="25"/>
      <c r="B215" s="25"/>
      <c r="C215" s="25">
        <v>0.81666666666666654</v>
      </c>
      <c r="D215" s="26">
        <v>18</v>
      </c>
      <c r="E215" s="26" t="s">
        <v>51</v>
      </c>
      <c r="F215" s="25" t="s">
        <v>46</v>
      </c>
      <c r="G215" s="25" t="s">
        <v>47</v>
      </c>
      <c r="H215" s="106"/>
      <c r="I215" s="21">
        <f t="shared" si="15"/>
        <v>1</v>
      </c>
      <c r="J215" s="21">
        <f t="shared" si="16"/>
        <v>0</v>
      </c>
      <c r="K215" s="21">
        <f t="shared" si="17"/>
        <v>0</v>
      </c>
      <c r="L215" s="21">
        <f t="shared" si="18"/>
        <v>0</v>
      </c>
      <c r="M215" s="37"/>
    </row>
    <row r="216" spans="1:13" ht="12" x14ac:dyDescent="0.15">
      <c r="A216" s="23"/>
      <c r="B216" s="23"/>
      <c r="C216" s="23">
        <v>5.3833333333333337</v>
      </c>
      <c r="D216" s="24">
        <v>110</v>
      </c>
      <c r="E216" s="24" t="s">
        <v>51</v>
      </c>
      <c r="F216" s="23" t="s">
        <v>46</v>
      </c>
      <c r="G216" s="23" t="s">
        <v>47</v>
      </c>
      <c r="H216" s="106"/>
      <c r="I216" s="21">
        <f t="shared" si="15"/>
        <v>0</v>
      </c>
      <c r="J216" s="21">
        <f t="shared" si="16"/>
        <v>1</v>
      </c>
      <c r="K216" s="21">
        <f t="shared" si="17"/>
        <v>0</v>
      </c>
      <c r="L216" s="21">
        <f t="shared" si="18"/>
        <v>0</v>
      </c>
      <c r="M216" s="37"/>
    </row>
    <row r="217" spans="1:13" ht="12" x14ac:dyDescent="0.15">
      <c r="A217" s="25"/>
      <c r="B217" s="25"/>
      <c r="C217" s="25">
        <v>8.75</v>
      </c>
      <c r="D217" s="26">
        <v>139</v>
      </c>
      <c r="E217" s="26" t="s">
        <v>51</v>
      </c>
      <c r="F217" s="25" t="s">
        <v>46</v>
      </c>
      <c r="G217" s="25" t="s">
        <v>47</v>
      </c>
      <c r="H217" s="106"/>
      <c r="I217" s="21">
        <f t="shared" si="15"/>
        <v>0</v>
      </c>
      <c r="J217" s="21">
        <f t="shared" si="16"/>
        <v>1</v>
      </c>
      <c r="K217" s="21">
        <f t="shared" si="17"/>
        <v>0</v>
      </c>
      <c r="L217" s="21">
        <f t="shared" si="18"/>
        <v>0</v>
      </c>
      <c r="M217" s="37"/>
    </row>
    <row r="218" spans="1:13" ht="12" x14ac:dyDescent="0.15">
      <c r="A218" s="23"/>
      <c r="B218" s="23"/>
      <c r="C218" s="23">
        <v>0.38333333333333341</v>
      </c>
      <c r="D218" s="24">
        <v>9</v>
      </c>
      <c r="E218" s="24" t="s">
        <v>88</v>
      </c>
      <c r="F218" s="23" t="s">
        <v>50</v>
      </c>
      <c r="G218" s="23" t="s">
        <v>47</v>
      </c>
      <c r="H218" s="107"/>
      <c r="I218" s="21">
        <f t="shared" si="15"/>
        <v>1</v>
      </c>
      <c r="J218" s="21">
        <f t="shared" si="16"/>
        <v>0</v>
      </c>
      <c r="K218" s="21">
        <f t="shared" si="17"/>
        <v>0</v>
      </c>
      <c r="L218" s="21">
        <f t="shared" si="18"/>
        <v>0</v>
      </c>
      <c r="M218" s="37"/>
    </row>
    <row r="219" spans="1:13" ht="12" x14ac:dyDescent="0.15">
      <c r="A219" s="25"/>
      <c r="B219" s="25"/>
      <c r="C219" s="25">
        <v>3.0666666666666673</v>
      </c>
      <c r="D219" s="26">
        <v>43</v>
      </c>
      <c r="E219" s="26" t="s">
        <v>88</v>
      </c>
      <c r="F219" s="25" t="s">
        <v>46</v>
      </c>
      <c r="G219" s="25" t="s">
        <v>47</v>
      </c>
      <c r="H219" s="102" t="s">
        <v>60</v>
      </c>
      <c r="I219" s="21">
        <f t="shared" si="15"/>
        <v>1</v>
      </c>
      <c r="J219" s="21">
        <f t="shared" si="16"/>
        <v>0</v>
      </c>
      <c r="K219" s="21">
        <f t="shared" si="17"/>
        <v>0</v>
      </c>
      <c r="L219" s="21">
        <f t="shared" si="18"/>
        <v>0</v>
      </c>
      <c r="M219" s="37"/>
    </row>
    <row r="220" spans="1:13" ht="12" x14ac:dyDescent="0.15">
      <c r="A220" s="23"/>
      <c r="B220" s="23"/>
      <c r="C220" s="23">
        <v>5.25</v>
      </c>
      <c r="D220" s="24">
        <v>73</v>
      </c>
      <c r="E220" s="24" t="s">
        <v>53</v>
      </c>
      <c r="F220" s="23" t="s">
        <v>46</v>
      </c>
      <c r="G220" s="23" t="s">
        <v>47</v>
      </c>
      <c r="H220" s="102"/>
      <c r="I220" s="21">
        <f t="shared" si="15"/>
        <v>0</v>
      </c>
      <c r="J220" s="21">
        <f t="shared" si="16"/>
        <v>1</v>
      </c>
      <c r="K220" s="21">
        <f t="shared" si="17"/>
        <v>0</v>
      </c>
      <c r="L220" s="21">
        <f t="shared" si="18"/>
        <v>0</v>
      </c>
      <c r="M220" s="37"/>
    </row>
    <row r="221" spans="1:13" ht="12" x14ac:dyDescent="0.15">
      <c r="A221" s="25"/>
      <c r="B221" s="25"/>
      <c r="C221" s="25">
        <v>1.6333333333333331</v>
      </c>
      <c r="D221" s="26">
        <v>20</v>
      </c>
      <c r="E221" s="26" t="s">
        <v>53</v>
      </c>
      <c r="F221" s="25" t="s">
        <v>46</v>
      </c>
      <c r="G221" s="25" t="s">
        <v>47</v>
      </c>
      <c r="H221" s="102"/>
      <c r="I221" s="21">
        <f t="shared" si="15"/>
        <v>1</v>
      </c>
      <c r="J221" s="21">
        <f t="shared" si="16"/>
        <v>0</v>
      </c>
      <c r="K221" s="21">
        <f t="shared" si="17"/>
        <v>0</v>
      </c>
      <c r="L221" s="21">
        <f t="shared" si="18"/>
        <v>0</v>
      </c>
      <c r="M221" s="37"/>
    </row>
    <row r="222" spans="1:13" ht="12" x14ac:dyDescent="0.15">
      <c r="A222" s="23"/>
      <c r="B222" s="23"/>
      <c r="C222" s="23">
        <v>1.6333333333333331</v>
      </c>
      <c r="D222" s="24">
        <v>20</v>
      </c>
      <c r="E222" s="24" t="s">
        <v>45</v>
      </c>
      <c r="F222" s="23" t="s">
        <v>46</v>
      </c>
      <c r="G222" s="23" t="s">
        <v>47</v>
      </c>
      <c r="H222" s="102"/>
      <c r="I222" s="21">
        <f t="shared" si="15"/>
        <v>1</v>
      </c>
      <c r="J222" s="21">
        <f t="shared" si="16"/>
        <v>0</v>
      </c>
      <c r="K222" s="21">
        <f t="shared" si="17"/>
        <v>0</v>
      </c>
      <c r="L222" s="21">
        <f t="shared" si="18"/>
        <v>0</v>
      </c>
      <c r="M222" s="37"/>
    </row>
    <row r="223" spans="1:13" ht="12" x14ac:dyDescent="0.15">
      <c r="A223" s="25"/>
      <c r="B223" s="25"/>
      <c r="C223" s="25">
        <v>2.6833333333333331</v>
      </c>
      <c r="D223" s="26">
        <v>38</v>
      </c>
      <c r="E223" s="26" t="s">
        <v>53</v>
      </c>
      <c r="F223" s="25" t="s">
        <v>46</v>
      </c>
      <c r="G223" s="25" t="s">
        <v>47</v>
      </c>
      <c r="H223" s="102"/>
      <c r="I223" s="21">
        <f t="shared" si="15"/>
        <v>1</v>
      </c>
      <c r="J223" s="21">
        <f t="shared" si="16"/>
        <v>0</v>
      </c>
      <c r="K223" s="21">
        <f t="shared" si="17"/>
        <v>0</v>
      </c>
      <c r="L223" s="21">
        <f t="shared" si="18"/>
        <v>0</v>
      </c>
      <c r="M223" s="37"/>
    </row>
    <row r="224" spans="1:13" ht="12" x14ac:dyDescent="0.15">
      <c r="A224" s="23"/>
      <c r="B224" s="23"/>
      <c r="C224" s="23">
        <v>0.6333333333333333</v>
      </c>
      <c r="D224" s="24">
        <v>11</v>
      </c>
      <c r="E224" s="24" t="s">
        <v>53</v>
      </c>
      <c r="F224" s="23" t="s">
        <v>46</v>
      </c>
      <c r="G224" s="23" t="s">
        <v>47</v>
      </c>
      <c r="H224" s="102"/>
      <c r="I224" s="21">
        <f t="shared" si="15"/>
        <v>1</v>
      </c>
      <c r="J224" s="21">
        <f t="shared" si="16"/>
        <v>0</v>
      </c>
      <c r="K224" s="21">
        <f t="shared" si="17"/>
        <v>0</v>
      </c>
      <c r="L224" s="21">
        <f t="shared" si="18"/>
        <v>0</v>
      </c>
      <c r="M224" s="37"/>
    </row>
    <row r="225" spans="1:13" ht="12" x14ac:dyDescent="0.15">
      <c r="A225" s="25"/>
      <c r="B225" s="25"/>
      <c r="C225" s="25">
        <v>0.98333333333333328</v>
      </c>
      <c r="D225" s="26">
        <v>14</v>
      </c>
      <c r="E225" s="26" t="s">
        <v>53</v>
      </c>
      <c r="F225" s="25" t="s">
        <v>46</v>
      </c>
      <c r="G225" s="25" t="s">
        <v>47</v>
      </c>
      <c r="H225" s="102"/>
      <c r="I225" s="21">
        <f t="shared" si="15"/>
        <v>1</v>
      </c>
      <c r="J225" s="21">
        <f t="shared" si="16"/>
        <v>0</v>
      </c>
      <c r="K225" s="21">
        <f t="shared" si="17"/>
        <v>0</v>
      </c>
      <c r="L225" s="21">
        <f t="shared" si="18"/>
        <v>0</v>
      </c>
      <c r="M225" s="37"/>
    </row>
    <row r="226" spans="1:13" ht="12" x14ac:dyDescent="0.15">
      <c r="A226" s="23"/>
      <c r="B226" s="23"/>
      <c r="C226" s="23">
        <v>4.0333333333333332</v>
      </c>
      <c r="D226" s="24">
        <v>70</v>
      </c>
      <c r="E226" s="24" t="s">
        <v>79</v>
      </c>
      <c r="F226" s="23" t="s">
        <v>46</v>
      </c>
      <c r="G226" s="23" t="s">
        <v>47</v>
      </c>
      <c r="H226" s="102"/>
      <c r="I226" s="21">
        <f t="shared" si="15"/>
        <v>1</v>
      </c>
      <c r="J226" s="21">
        <f t="shared" si="16"/>
        <v>0</v>
      </c>
      <c r="K226" s="21">
        <f t="shared" si="17"/>
        <v>0</v>
      </c>
      <c r="L226" s="21">
        <f t="shared" si="18"/>
        <v>0</v>
      </c>
      <c r="M226" s="37"/>
    </row>
    <row r="227" spans="1:13" ht="12" x14ac:dyDescent="0.15">
      <c r="A227" s="25"/>
      <c r="B227" s="25"/>
      <c r="C227" s="25">
        <v>2.7833333333333332</v>
      </c>
      <c r="D227" s="26">
        <v>40</v>
      </c>
      <c r="E227" s="26" t="s">
        <v>53</v>
      </c>
      <c r="F227" s="25" t="s">
        <v>46</v>
      </c>
      <c r="G227" s="25" t="s">
        <v>47</v>
      </c>
      <c r="H227" s="102"/>
      <c r="I227" s="21">
        <f t="shared" si="15"/>
        <v>1</v>
      </c>
      <c r="J227" s="21">
        <f t="shared" si="16"/>
        <v>0</v>
      </c>
      <c r="K227" s="21">
        <f t="shared" si="17"/>
        <v>0</v>
      </c>
      <c r="L227" s="21">
        <f t="shared" si="18"/>
        <v>0</v>
      </c>
      <c r="M227" s="37"/>
    </row>
    <row r="228" spans="1:13" ht="12" x14ac:dyDescent="0.15">
      <c r="A228" s="23"/>
      <c r="B228" s="23"/>
      <c r="C228" s="23">
        <v>0.41666666666666669</v>
      </c>
      <c r="D228" s="24">
        <v>4</v>
      </c>
      <c r="E228" s="24" t="s">
        <v>53</v>
      </c>
      <c r="F228" s="23" t="s">
        <v>46</v>
      </c>
      <c r="G228" s="23" t="s">
        <v>47</v>
      </c>
      <c r="H228" s="102"/>
      <c r="I228" s="21">
        <f t="shared" si="15"/>
        <v>1</v>
      </c>
      <c r="J228" s="21">
        <f t="shared" si="16"/>
        <v>0</v>
      </c>
      <c r="K228" s="21">
        <f t="shared" si="17"/>
        <v>0</v>
      </c>
      <c r="L228" s="21">
        <f t="shared" si="18"/>
        <v>0</v>
      </c>
      <c r="M228" s="37"/>
    </row>
    <row r="229" spans="1:13" ht="12" x14ac:dyDescent="0.15">
      <c r="A229" s="25"/>
      <c r="B229" s="25"/>
      <c r="C229" s="25">
        <v>1.1666666666666667</v>
      </c>
      <c r="D229" s="26">
        <v>17</v>
      </c>
      <c r="E229" s="26" t="s">
        <v>53</v>
      </c>
      <c r="F229" s="25" t="s">
        <v>46</v>
      </c>
      <c r="G229" s="25" t="s">
        <v>47</v>
      </c>
      <c r="H229" s="102"/>
      <c r="I229" s="21">
        <f t="shared" si="15"/>
        <v>1</v>
      </c>
      <c r="J229" s="21">
        <f t="shared" si="16"/>
        <v>0</v>
      </c>
      <c r="K229" s="21">
        <f t="shared" si="17"/>
        <v>0</v>
      </c>
      <c r="L229" s="21">
        <f t="shared" si="18"/>
        <v>0</v>
      </c>
      <c r="M229" s="37"/>
    </row>
    <row r="230" spans="1:13" ht="12" x14ac:dyDescent="0.15">
      <c r="A230" s="23"/>
      <c r="B230" s="23"/>
      <c r="C230" s="23">
        <v>1.1333333333333333</v>
      </c>
      <c r="D230" s="24">
        <v>19</v>
      </c>
      <c r="E230" s="24" t="s">
        <v>53</v>
      </c>
      <c r="F230" s="23" t="s">
        <v>46</v>
      </c>
      <c r="G230" s="23" t="s">
        <v>47</v>
      </c>
      <c r="H230" s="102"/>
      <c r="I230" s="21">
        <f t="shared" si="15"/>
        <v>1</v>
      </c>
      <c r="J230" s="21">
        <f t="shared" si="16"/>
        <v>0</v>
      </c>
      <c r="K230" s="21">
        <f t="shared" si="17"/>
        <v>0</v>
      </c>
      <c r="L230" s="21">
        <f t="shared" si="18"/>
        <v>0</v>
      </c>
      <c r="M230" s="37"/>
    </row>
    <row r="231" spans="1:13" ht="12" x14ac:dyDescent="0.15">
      <c r="A231" s="25"/>
      <c r="B231" s="25"/>
      <c r="C231" s="25">
        <v>4.5333333333333332</v>
      </c>
      <c r="D231" s="26">
        <v>72</v>
      </c>
      <c r="E231" s="26" t="s">
        <v>53</v>
      </c>
      <c r="F231" s="25" t="s">
        <v>46</v>
      </c>
      <c r="G231" s="25" t="s">
        <v>47</v>
      </c>
      <c r="H231" s="102"/>
      <c r="I231" s="21">
        <f t="shared" si="15"/>
        <v>1</v>
      </c>
      <c r="J231" s="21">
        <f t="shared" si="16"/>
        <v>0</v>
      </c>
      <c r="K231" s="21">
        <f t="shared" si="17"/>
        <v>0</v>
      </c>
      <c r="L231" s="21">
        <f t="shared" si="18"/>
        <v>0</v>
      </c>
      <c r="M231" s="37"/>
    </row>
    <row r="232" spans="1:13" ht="12" x14ac:dyDescent="0.15">
      <c r="A232" s="23"/>
      <c r="B232" s="23"/>
      <c r="C232" s="23">
        <v>0.34999999999999992</v>
      </c>
      <c r="D232" s="24">
        <v>3</v>
      </c>
      <c r="E232" s="24" t="s">
        <v>53</v>
      </c>
      <c r="F232" s="23" t="s">
        <v>46</v>
      </c>
      <c r="G232" s="23" t="s">
        <v>47</v>
      </c>
      <c r="H232" s="102"/>
      <c r="I232" s="21">
        <f t="shared" si="15"/>
        <v>1</v>
      </c>
      <c r="J232" s="21">
        <f t="shared" si="16"/>
        <v>0</v>
      </c>
      <c r="K232" s="21">
        <f t="shared" si="17"/>
        <v>0</v>
      </c>
      <c r="L232" s="21">
        <f t="shared" si="18"/>
        <v>0</v>
      </c>
      <c r="M232" s="37"/>
    </row>
    <row r="233" spans="1:13" ht="12" x14ac:dyDescent="0.15">
      <c r="A233" s="25"/>
      <c r="B233" s="25"/>
      <c r="C233" s="25">
        <v>1.8166666666666667</v>
      </c>
      <c r="D233" s="26">
        <v>30</v>
      </c>
      <c r="E233" s="26" t="s">
        <v>53</v>
      </c>
      <c r="F233" s="25" t="s">
        <v>46</v>
      </c>
      <c r="G233" s="25" t="s">
        <v>47</v>
      </c>
      <c r="H233" s="102"/>
      <c r="I233" s="21">
        <f t="shared" si="15"/>
        <v>1</v>
      </c>
      <c r="J233" s="21">
        <f t="shared" si="16"/>
        <v>0</v>
      </c>
      <c r="K233" s="21">
        <f t="shared" si="17"/>
        <v>0</v>
      </c>
      <c r="L233" s="21">
        <f t="shared" si="18"/>
        <v>0</v>
      </c>
      <c r="M233" s="37"/>
    </row>
    <row r="234" spans="1:13" ht="12" x14ac:dyDescent="0.15">
      <c r="A234" s="25"/>
      <c r="B234" s="25"/>
      <c r="C234" s="25">
        <v>1.3666666666666667</v>
      </c>
      <c r="D234" s="26">
        <v>15</v>
      </c>
      <c r="E234" s="26" t="s">
        <v>53</v>
      </c>
      <c r="F234" s="25" t="s">
        <v>46</v>
      </c>
      <c r="G234" s="25" t="s">
        <v>47</v>
      </c>
      <c r="H234" s="102"/>
      <c r="I234" s="21">
        <f t="shared" si="15"/>
        <v>1</v>
      </c>
      <c r="J234" s="21">
        <f t="shared" si="16"/>
        <v>0</v>
      </c>
      <c r="K234" s="21">
        <f t="shared" si="17"/>
        <v>0</v>
      </c>
      <c r="L234" s="21">
        <f t="shared" si="18"/>
        <v>0</v>
      </c>
      <c r="M234" s="37"/>
    </row>
    <row r="235" spans="1:13" ht="12" x14ac:dyDescent="0.15">
      <c r="A235" s="23"/>
      <c r="B235" s="23"/>
      <c r="C235" s="23">
        <v>4.2</v>
      </c>
      <c r="D235" s="24">
        <v>77</v>
      </c>
      <c r="E235" s="24" t="s">
        <v>53</v>
      </c>
      <c r="F235" s="23" t="s">
        <v>46</v>
      </c>
      <c r="G235" s="23" t="s">
        <v>47</v>
      </c>
      <c r="H235" s="102"/>
      <c r="I235" s="21">
        <f t="shared" si="15"/>
        <v>1</v>
      </c>
      <c r="J235" s="21">
        <f t="shared" si="16"/>
        <v>0</v>
      </c>
      <c r="K235" s="21">
        <f t="shared" si="17"/>
        <v>0</v>
      </c>
      <c r="L235" s="21">
        <f t="shared" si="18"/>
        <v>0</v>
      </c>
      <c r="M235" s="37"/>
    </row>
    <row r="236" spans="1:13" ht="12" x14ac:dyDescent="0.15">
      <c r="A236" s="25"/>
      <c r="B236" s="25"/>
      <c r="C236" s="25">
        <v>7.3166666666666655</v>
      </c>
      <c r="D236" s="26">
        <v>116</v>
      </c>
      <c r="E236" s="26" t="s">
        <v>45</v>
      </c>
      <c r="F236" s="25" t="s">
        <v>46</v>
      </c>
      <c r="G236" s="25" t="s">
        <v>47</v>
      </c>
      <c r="H236" s="102"/>
      <c r="I236" s="21">
        <f t="shared" si="15"/>
        <v>0</v>
      </c>
      <c r="J236" s="21">
        <f t="shared" si="16"/>
        <v>1</v>
      </c>
      <c r="K236" s="21">
        <f t="shared" si="17"/>
        <v>0</v>
      </c>
      <c r="L236" s="21">
        <f t="shared" si="18"/>
        <v>0</v>
      </c>
      <c r="M236" s="37"/>
    </row>
    <row r="237" spans="1:13" ht="12" x14ac:dyDescent="0.15">
      <c r="A237" s="23"/>
      <c r="B237" s="23"/>
      <c r="C237" s="23">
        <v>0.38333333333333341</v>
      </c>
      <c r="D237" s="24">
        <v>3</v>
      </c>
      <c r="E237" s="24" t="s">
        <v>45</v>
      </c>
      <c r="F237" s="23" t="s">
        <v>46</v>
      </c>
      <c r="G237" s="23" t="s">
        <v>47</v>
      </c>
      <c r="H237" s="102"/>
      <c r="I237" s="21">
        <f t="shared" si="15"/>
        <v>1</v>
      </c>
      <c r="J237" s="21">
        <f t="shared" si="16"/>
        <v>0</v>
      </c>
      <c r="K237" s="21">
        <f t="shared" si="17"/>
        <v>0</v>
      </c>
      <c r="L237" s="21">
        <f t="shared" si="18"/>
        <v>0</v>
      </c>
      <c r="M237" s="37"/>
    </row>
    <row r="238" spans="1:13" ht="12" x14ac:dyDescent="0.15">
      <c r="A238" s="25"/>
      <c r="B238" s="25"/>
      <c r="C238" s="25">
        <v>14.15</v>
      </c>
      <c r="D238" s="26">
        <v>93</v>
      </c>
      <c r="E238" s="26" t="s">
        <v>45</v>
      </c>
      <c r="F238" s="25" t="s">
        <v>46</v>
      </c>
      <c r="G238" s="25" t="s">
        <v>47</v>
      </c>
      <c r="H238" s="102"/>
      <c r="I238" s="21">
        <f t="shared" si="15"/>
        <v>0</v>
      </c>
      <c r="J238" s="21">
        <f t="shared" si="16"/>
        <v>0</v>
      </c>
      <c r="K238" s="21">
        <f t="shared" si="17"/>
        <v>1</v>
      </c>
      <c r="L238" s="21">
        <f t="shared" si="18"/>
        <v>0</v>
      </c>
      <c r="M238" s="37"/>
    </row>
    <row r="239" spans="1:13" ht="12" x14ac:dyDescent="0.15">
      <c r="A239" s="23"/>
      <c r="B239" s="23"/>
      <c r="C239" s="23">
        <v>2.4833333333333334</v>
      </c>
      <c r="D239" s="24">
        <v>46</v>
      </c>
      <c r="E239" s="24" t="s">
        <v>45</v>
      </c>
      <c r="F239" s="23" t="s">
        <v>46</v>
      </c>
      <c r="G239" s="23" t="s">
        <v>47</v>
      </c>
      <c r="H239" s="102"/>
      <c r="I239" s="21">
        <f t="shared" si="15"/>
        <v>1</v>
      </c>
      <c r="J239" s="21">
        <f t="shared" si="16"/>
        <v>0</v>
      </c>
      <c r="K239" s="21">
        <f t="shared" si="17"/>
        <v>0</v>
      </c>
      <c r="L239" s="21">
        <f t="shared" si="18"/>
        <v>0</v>
      </c>
      <c r="M239" s="37"/>
    </row>
    <row r="240" spans="1:13" ht="12" x14ac:dyDescent="0.15">
      <c r="A240" s="25"/>
      <c r="B240" s="25"/>
      <c r="C240" s="25">
        <v>0.71666666666666667</v>
      </c>
      <c r="D240" s="26">
        <v>13</v>
      </c>
      <c r="E240" s="26" t="s">
        <v>45</v>
      </c>
      <c r="F240" s="25" t="s">
        <v>46</v>
      </c>
      <c r="G240" s="25" t="s">
        <v>47</v>
      </c>
      <c r="H240" s="102"/>
      <c r="I240" s="21">
        <f t="shared" si="15"/>
        <v>1</v>
      </c>
      <c r="J240" s="21">
        <f t="shared" si="16"/>
        <v>0</v>
      </c>
      <c r="K240" s="21">
        <f t="shared" si="17"/>
        <v>0</v>
      </c>
      <c r="L240" s="21">
        <f t="shared" si="18"/>
        <v>0</v>
      </c>
      <c r="M240" s="37"/>
    </row>
    <row r="241" spans="1:13" ht="12" x14ac:dyDescent="0.15">
      <c r="A241" s="23"/>
      <c r="B241" s="23"/>
      <c r="C241" s="23">
        <v>5.15</v>
      </c>
      <c r="D241" s="24">
        <v>74</v>
      </c>
      <c r="E241" s="24" t="s">
        <v>45</v>
      </c>
      <c r="F241" s="23" t="s">
        <v>46</v>
      </c>
      <c r="G241" s="23" t="s">
        <v>47</v>
      </c>
      <c r="H241" s="102"/>
      <c r="I241" s="21">
        <f t="shared" si="15"/>
        <v>0</v>
      </c>
      <c r="J241" s="21">
        <f t="shared" si="16"/>
        <v>1</v>
      </c>
      <c r="K241" s="21">
        <f t="shared" si="17"/>
        <v>0</v>
      </c>
      <c r="L241" s="21">
        <f t="shared" si="18"/>
        <v>0</v>
      </c>
      <c r="M241" s="37"/>
    </row>
    <row r="242" spans="1:13" ht="12" x14ac:dyDescent="0.15">
      <c r="A242" s="25"/>
      <c r="B242" s="25"/>
      <c r="C242" s="25">
        <v>0.1</v>
      </c>
      <c r="D242" s="26">
        <v>2</v>
      </c>
      <c r="E242" s="26" t="s">
        <v>45</v>
      </c>
      <c r="F242" s="25" t="s">
        <v>46</v>
      </c>
      <c r="G242" s="25" t="s">
        <v>47</v>
      </c>
      <c r="H242" s="102"/>
      <c r="I242" s="21">
        <f t="shared" si="15"/>
        <v>1</v>
      </c>
      <c r="J242" s="21">
        <f t="shared" si="16"/>
        <v>0</v>
      </c>
      <c r="K242" s="21">
        <f t="shared" si="17"/>
        <v>0</v>
      </c>
      <c r="L242" s="21">
        <f t="shared" si="18"/>
        <v>0</v>
      </c>
      <c r="M242" s="37"/>
    </row>
    <row r="243" spans="1:13" ht="12" x14ac:dyDescent="0.15">
      <c r="A243" s="23"/>
      <c r="B243" s="23"/>
      <c r="C243" s="23">
        <v>3.25</v>
      </c>
      <c r="D243" s="24">
        <v>41</v>
      </c>
      <c r="E243" s="24" t="s">
        <v>45</v>
      </c>
      <c r="F243" s="23" t="s">
        <v>46</v>
      </c>
      <c r="G243" s="23" t="s">
        <v>47</v>
      </c>
      <c r="H243" s="102"/>
      <c r="I243" s="21">
        <f t="shared" si="15"/>
        <v>1</v>
      </c>
      <c r="J243" s="21">
        <f t="shared" si="16"/>
        <v>0</v>
      </c>
      <c r="K243" s="21">
        <f t="shared" si="17"/>
        <v>0</v>
      </c>
      <c r="L243" s="21">
        <f t="shared" si="18"/>
        <v>0</v>
      </c>
      <c r="M243" s="37"/>
    </row>
    <row r="244" spans="1:13" ht="12" x14ac:dyDescent="0.15">
      <c r="A244" s="25"/>
      <c r="B244" s="25"/>
      <c r="C244" s="25">
        <v>4.866666666666668</v>
      </c>
      <c r="D244" s="26">
        <v>82</v>
      </c>
      <c r="E244" s="26" t="s">
        <v>45</v>
      </c>
      <c r="F244" s="25" t="s">
        <v>46</v>
      </c>
      <c r="G244" s="25" t="s">
        <v>47</v>
      </c>
      <c r="H244" s="102"/>
      <c r="I244" s="21">
        <f t="shared" si="15"/>
        <v>1</v>
      </c>
      <c r="J244" s="21">
        <f t="shared" si="16"/>
        <v>0</v>
      </c>
      <c r="K244" s="21">
        <f t="shared" si="17"/>
        <v>0</v>
      </c>
      <c r="L244" s="21">
        <f t="shared" si="18"/>
        <v>0</v>
      </c>
      <c r="M244" s="37"/>
    </row>
    <row r="245" spans="1:13" ht="12" x14ac:dyDescent="0.15">
      <c r="A245" s="27"/>
      <c r="B245" s="27" t="s">
        <v>52</v>
      </c>
      <c r="C245" s="27">
        <v>18.433333333333334</v>
      </c>
      <c r="D245" s="27">
        <v>100</v>
      </c>
      <c r="E245" s="27" t="s">
        <v>45</v>
      </c>
      <c r="F245" s="27" t="s">
        <v>46</v>
      </c>
      <c r="G245" s="27" t="s">
        <v>47</v>
      </c>
      <c r="H245" s="97" t="s">
        <v>144</v>
      </c>
      <c r="I245" s="21">
        <f t="shared" si="15"/>
        <v>0</v>
      </c>
      <c r="J245" s="21">
        <f t="shared" si="16"/>
        <v>0</v>
      </c>
      <c r="K245" s="21">
        <f t="shared" si="17"/>
        <v>1</v>
      </c>
      <c r="L245" s="21">
        <f t="shared" si="18"/>
        <v>0</v>
      </c>
      <c r="M245" s="37"/>
    </row>
    <row r="246" spans="1:13" ht="12" x14ac:dyDescent="0.15">
      <c r="A246" s="27"/>
      <c r="B246" s="27"/>
      <c r="C246" s="27">
        <v>0.48333333333333334</v>
      </c>
      <c r="D246" s="27">
        <v>6</v>
      </c>
      <c r="E246" s="27" t="s">
        <v>87</v>
      </c>
      <c r="F246" s="27" t="s">
        <v>46</v>
      </c>
      <c r="G246" s="27" t="s">
        <v>47</v>
      </c>
      <c r="H246" s="97"/>
      <c r="I246" s="21">
        <f t="shared" si="15"/>
        <v>1</v>
      </c>
      <c r="J246" s="21">
        <f t="shared" si="16"/>
        <v>0</v>
      </c>
      <c r="K246" s="21">
        <f t="shared" si="17"/>
        <v>0</v>
      </c>
      <c r="L246" s="21">
        <f t="shared" si="18"/>
        <v>0</v>
      </c>
      <c r="M246" s="37"/>
    </row>
    <row r="247" spans="1:13" ht="12" x14ac:dyDescent="0.15">
      <c r="A247" s="27"/>
      <c r="B247" s="27"/>
      <c r="C247" s="27">
        <v>0.25</v>
      </c>
      <c r="D247" s="27">
        <v>3</v>
      </c>
      <c r="E247" s="27" t="s">
        <v>87</v>
      </c>
      <c r="F247" s="27" t="s">
        <v>46</v>
      </c>
      <c r="G247" s="27" t="s">
        <v>47</v>
      </c>
      <c r="H247" s="97"/>
      <c r="I247" s="21">
        <f t="shared" si="15"/>
        <v>1</v>
      </c>
      <c r="J247" s="21">
        <f t="shared" si="16"/>
        <v>0</v>
      </c>
      <c r="K247" s="21">
        <f t="shared" si="17"/>
        <v>0</v>
      </c>
      <c r="L247" s="21">
        <f t="shared" si="18"/>
        <v>0</v>
      </c>
      <c r="M247" s="37"/>
    </row>
    <row r="248" spans="1:13" ht="12" x14ac:dyDescent="0.15">
      <c r="A248" s="27"/>
      <c r="B248" s="27"/>
      <c r="C248" s="27">
        <v>2.85</v>
      </c>
      <c r="D248" s="27">
        <v>35</v>
      </c>
      <c r="E248" s="27" t="s">
        <v>87</v>
      </c>
      <c r="F248" s="27" t="s">
        <v>46</v>
      </c>
      <c r="G248" s="27" t="s">
        <v>47</v>
      </c>
      <c r="H248" s="97"/>
      <c r="I248" s="21">
        <f t="shared" si="15"/>
        <v>1</v>
      </c>
      <c r="J248" s="21">
        <f t="shared" si="16"/>
        <v>0</v>
      </c>
      <c r="K248" s="21">
        <f t="shared" si="17"/>
        <v>0</v>
      </c>
      <c r="L248" s="21">
        <f t="shared" si="18"/>
        <v>0</v>
      </c>
      <c r="M248" s="37"/>
    </row>
    <row r="249" spans="1:13" ht="12" x14ac:dyDescent="0.15">
      <c r="A249" s="27"/>
      <c r="B249" s="27"/>
      <c r="C249" s="27">
        <v>1.2</v>
      </c>
      <c r="D249" s="27">
        <v>12</v>
      </c>
      <c r="E249" s="27" t="s">
        <v>87</v>
      </c>
      <c r="F249" s="27" t="s">
        <v>46</v>
      </c>
      <c r="G249" s="27" t="s">
        <v>47</v>
      </c>
      <c r="H249" s="97"/>
      <c r="I249" s="21">
        <f t="shared" si="15"/>
        <v>1</v>
      </c>
      <c r="J249" s="21">
        <f t="shared" si="16"/>
        <v>0</v>
      </c>
      <c r="K249" s="21">
        <f t="shared" si="17"/>
        <v>0</v>
      </c>
      <c r="L249" s="21">
        <f t="shared" si="18"/>
        <v>0</v>
      </c>
      <c r="M249" s="37"/>
    </row>
    <row r="250" spans="1:13" ht="12" x14ac:dyDescent="0.15">
      <c r="A250" s="27" t="s">
        <v>145</v>
      </c>
      <c r="B250" s="27"/>
      <c r="C250" s="27">
        <v>1.7833333333333334</v>
      </c>
      <c r="D250" s="27">
        <v>16</v>
      </c>
      <c r="E250" s="27" t="s">
        <v>87</v>
      </c>
      <c r="F250" s="27" t="s">
        <v>46</v>
      </c>
      <c r="G250" s="27" t="s">
        <v>47</v>
      </c>
      <c r="H250" s="97"/>
      <c r="I250" s="21">
        <f t="shared" si="15"/>
        <v>1</v>
      </c>
      <c r="J250" s="21">
        <f t="shared" si="16"/>
        <v>0</v>
      </c>
      <c r="K250" s="21">
        <f t="shared" si="17"/>
        <v>0</v>
      </c>
      <c r="L250" s="21">
        <f t="shared" si="18"/>
        <v>1</v>
      </c>
      <c r="M250" s="37"/>
    </row>
    <row r="251" spans="1:13" ht="12" x14ac:dyDescent="0.15">
      <c r="A251" s="27"/>
      <c r="B251" s="27"/>
      <c r="C251" s="27">
        <v>4.7166666666666668</v>
      </c>
      <c r="D251" s="27">
        <v>46</v>
      </c>
      <c r="E251" s="27" t="s">
        <v>88</v>
      </c>
      <c r="F251" s="27" t="s">
        <v>46</v>
      </c>
      <c r="G251" s="27" t="s">
        <v>47</v>
      </c>
      <c r="H251" s="97"/>
      <c r="I251" s="21">
        <f t="shared" si="15"/>
        <v>1</v>
      </c>
      <c r="J251" s="21">
        <f t="shared" si="16"/>
        <v>0</v>
      </c>
      <c r="K251" s="21">
        <f t="shared" si="17"/>
        <v>0</v>
      </c>
      <c r="L251" s="21">
        <f t="shared" si="18"/>
        <v>0</v>
      </c>
      <c r="M251" s="37"/>
    </row>
    <row r="252" spans="1:13" ht="12" x14ac:dyDescent="0.15">
      <c r="A252" s="27" t="s">
        <v>145</v>
      </c>
      <c r="B252" s="27"/>
      <c r="C252" s="27">
        <v>5.2666666666666666</v>
      </c>
      <c r="D252" s="27">
        <v>42</v>
      </c>
      <c r="E252" s="27" t="s">
        <v>45</v>
      </c>
      <c r="F252" s="27" t="s">
        <v>50</v>
      </c>
      <c r="G252" s="27" t="s">
        <v>47</v>
      </c>
      <c r="H252" s="97"/>
      <c r="I252" s="21">
        <f t="shared" si="15"/>
        <v>0</v>
      </c>
      <c r="J252" s="21">
        <f t="shared" si="16"/>
        <v>1</v>
      </c>
      <c r="K252" s="21">
        <f t="shared" si="17"/>
        <v>0</v>
      </c>
      <c r="L252" s="21">
        <f t="shared" si="18"/>
        <v>1</v>
      </c>
      <c r="M252" s="37"/>
    </row>
    <row r="253" spans="1:13" ht="12" x14ac:dyDescent="0.15">
      <c r="A253" s="27" t="s">
        <v>145</v>
      </c>
      <c r="B253" s="27"/>
      <c r="C253" s="27">
        <v>5.2666666666666666</v>
      </c>
      <c r="D253" s="27">
        <v>42</v>
      </c>
      <c r="E253" s="27" t="s">
        <v>45</v>
      </c>
      <c r="F253" s="27" t="s">
        <v>50</v>
      </c>
      <c r="G253" s="27" t="s">
        <v>47</v>
      </c>
      <c r="H253" s="97"/>
      <c r="I253" s="21">
        <f t="shared" si="15"/>
        <v>0</v>
      </c>
      <c r="J253" s="21">
        <f t="shared" si="16"/>
        <v>1</v>
      </c>
      <c r="K253" s="21">
        <f t="shared" si="17"/>
        <v>0</v>
      </c>
      <c r="L253" s="21">
        <f t="shared" si="18"/>
        <v>1</v>
      </c>
      <c r="M253" s="37"/>
    </row>
    <row r="254" spans="1:13" ht="12" x14ac:dyDescent="0.15">
      <c r="A254" s="27" t="s">
        <v>145</v>
      </c>
      <c r="B254" s="27"/>
      <c r="C254" s="27">
        <v>5.2666666666666666</v>
      </c>
      <c r="D254" s="27">
        <v>42</v>
      </c>
      <c r="E254" s="27" t="s">
        <v>45</v>
      </c>
      <c r="F254" s="27" t="s">
        <v>50</v>
      </c>
      <c r="G254" s="27" t="s">
        <v>47</v>
      </c>
      <c r="H254" s="97"/>
      <c r="I254" s="21">
        <f t="shared" si="15"/>
        <v>0</v>
      </c>
      <c r="J254" s="21">
        <f t="shared" si="16"/>
        <v>1</v>
      </c>
      <c r="K254" s="21">
        <f t="shared" si="17"/>
        <v>0</v>
      </c>
      <c r="L254" s="21">
        <f t="shared" si="18"/>
        <v>1</v>
      </c>
      <c r="M254" s="37"/>
    </row>
    <row r="255" spans="1:13" ht="12" x14ac:dyDescent="0.15">
      <c r="A255" s="27"/>
      <c r="B255" s="27"/>
      <c r="C255" s="27">
        <v>2.2166666666666668</v>
      </c>
      <c r="D255" s="27">
        <v>20</v>
      </c>
      <c r="E255" s="27" t="s">
        <v>88</v>
      </c>
      <c r="F255" s="27" t="s">
        <v>50</v>
      </c>
      <c r="G255" s="27" t="s">
        <v>47</v>
      </c>
      <c r="H255" s="105"/>
      <c r="I255" s="21">
        <f t="shared" si="15"/>
        <v>1</v>
      </c>
      <c r="J255" s="21">
        <f t="shared" si="16"/>
        <v>0</v>
      </c>
      <c r="K255" s="21">
        <f t="shared" si="17"/>
        <v>0</v>
      </c>
      <c r="L255" s="21">
        <f t="shared" si="18"/>
        <v>0</v>
      </c>
      <c r="M255" s="37"/>
    </row>
    <row r="256" spans="1:13" ht="12" x14ac:dyDescent="0.15">
      <c r="A256" s="27"/>
      <c r="B256" s="27"/>
      <c r="C256" s="27">
        <v>4.25</v>
      </c>
      <c r="D256" s="27">
        <v>41</v>
      </c>
      <c r="E256" s="27" t="s">
        <v>45</v>
      </c>
      <c r="F256" s="27" t="s">
        <v>146</v>
      </c>
      <c r="G256" s="27" t="s">
        <v>47</v>
      </c>
      <c r="H256" s="106"/>
      <c r="I256" s="21">
        <f t="shared" si="15"/>
        <v>1</v>
      </c>
      <c r="J256" s="21">
        <f t="shared" si="16"/>
        <v>0</v>
      </c>
      <c r="K256" s="21">
        <f t="shared" si="17"/>
        <v>0</v>
      </c>
      <c r="L256" s="21">
        <f t="shared" si="18"/>
        <v>0</v>
      </c>
      <c r="M256" s="37"/>
    </row>
    <row r="257" spans="1:13" ht="12" x14ac:dyDescent="0.15">
      <c r="A257" s="27"/>
      <c r="B257" s="27"/>
      <c r="C257" s="27">
        <v>5.3166666666666664</v>
      </c>
      <c r="D257" s="27">
        <v>70</v>
      </c>
      <c r="E257" s="27" t="s">
        <v>88</v>
      </c>
      <c r="F257" s="27" t="s">
        <v>50</v>
      </c>
      <c r="G257" s="27" t="s">
        <v>47</v>
      </c>
      <c r="H257" s="106"/>
      <c r="I257" s="21">
        <f t="shared" si="15"/>
        <v>0</v>
      </c>
      <c r="J257" s="21">
        <f t="shared" si="16"/>
        <v>1</v>
      </c>
      <c r="K257" s="21">
        <f t="shared" si="17"/>
        <v>0</v>
      </c>
      <c r="L257" s="21">
        <f t="shared" si="18"/>
        <v>0</v>
      </c>
      <c r="M257" s="37"/>
    </row>
    <row r="258" spans="1:13" ht="12" x14ac:dyDescent="0.15">
      <c r="A258" s="27"/>
      <c r="B258" s="27"/>
      <c r="C258" s="27">
        <v>3.433333333333334</v>
      </c>
      <c r="D258" s="27">
        <v>48</v>
      </c>
      <c r="E258" s="27" t="s">
        <v>88</v>
      </c>
      <c r="F258" s="27" t="s">
        <v>50</v>
      </c>
      <c r="G258" s="27" t="s">
        <v>47</v>
      </c>
      <c r="H258" s="106"/>
      <c r="I258" s="21">
        <f t="shared" si="15"/>
        <v>1</v>
      </c>
      <c r="J258" s="21">
        <f t="shared" si="16"/>
        <v>0</v>
      </c>
      <c r="K258" s="21">
        <f t="shared" si="17"/>
        <v>0</v>
      </c>
      <c r="L258" s="21">
        <f t="shared" si="18"/>
        <v>0</v>
      </c>
      <c r="M258" s="37"/>
    </row>
    <row r="259" spans="1:13" ht="12" x14ac:dyDescent="0.15">
      <c r="A259" s="27"/>
      <c r="B259" s="27"/>
      <c r="C259" s="27">
        <v>0.66666666666666663</v>
      </c>
      <c r="D259" s="27">
        <v>8</v>
      </c>
      <c r="E259" s="27" t="s">
        <v>88</v>
      </c>
      <c r="F259" s="27" t="s">
        <v>50</v>
      </c>
      <c r="G259" s="27" t="s">
        <v>47</v>
      </c>
      <c r="H259" s="106"/>
      <c r="I259" s="21">
        <f t="shared" si="15"/>
        <v>1</v>
      </c>
      <c r="J259" s="21">
        <f t="shared" si="16"/>
        <v>0</v>
      </c>
      <c r="K259" s="21">
        <f t="shared" si="17"/>
        <v>0</v>
      </c>
      <c r="L259" s="21">
        <f t="shared" si="18"/>
        <v>0</v>
      </c>
      <c r="M259" s="37"/>
    </row>
    <row r="260" spans="1:13" ht="12" x14ac:dyDescent="0.15">
      <c r="A260" s="27"/>
      <c r="B260" s="27"/>
      <c r="C260" s="27">
        <v>1.6</v>
      </c>
      <c r="D260" s="27">
        <v>23</v>
      </c>
      <c r="E260" s="27" t="s">
        <v>88</v>
      </c>
      <c r="F260" s="27" t="s">
        <v>50</v>
      </c>
      <c r="G260" s="27" t="s">
        <v>47</v>
      </c>
      <c r="H260" s="106"/>
      <c r="I260" s="21">
        <f t="shared" si="15"/>
        <v>1</v>
      </c>
      <c r="J260" s="21">
        <f t="shared" si="16"/>
        <v>0</v>
      </c>
      <c r="K260" s="21">
        <f t="shared" si="17"/>
        <v>0</v>
      </c>
      <c r="L260" s="21">
        <f t="shared" si="18"/>
        <v>0</v>
      </c>
      <c r="M260" s="37"/>
    </row>
    <row r="261" spans="1:13" ht="12" x14ac:dyDescent="0.15">
      <c r="A261" s="27"/>
      <c r="B261" s="27"/>
      <c r="C261" s="27">
        <v>3.1333333333333333</v>
      </c>
      <c r="D261" s="27">
        <v>31</v>
      </c>
      <c r="E261" s="27" t="s">
        <v>45</v>
      </c>
      <c r="F261" s="27" t="s">
        <v>146</v>
      </c>
      <c r="G261" s="27" t="s">
        <v>47</v>
      </c>
      <c r="H261" s="107"/>
      <c r="I261" s="21">
        <f t="shared" si="15"/>
        <v>1</v>
      </c>
      <c r="J261" s="21">
        <f t="shared" si="16"/>
        <v>0</v>
      </c>
      <c r="K261" s="21">
        <f t="shared" si="17"/>
        <v>0</v>
      </c>
      <c r="L261" s="21">
        <f t="shared" si="18"/>
        <v>0</v>
      </c>
      <c r="M261" s="37"/>
    </row>
    <row r="262" spans="1:13" x14ac:dyDescent="0.15">
      <c r="M262" s="37"/>
    </row>
    <row r="263" spans="1:13" x14ac:dyDescent="0.15">
      <c r="M263" s="37"/>
    </row>
    <row r="264" spans="1:13" x14ac:dyDescent="0.15">
      <c r="M264" s="37"/>
    </row>
    <row r="265" spans="1:13" x14ac:dyDescent="0.15">
      <c r="M265" s="37"/>
    </row>
    <row r="266" spans="1:13" x14ac:dyDescent="0.15">
      <c r="M266" s="37"/>
    </row>
  </sheetData>
  <mergeCells count="83">
    <mergeCell ref="H255:H261"/>
    <mergeCell ref="Q33:V33"/>
    <mergeCell ref="Q34:V34"/>
    <mergeCell ref="H5:H25"/>
    <mergeCell ref="H82:H83"/>
    <mergeCell ref="H94:H113"/>
    <mergeCell ref="O117:W117"/>
    <mergeCell ref="P110:V110"/>
    <mergeCell ref="P109:V109"/>
    <mergeCell ref="O65:W65"/>
    <mergeCell ref="O64:W64"/>
    <mergeCell ref="O92:W96"/>
    <mergeCell ref="R122:S123"/>
    <mergeCell ref="Q119:U119"/>
    <mergeCell ref="O135:W135"/>
    <mergeCell ref="O136:W136"/>
    <mergeCell ref="A1:L1"/>
    <mergeCell ref="A2:L2"/>
    <mergeCell ref="AS104:AV104"/>
    <mergeCell ref="AT109:AW109"/>
    <mergeCell ref="O107:W107"/>
    <mergeCell ref="P46:R46"/>
    <mergeCell ref="O74:R74"/>
    <mergeCell ref="O78:P78"/>
    <mergeCell ref="Q78:R78"/>
    <mergeCell ref="Q77:R77"/>
    <mergeCell ref="T90:W90"/>
    <mergeCell ref="O81:S81"/>
    <mergeCell ref="H84:H93"/>
    <mergeCell ref="R104:S104"/>
    <mergeCell ref="R103:S103"/>
    <mergeCell ref="Q101:T101"/>
    <mergeCell ref="H26:H56"/>
    <mergeCell ref="H57:H81"/>
    <mergeCell ref="O77:P77"/>
    <mergeCell ref="V68:W68"/>
    <mergeCell ref="O76:R76"/>
    <mergeCell ref="V69:W69"/>
    <mergeCell ref="V70:W70"/>
    <mergeCell ref="V67:W67"/>
    <mergeCell ref="R36:S36"/>
    <mergeCell ref="T60:V60"/>
    <mergeCell ref="O73:R73"/>
    <mergeCell ref="P45:R45"/>
    <mergeCell ref="H245:H254"/>
    <mergeCell ref="U113:V113"/>
    <mergeCell ref="U114:V114"/>
    <mergeCell ref="U115:V115"/>
    <mergeCell ref="S113:T113"/>
    <mergeCell ref="H219:H244"/>
    <mergeCell ref="H114:H162"/>
    <mergeCell ref="S114:T114"/>
    <mergeCell ref="S115:T115"/>
    <mergeCell ref="Q113:R113"/>
    <mergeCell ref="Q114:R114"/>
    <mergeCell ref="Q115:R115"/>
    <mergeCell ref="H163:H218"/>
    <mergeCell ref="O1:W1"/>
    <mergeCell ref="Q36:Q37"/>
    <mergeCell ref="T36:T37"/>
    <mergeCell ref="U36:U37"/>
    <mergeCell ref="O62:W62"/>
    <mergeCell ref="O43:W43"/>
    <mergeCell ref="O24:R24"/>
    <mergeCell ref="T24:W24"/>
    <mergeCell ref="T5:W5"/>
    <mergeCell ref="T6:W6"/>
    <mergeCell ref="R26:T26"/>
    <mergeCell ref="T2:W2"/>
    <mergeCell ref="O2:R2"/>
    <mergeCell ref="V36:V37"/>
    <mergeCell ref="W36:W37"/>
    <mergeCell ref="X36:X37"/>
    <mergeCell ref="T122:T123"/>
    <mergeCell ref="O130:W132"/>
    <mergeCell ref="R125:R127"/>
    <mergeCell ref="Q120:U120"/>
    <mergeCell ref="Q100:T100"/>
    <mergeCell ref="O98:W98"/>
    <mergeCell ref="U112:V112"/>
    <mergeCell ref="S112:T112"/>
    <mergeCell ref="Q112:R112"/>
    <mergeCell ref="R105:S105"/>
  </mergeCells>
  <phoneticPr fontId="6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20876" r:id="rId4">
          <objectPr defaultSize="0" autoPict="0" r:id="rId5">
            <anchor moveWithCells="1">
              <from>
                <xdr:col>14</xdr:col>
                <xdr:colOff>50800</xdr:colOff>
                <xdr:row>3</xdr:row>
                <xdr:rowOff>12700</xdr:rowOff>
              </from>
              <to>
                <xdr:col>18</xdr:col>
                <xdr:colOff>88900</xdr:colOff>
                <xdr:row>22</xdr:row>
                <xdr:rowOff>25400</xdr:rowOff>
              </to>
            </anchor>
          </objectPr>
        </oleObject>
      </mc:Choice>
      <mc:Fallback>
        <oleObject shapeId="20876" r:id="rId4"/>
      </mc:Fallback>
    </mc:AlternateContent>
    <mc:AlternateContent xmlns:mc="http://schemas.openxmlformats.org/markup-compatibility/2006">
      <mc:Choice Requires="x14">
        <oleObject shapeId="20877" r:id="rId6">
          <objectPr defaultSize="0" autoPict="0" r:id="rId7">
            <anchor moveWithCells="1">
              <from>
                <xdr:col>18</xdr:col>
                <xdr:colOff>1054100</xdr:colOff>
                <xdr:row>3</xdr:row>
                <xdr:rowOff>12700</xdr:rowOff>
              </from>
              <to>
                <xdr:col>22</xdr:col>
                <xdr:colOff>863600</xdr:colOff>
                <xdr:row>22</xdr:row>
                <xdr:rowOff>101600</xdr:rowOff>
              </to>
            </anchor>
          </objectPr>
        </oleObject>
      </mc:Choice>
      <mc:Fallback>
        <oleObject shapeId="20877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FE22464FC7F34EA204C9CCD96CEE18" ma:contentTypeVersion="9" ma:contentTypeDescription="Create a new document." ma:contentTypeScope="" ma:versionID="276e712aa3c428872668b8e9cd91eaea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6287a2d53d7fff14c9573539a4f03218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936119-DACE-4205-ACD2-6F31F917036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f0cef383-27ec-447a-9a1a-7135635fecf8"/>
  </ds:schemaRefs>
</ds:datastoreItem>
</file>

<file path=customXml/itemProps2.xml><?xml version="1.0" encoding="utf-8"?>
<ds:datastoreItem xmlns:ds="http://schemas.openxmlformats.org/officeDocument/2006/customXml" ds:itemID="{1185158C-8AEA-4C93-AFCA-DFFC0DC21E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E01741-6763-42EA-BA0F-E8A3B60BA6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Facturas</vt:lpstr>
      <vt:lpstr>Detalles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2021-05-06T19:47:30Z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