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filterPrivacy="1" codeName="ThisWorkbook" hidePivotFieldList="1"/>
  <xr:revisionPtr revIDLastSave="0" documentId="13_ncr:1_{430A9CED-87E3-474F-AC3A-2A48C390B012}" xr6:coauthVersionLast="46" xr6:coauthVersionMax="46" xr10:uidLastSave="{00000000-0000-0000-0000-000000000000}"/>
  <bookViews>
    <workbookView xWindow="0" yWindow="0" windowWidth="28800" windowHeight="18000" xr2:uid="{00000000-000D-0000-FFFF-FFFF00000000}"/>
  </bookViews>
  <sheets>
    <sheet name="Correlación" sheetId="9" r:id="rId1"/>
    <sheet name="Datos atipicos" sheetId="10"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6" i="9" l="1"/>
  <c r="DC317" i="9" l="1"/>
  <c r="DC309" i="9"/>
  <c r="DD305" i="9"/>
  <c r="DC301" i="9"/>
  <c r="DD293" i="9"/>
  <c r="DD289" i="9"/>
  <c r="DD285" i="9"/>
  <c r="DD277" i="9"/>
  <c r="DD273" i="9"/>
  <c r="DC269" i="9"/>
  <c r="DD261" i="9"/>
  <c r="DD257" i="9"/>
  <c r="DD253" i="9"/>
  <c r="DD245" i="9"/>
  <c r="DD241" i="9"/>
  <c r="DD237" i="9"/>
  <c r="DD229" i="9"/>
  <c r="DD225" i="9"/>
  <c r="DD221" i="9"/>
  <c r="DD213" i="9"/>
  <c r="DD209" i="9"/>
  <c r="DD205" i="9"/>
  <c r="DD197" i="9"/>
  <c r="DD193" i="9"/>
  <c r="DD189" i="9"/>
  <c r="DD181" i="9"/>
  <c r="DD177" i="9"/>
  <c r="DD173" i="9"/>
  <c r="DD165" i="9"/>
  <c r="DD161" i="9"/>
  <c r="DD157" i="9"/>
  <c r="DD149" i="9"/>
  <c r="DD145" i="9"/>
  <c r="DD141" i="9"/>
  <c r="DD133" i="9"/>
  <c r="DD129" i="9"/>
  <c r="DD125" i="9"/>
  <c r="DD117" i="9"/>
  <c r="DD113" i="9"/>
  <c r="DD109" i="9"/>
  <c r="DD101" i="9"/>
  <c r="DD97" i="9"/>
  <c r="DD93" i="9"/>
  <c r="DD85" i="9"/>
  <c r="DD81" i="9"/>
  <c r="DD77" i="9"/>
  <c r="DD75" i="9"/>
  <c r="DD69" i="9"/>
  <c r="DD65" i="9"/>
  <c r="DD315" i="9"/>
  <c r="DD313" i="9"/>
  <c r="DD311" i="9"/>
  <c r="DD307" i="9"/>
  <c r="DD303" i="9"/>
  <c r="DD299" i="9"/>
  <c r="DD297" i="9"/>
  <c r="DD295" i="9"/>
  <c r="DD291" i="9"/>
  <c r="DD287" i="9"/>
  <c r="DD283" i="9"/>
  <c r="DD281" i="9"/>
  <c r="DD279" i="9"/>
  <c r="DD275" i="9"/>
  <c r="DD271" i="9"/>
  <c r="DD267" i="9"/>
  <c r="DD265" i="9"/>
  <c r="DD263" i="9"/>
  <c r="DD259" i="9"/>
  <c r="DD255" i="9"/>
  <c r="DD251" i="9"/>
  <c r="DD249" i="9"/>
  <c r="DD247" i="9"/>
  <c r="DD243" i="9"/>
  <c r="DD239" i="9"/>
  <c r="DD235" i="9"/>
  <c r="DD233" i="9"/>
  <c r="DD231" i="9"/>
  <c r="DD227" i="9"/>
  <c r="DD223" i="9"/>
  <c r="DD219" i="9"/>
  <c r="DD217" i="9"/>
  <c r="DD215" i="9"/>
  <c r="DD211" i="9"/>
  <c r="DD207" i="9"/>
  <c r="DD203" i="9"/>
  <c r="DD201" i="9"/>
  <c r="DD199" i="9"/>
  <c r="DD195" i="9"/>
  <c r="DD191" i="9"/>
  <c r="DD187" i="9"/>
  <c r="DD185" i="9"/>
  <c r="DD183" i="9"/>
  <c r="DD179" i="9"/>
  <c r="DD175" i="9"/>
  <c r="DD171" i="9"/>
  <c r="DD169" i="9"/>
  <c r="DD167" i="9"/>
  <c r="DD163" i="9"/>
  <c r="DD159" i="9"/>
  <c r="DD155" i="9"/>
  <c r="DD153" i="9"/>
  <c r="DD151" i="9"/>
  <c r="DD147" i="9"/>
  <c r="DD143" i="9"/>
  <c r="DD139" i="9"/>
  <c r="DD137" i="9"/>
  <c r="DD135" i="9"/>
  <c r="DD131" i="9"/>
  <c r="DD127" i="9"/>
  <c r="DD123" i="9"/>
  <c r="DD121" i="9"/>
  <c r="DD119" i="9"/>
  <c r="DD115" i="9"/>
  <c r="DD111" i="9"/>
  <c r="DD107" i="9"/>
  <c r="DD105" i="9"/>
  <c r="DD103" i="9"/>
  <c r="DD99" i="9"/>
  <c r="DD95" i="9"/>
  <c r="DD91" i="9"/>
  <c r="DD89" i="9"/>
  <c r="DD87" i="9"/>
  <c r="DD83" i="9"/>
  <c r="DD79" i="9"/>
  <c r="DD73" i="9"/>
  <c r="DD71" i="9"/>
  <c r="DD67" i="9"/>
  <c r="DD63" i="9"/>
  <c r="DC315" i="9"/>
  <c r="DC313" i="9"/>
  <c r="DC311" i="9"/>
  <c r="DC307" i="9"/>
  <c r="DC303" i="9"/>
  <c r="DC299" i="9"/>
  <c r="DC297" i="9"/>
  <c r="DC295" i="9"/>
  <c r="DC291" i="9"/>
  <c r="DC287" i="9"/>
  <c r="DC283" i="9"/>
  <c r="DC281" i="9"/>
  <c r="DC279" i="9"/>
  <c r="DC275" i="9"/>
  <c r="DC271" i="9"/>
  <c r="DC267" i="9"/>
  <c r="DC265" i="9"/>
  <c r="DC263" i="9"/>
  <c r="DC259" i="9"/>
  <c r="DC255" i="9"/>
  <c r="DC251" i="9"/>
  <c r="DC249" i="9"/>
  <c r="DC247" i="9"/>
  <c r="DC243" i="9"/>
  <c r="DC239" i="9"/>
  <c r="DC235" i="9"/>
  <c r="DC233" i="9"/>
  <c r="DC231" i="9"/>
  <c r="DC227" i="9"/>
  <c r="DC223" i="9"/>
  <c r="DC219" i="9"/>
  <c r="DC217" i="9"/>
  <c r="DC215" i="9"/>
  <c r="DC211" i="9"/>
  <c r="DC207" i="9"/>
  <c r="DC203" i="9"/>
  <c r="DC201" i="9"/>
  <c r="DC199" i="9"/>
  <c r="DC195" i="9"/>
  <c r="DC191" i="9"/>
  <c r="DC187" i="9"/>
  <c r="DC185" i="9"/>
  <c r="DC183" i="9"/>
  <c r="DC179" i="9"/>
  <c r="DC175" i="9"/>
  <c r="DC171" i="9"/>
  <c r="DC169" i="9"/>
  <c r="DC167" i="9"/>
  <c r="DC163" i="9"/>
  <c r="DC159" i="9"/>
  <c r="DC155" i="9"/>
  <c r="DC153" i="9"/>
  <c r="DC151" i="9"/>
  <c r="DC147" i="9"/>
  <c r="DC143" i="9"/>
  <c r="DC139" i="9"/>
  <c r="DC137" i="9"/>
  <c r="DC135" i="9"/>
  <c r="DC131" i="9"/>
  <c r="DC127" i="9"/>
  <c r="DC123" i="9"/>
  <c r="DC121" i="9"/>
  <c r="DC119" i="9"/>
  <c r="DC115" i="9"/>
  <c r="DC111" i="9"/>
  <c r="DC107" i="9"/>
  <c r="DC105" i="9"/>
  <c r="DC103" i="9"/>
  <c r="DC99" i="9"/>
  <c r="DC95" i="9"/>
  <c r="DC91" i="9"/>
  <c r="DC89" i="9"/>
  <c r="DC87" i="9"/>
  <c r="DC83" i="9"/>
  <c r="DC79" i="9"/>
  <c r="DC75" i="9"/>
  <c r="DC73" i="9"/>
  <c r="DC71" i="9"/>
  <c r="DC67" i="9"/>
  <c r="DC63" i="9"/>
  <c r="DD269" i="9" l="1"/>
  <c r="DC69" i="9"/>
  <c r="DC117" i="9"/>
  <c r="DC165" i="9"/>
  <c r="DC213" i="9"/>
  <c r="DD309" i="9"/>
  <c r="DC85" i="9"/>
  <c r="DC101" i="9"/>
  <c r="DC133" i="9"/>
  <c r="DC149" i="9"/>
  <c r="DC181" i="9"/>
  <c r="DC197" i="9"/>
  <c r="DC229" i="9"/>
  <c r="DC245" i="9"/>
  <c r="DC261" i="9"/>
  <c r="DC277" i="9"/>
  <c r="DC293" i="9"/>
  <c r="DD317" i="9"/>
  <c r="DD301" i="9"/>
  <c r="DC77" i="9"/>
  <c r="DC93" i="9"/>
  <c r="DC109" i="9"/>
  <c r="DC125" i="9"/>
  <c r="DC141" i="9"/>
  <c r="DC157" i="9"/>
  <c r="DC173" i="9"/>
  <c r="DC189" i="9"/>
  <c r="DC205" i="9"/>
  <c r="DC221" i="9"/>
  <c r="DC237" i="9"/>
  <c r="DC253" i="9"/>
  <c r="DC285" i="9"/>
  <c r="DC65" i="9"/>
  <c r="DC81" i="9"/>
  <c r="DC97" i="9"/>
  <c r="DC113" i="9"/>
  <c r="DC129" i="9"/>
  <c r="DC145" i="9"/>
  <c r="DC161" i="9"/>
  <c r="DC177" i="9"/>
  <c r="DC193" i="9"/>
  <c r="DC209" i="9"/>
  <c r="DC225" i="9"/>
  <c r="DC241" i="9"/>
  <c r="DC257" i="9"/>
  <c r="DC273" i="9"/>
  <c r="DC289" i="9"/>
  <c r="DC305" i="9"/>
  <c r="CT5" i="9" l="1"/>
  <c r="CT6" i="9"/>
  <c r="CT7" i="9"/>
  <c r="CT8" i="9"/>
  <c r="CT9" i="9"/>
  <c r="CT10" i="9"/>
  <c r="CT11" i="9"/>
  <c r="CT12" i="9"/>
  <c r="CT13" i="9"/>
  <c r="CT14" i="9"/>
  <c r="CT15" i="9"/>
  <c r="CT16" i="9"/>
  <c r="CT17" i="9"/>
  <c r="CT18" i="9"/>
  <c r="CT19" i="9"/>
  <c r="CT20" i="9"/>
  <c r="CT21" i="9"/>
  <c r="CT22" i="9"/>
  <c r="CT23" i="9"/>
  <c r="CT24" i="9"/>
  <c r="CT25" i="9"/>
  <c r="CT26" i="9"/>
  <c r="CT27" i="9"/>
  <c r="CT28" i="9"/>
  <c r="CT29" i="9"/>
  <c r="CT30" i="9"/>
  <c r="CT31" i="9"/>
  <c r="CT32" i="9"/>
  <c r="CT33" i="9"/>
  <c r="CT34" i="9"/>
  <c r="CT35" i="9"/>
  <c r="CT36" i="9"/>
  <c r="CT37" i="9"/>
  <c r="CT38" i="9"/>
  <c r="CT39" i="9"/>
  <c r="CT40" i="9"/>
  <c r="CT41" i="9"/>
  <c r="CT42" i="9"/>
  <c r="CT43" i="9"/>
  <c r="CT44" i="9"/>
  <c r="CT45" i="9"/>
  <c r="CT46" i="9"/>
  <c r="CT47" i="9"/>
  <c r="CT48" i="9"/>
  <c r="CT49" i="9"/>
  <c r="CT50" i="9"/>
  <c r="CT51" i="9"/>
  <c r="CT52" i="9"/>
  <c r="CT53" i="9"/>
  <c r="CT54" i="9"/>
  <c r="CT55" i="9"/>
  <c r="CT56" i="9"/>
  <c r="CT57" i="9"/>
  <c r="CT58" i="9"/>
  <c r="CT59" i="9"/>
  <c r="CT60" i="9"/>
  <c r="CT61" i="9"/>
  <c r="CT62" i="9"/>
  <c r="CT63" i="9"/>
  <c r="CT64" i="9"/>
  <c r="CT65" i="9"/>
  <c r="CT66" i="9"/>
  <c r="CT67" i="9"/>
  <c r="CT68" i="9"/>
  <c r="CT69" i="9"/>
  <c r="CT70" i="9"/>
  <c r="CT71" i="9"/>
  <c r="CT72" i="9"/>
  <c r="CT73" i="9"/>
  <c r="CT74" i="9"/>
  <c r="CT75" i="9"/>
  <c r="CT76" i="9"/>
  <c r="CT77" i="9"/>
  <c r="CT78" i="9"/>
  <c r="CT79" i="9"/>
  <c r="CT80" i="9"/>
  <c r="CT81" i="9"/>
  <c r="CT82" i="9"/>
  <c r="CT83" i="9"/>
  <c r="CT84" i="9"/>
  <c r="CT85" i="9"/>
  <c r="CT86" i="9"/>
  <c r="CT87" i="9"/>
  <c r="CT88" i="9"/>
  <c r="CT89" i="9"/>
  <c r="CT90" i="9"/>
  <c r="CT91" i="9"/>
  <c r="CT92" i="9"/>
  <c r="CT93" i="9"/>
  <c r="CT94" i="9"/>
  <c r="CT95" i="9"/>
  <c r="CT96" i="9"/>
  <c r="CT97" i="9"/>
  <c r="CT98" i="9"/>
  <c r="CT99" i="9"/>
  <c r="CT100" i="9"/>
  <c r="CT101" i="9"/>
  <c r="CT102" i="9"/>
  <c r="CT103" i="9"/>
  <c r="CT104" i="9"/>
  <c r="CT105" i="9"/>
  <c r="CT106" i="9"/>
  <c r="CT107" i="9"/>
  <c r="CT108" i="9"/>
  <c r="CT109" i="9"/>
  <c r="CT110" i="9"/>
  <c r="CT111" i="9"/>
  <c r="CT112" i="9"/>
  <c r="CT113" i="9"/>
  <c r="CT114" i="9"/>
  <c r="CT115" i="9"/>
  <c r="CT116" i="9"/>
  <c r="CT117" i="9"/>
  <c r="CT118" i="9"/>
  <c r="CT119" i="9"/>
  <c r="CT120" i="9"/>
  <c r="CT121" i="9"/>
  <c r="CT122" i="9"/>
  <c r="CT123" i="9"/>
  <c r="CT124" i="9"/>
  <c r="CT125" i="9"/>
  <c r="CT126" i="9"/>
  <c r="CT127" i="9"/>
  <c r="CT128" i="9"/>
  <c r="CT129" i="9"/>
  <c r="CT130" i="9"/>
  <c r="CT131" i="9"/>
  <c r="CT132" i="9"/>
  <c r="CT133" i="9"/>
  <c r="CT134" i="9"/>
  <c r="CT135" i="9"/>
  <c r="CT136" i="9"/>
  <c r="CT137" i="9"/>
  <c r="CT138" i="9"/>
  <c r="CT139" i="9"/>
  <c r="CT140" i="9"/>
  <c r="CT141" i="9"/>
  <c r="CT142" i="9"/>
  <c r="CT143" i="9"/>
  <c r="CT144" i="9"/>
  <c r="CT145" i="9"/>
  <c r="CT146" i="9"/>
  <c r="CT147" i="9"/>
  <c r="CT148" i="9"/>
  <c r="CT149" i="9"/>
  <c r="CT150" i="9"/>
  <c r="CT151" i="9"/>
  <c r="CT152" i="9"/>
  <c r="CT153" i="9"/>
  <c r="CT154" i="9"/>
  <c r="CT155" i="9"/>
  <c r="CT156" i="9"/>
  <c r="CT157" i="9"/>
  <c r="CT158" i="9"/>
  <c r="CT159" i="9"/>
  <c r="CT160" i="9"/>
  <c r="CT161" i="9"/>
  <c r="CT162" i="9"/>
  <c r="CT163" i="9"/>
  <c r="CT164" i="9"/>
  <c r="CT165" i="9"/>
  <c r="CT166" i="9"/>
  <c r="CT167" i="9"/>
  <c r="CT168" i="9"/>
  <c r="CT169" i="9"/>
  <c r="CT170" i="9"/>
  <c r="CT171" i="9"/>
  <c r="CT172" i="9"/>
  <c r="CT173" i="9"/>
  <c r="CT174" i="9"/>
  <c r="CT175" i="9"/>
  <c r="CT176" i="9"/>
  <c r="CT177" i="9"/>
  <c r="CT178" i="9"/>
  <c r="CT179" i="9"/>
  <c r="CT180" i="9"/>
  <c r="CT181" i="9"/>
  <c r="CT182" i="9"/>
  <c r="CT183" i="9"/>
  <c r="CT184" i="9"/>
  <c r="CT185" i="9"/>
  <c r="CT186" i="9"/>
  <c r="CT187" i="9"/>
  <c r="CT188" i="9"/>
  <c r="CT189" i="9"/>
  <c r="CT190" i="9"/>
  <c r="CT191" i="9"/>
  <c r="CT192" i="9"/>
  <c r="CT193" i="9"/>
  <c r="CT194" i="9"/>
  <c r="CT195" i="9"/>
  <c r="CT196" i="9"/>
  <c r="CT197" i="9"/>
  <c r="CT198" i="9"/>
  <c r="CT199" i="9"/>
  <c r="CT200" i="9"/>
  <c r="CT201" i="9"/>
  <c r="CT202" i="9"/>
  <c r="CT203" i="9"/>
  <c r="CT204" i="9"/>
  <c r="CT205" i="9"/>
  <c r="CT206" i="9"/>
  <c r="CT207" i="9"/>
  <c r="CT208" i="9"/>
  <c r="CT209" i="9"/>
  <c r="CT210" i="9"/>
  <c r="CT211" i="9"/>
  <c r="CT212" i="9"/>
  <c r="CT213" i="9"/>
  <c r="CT214" i="9"/>
  <c r="CT215" i="9"/>
  <c r="CT216" i="9"/>
  <c r="CT217" i="9"/>
  <c r="CT218" i="9"/>
  <c r="CT219" i="9"/>
  <c r="CT220" i="9"/>
  <c r="CT221" i="9"/>
  <c r="CT222" i="9"/>
  <c r="CT223" i="9"/>
  <c r="CT224" i="9"/>
  <c r="CT225" i="9"/>
  <c r="CT226" i="9"/>
  <c r="CT227" i="9"/>
  <c r="CT228" i="9"/>
  <c r="CT229" i="9"/>
  <c r="CT230" i="9"/>
  <c r="CT231" i="9"/>
  <c r="CT232" i="9"/>
  <c r="CT233" i="9"/>
  <c r="CT234" i="9"/>
  <c r="CT235" i="9"/>
  <c r="CT236" i="9"/>
  <c r="CT237" i="9"/>
  <c r="CT238" i="9"/>
  <c r="CT239" i="9"/>
  <c r="CT240" i="9"/>
  <c r="CT241" i="9"/>
  <c r="CT242" i="9"/>
  <c r="CT243" i="9"/>
  <c r="CT244" i="9"/>
  <c r="CT245" i="9"/>
  <c r="CT246" i="9"/>
  <c r="CT247" i="9"/>
  <c r="CT248" i="9"/>
  <c r="CT249" i="9"/>
  <c r="CT250" i="9"/>
  <c r="CT251" i="9"/>
  <c r="CT252" i="9"/>
  <c r="CT253" i="9"/>
  <c r="CT254" i="9"/>
  <c r="CT255" i="9"/>
  <c r="CT256" i="9"/>
  <c r="CT257" i="9"/>
  <c r="CT258" i="9"/>
  <c r="CT259" i="9"/>
  <c r="CT260" i="9"/>
  <c r="CT261" i="9"/>
  <c r="CS6" i="9"/>
  <c r="CS7" i="9"/>
  <c r="CS8" i="9"/>
  <c r="CS9" i="9"/>
  <c r="CS10" i="9"/>
  <c r="CS11" i="9"/>
  <c r="CS12" i="9"/>
  <c r="CS13" i="9"/>
  <c r="CS14" i="9"/>
  <c r="CS15" i="9"/>
  <c r="CS16" i="9"/>
  <c r="CS17" i="9"/>
  <c r="CS18" i="9"/>
  <c r="CS19" i="9"/>
  <c r="CS20" i="9"/>
  <c r="CS21" i="9"/>
  <c r="CS22" i="9"/>
  <c r="CS23" i="9"/>
  <c r="CS24" i="9"/>
  <c r="CS25" i="9"/>
  <c r="CS26" i="9"/>
  <c r="CS27" i="9"/>
  <c r="CS28" i="9"/>
  <c r="CS29" i="9"/>
  <c r="CS30" i="9"/>
  <c r="CS31" i="9"/>
  <c r="CS32" i="9"/>
  <c r="CS33" i="9"/>
  <c r="CS34" i="9"/>
  <c r="CS35" i="9"/>
  <c r="CS36" i="9"/>
  <c r="CS37" i="9"/>
  <c r="CS38" i="9"/>
  <c r="CS39" i="9"/>
  <c r="CS40" i="9"/>
  <c r="CS41" i="9"/>
  <c r="CS42" i="9"/>
  <c r="CS43" i="9"/>
  <c r="CS44" i="9"/>
  <c r="CS45" i="9"/>
  <c r="CS46" i="9"/>
  <c r="CS47" i="9"/>
  <c r="CS48" i="9"/>
  <c r="CS49" i="9"/>
  <c r="CS50" i="9"/>
  <c r="CS51" i="9"/>
  <c r="CS52" i="9"/>
  <c r="CS53" i="9"/>
  <c r="CS54" i="9"/>
  <c r="CS55" i="9"/>
  <c r="CS56" i="9"/>
  <c r="CS57" i="9"/>
  <c r="CS58" i="9"/>
  <c r="CS59" i="9"/>
  <c r="CS60" i="9"/>
  <c r="CS61" i="9"/>
  <c r="CS62" i="9"/>
  <c r="CS63" i="9"/>
  <c r="CS64" i="9"/>
  <c r="CS65" i="9"/>
  <c r="CS66" i="9"/>
  <c r="CS67" i="9"/>
  <c r="CS68" i="9"/>
  <c r="CS69" i="9"/>
  <c r="CS70" i="9"/>
  <c r="CS71" i="9"/>
  <c r="CS72" i="9"/>
  <c r="CS73" i="9"/>
  <c r="CS74" i="9"/>
  <c r="CS75" i="9"/>
  <c r="CS76" i="9"/>
  <c r="CS77" i="9"/>
  <c r="CS78" i="9"/>
  <c r="CS79" i="9"/>
  <c r="CS80" i="9"/>
  <c r="CS81" i="9"/>
  <c r="CS82" i="9"/>
  <c r="CS83" i="9"/>
  <c r="CS84" i="9"/>
  <c r="CS85" i="9"/>
  <c r="CS86" i="9"/>
  <c r="CS87" i="9"/>
  <c r="CS88" i="9"/>
  <c r="CS89" i="9"/>
  <c r="CS90" i="9"/>
  <c r="CS91" i="9"/>
  <c r="CS92" i="9"/>
  <c r="CS93" i="9"/>
  <c r="CS94" i="9"/>
  <c r="CS95" i="9"/>
  <c r="CS96" i="9"/>
  <c r="CS97" i="9"/>
  <c r="CS98" i="9"/>
  <c r="CS99" i="9"/>
  <c r="CS100" i="9"/>
  <c r="CS101" i="9"/>
  <c r="CS102" i="9"/>
  <c r="CS103" i="9"/>
  <c r="CS104" i="9"/>
  <c r="CS105" i="9"/>
  <c r="CS106" i="9"/>
  <c r="CS107" i="9"/>
  <c r="CS108" i="9"/>
  <c r="CS109" i="9"/>
  <c r="CS110" i="9"/>
  <c r="CS111" i="9"/>
  <c r="CS112" i="9"/>
  <c r="CS113" i="9"/>
  <c r="CS114" i="9"/>
  <c r="CS115" i="9"/>
  <c r="CS116" i="9"/>
  <c r="CS117" i="9"/>
  <c r="CS118" i="9"/>
  <c r="CS119" i="9"/>
  <c r="CS120" i="9"/>
  <c r="CS121" i="9"/>
  <c r="CS122" i="9"/>
  <c r="CS123" i="9"/>
  <c r="CS124" i="9"/>
  <c r="CS125" i="9"/>
  <c r="CS126" i="9"/>
  <c r="CS127" i="9"/>
  <c r="CS128" i="9"/>
  <c r="CS129" i="9"/>
  <c r="CS130" i="9"/>
  <c r="CS131" i="9"/>
  <c r="CS132" i="9"/>
  <c r="CS133" i="9"/>
  <c r="CS134" i="9"/>
  <c r="CS135" i="9"/>
  <c r="CS136" i="9"/>
  <c r="CS137" i="9"/>
  <c r="CS138" i="9"/>
  <c r="CS139" i="9"/>
  <c r="CS140" i="9"/>
  <c r="CS141" i="9"/>
  <c r="CS142" i="9"/>
  <c r="CS143" i="9"/>
  <c r="CS144" i="9"/>
  <c r="CS145" i="9"/>
  <c r="CS146" i="9"/>
  <c r="CS147" i="9"/>
  <c r="CS148" i="9"/>
  <c r="CS149" i="9"/>
  <c r="CS150" i="9"/>
  <c r="CS151" i="9"/>
  <c r="CS152" i="9"/>
  <c r="CS153" i="9"/>
  <c r="CS154" i="9"/>
  <c r="CS155" i="9"/>
  <c r="CS156" i="9"/>
  <c r="CS157" i="9"/>
  <c r="CS158" i="9"/>
  <c r="CS159" i="9"/>
  <c r="CS160" i="9"/>
  <c r="CS161" i="9"/>
  <c r="CS162" i="9"/>
  <c r="CS163" i="9"/>
  <c r="CS164" i="9"/>
  <c r="CS165" i="9"/>
  <c r="CS166" i="9"/>
  <c r="CS167" i="9"/>
  <c r="CS168" i="9"/>
  <c r="CS169" i="9"/>
  <c r="CS170" i="9"/>
  <c r="CS171" i="9"/>
  <c r="CS172" i="9"/>
  <c r="CS173" i="9"/>
  <c r="CS174" i="9"/>
  <c r="CS175" i="9"/>
  <c r="CS176" i="9"/>
  <c r="CS177" i="9"/>
  <c r="CS178" i="9"/>
  <c r="CS179" i="9"/>
  <c r="CS180" i="9"/>
  <c r="CS181" i="9"/>
  <c r="CS182" i="9"/>
  <c r="CS183" i="9"/>
  <c r="CS184" i="9"/>
  <c r="CS185" i="9"/>
  <c r="CS186" i="9"/>
  <c r="CS187" i="9"/>
  <c r="CS188" i="9"/>
  <c r="CS189" i="9"/>
  <c r="CS190" i="9"/>
  <c r="CS191" i="9"/>
  <c r="CS192" i="9"/>
  <c r="CS193" i="9"/>
  <c r="CS194" i="9"/>
  <c r="CS195" i="9"/>
  <c r="CS196" i="9"/>
  <c r="CS197" i="9"/>
  <c r="CS198" i="9"/>
  <c r="CS199" i="9"/>
  <c r="CS200" i="9"/>
  <c r="CS201" i="9"/>
  <c r="CS202" i="9"/>
  <c r="CS203" i="9"/>
  <c r="CS204" i="9"/>
  <c r="CS205" i="9"/>
  <c r="CS206" i="9"/>
  <c r="CS207" i="9"/>
  <c r="CS208" i="9"/>
  <c r="CS209" i="9"/>
  <c r="CS210" i="9"/>
  <c r="CS211" i="9"/>
  <c r="CS212" i="9"/>
  <c r="CS213" i="9"/>
  <c r="CS214" i="9"/>
  <c r="CS215" i="9"/>
  <c r="CS216" i="9"/>
  <c r="CS217" i="9"/>
  <c r="CS218" i="9"/>
  <c r="CS219" i="9"/>
  <c r="CS220" i="9"/>
  <c r="CS221" i="9"/>
  <c r="CS222" i="9"/>
  <c r="CS223" i="9"/>
  <c r="CS224" i="9"/>
  <c r="CS225" i="9"/>
  <c r="CS226" i="9"/>
  <c r="CS227" i="9"/>
  <c r="CS228" i="9"/>
  <c r="CS229" i="9"/>
  <c r="CS230" i="9"/>
  <c r="CS231" i="9"/>
  <c r="CS232" i="9"/>
  <c r="CS233" i="9"/>
  <c r="CS234" i="9"/>
  <c r="CS235" i="9"/>
  <c r="CS236" i="9"/>
  <c r="CS237" i="9"/>
  <c r="CS238" i="9"/>
  <c r="CS239" i="9"/>
  <c r="CS240" i="9"/>
  <c r="CS241" i="9"/>
  <c r="CS242" i="9"/>
  <c r="CS243" i="9"/>
  <c r="CS244" i="9"/>
  <c r="CS245" i="9"/>
  <c r="CS246" i="9"/>
  <c r="CS247" i="9"/>
  <c r="CS248" i="9"/>
  <c r="CS249" i="9"/>
  <c r="CS250" i="9"/>
  <c r="CS251" i="9"/>
  <c r="CS252" i="9"/>
  <c r="CS253" i="9"/>
  <c r="CS254" i="9"/>
  <c r="CS255" i="9"/>
  <c r="CS256" i="9"/>
  <c r="CS257" i="9"/>
  <c r="CS258" i="9"/>
  <c r="CS259" i="9"/>
  <c r="CS260" i="9"/>
  <c r="CS261" i="9"/>
  <c r="CS5" i="9"/>
  <c r="S10" i="9" l="1"/>
  <c r="S7" i="9"/>
  <c r="BO6" i="9" l="1"/>
  <c r="BO7" i="9"/>
  <c r="BO8" i="9"/>
  <c r="BO9" i="9"/>
  <c r="BO10" i="9"/>
  <c r="BO11" i="9"/>
  <c r="BO12" i="9"/>
  <c r="BO13" i="9"/>
  <c r="BO14" i="9"/>
  <c r="BO15" i="9"/>
  <c r="BO16" i="9"/>
  <c r="BO17" i="9"/>
  <c r="BO18" i="9"/>
  <c r="BO19" i="9"/>
  <c r="BO20" i="9"/>
  <c r="BO21" i="9"/>
  <c r="BO22" i="9"/>
  <c r="BO23" i="9"/>
  <c r="BO24" i="9"/>
  <c r="BO25" i="9"/>
  <c r="BO26" i="9"/>
  <c r="BO27" i="9"/>
  <c r="BO28" i="9"/>
  <c r="BO29" i="9"/>
  <c r="BO30" i="9"/>
  <c r="BO31" i="9"/>
  <c r="BO32" i="9"/>
  <c r="BO33" i="9"/>
  <c r="BO34" i="9"/>
  <c r="BO35" i="9"/>
  <c r="BO36" i="9"/>
  <c r="BO37" i="9"/>
  <c r="BO38" i="9"/>
  <c r="BO39" i="9"/>
  <c r="BO40" i="9"/>
  <c r="BO41" i="9"/>
  <c r="BO42" i="9"/>
  <c r="BO43" i="9"/>
  <c r="BO44" i="9"/>
  <c r="BO45" i="9"/>
  <c r="BO46" i="9"/>
  <c r="BO47" i="9"/>
  <c r="BO48" i="9"/>
  <c r="BO49" i="9"/>
  <c r="BO50" i="9"/>
  <c r="BO51" i="9"/>
  <c r="BO52" i="9"/>
  <c r="BO53" i="9"/>
  <c r="BO54" i="9"/>
  <c r="BO55" i="9"/>
  <c r="BO56" i="9"/>
  <c r="BO57" i="9"/>
  <c r="BO58" i="9"/>
  <c r="BO59" i="9"/>
  <c r="BO60" i="9"/>
  <c r="BO61" i="9"/>
  <c r="BO62" i="9"/>
  <c r="BO63" i="9"/>
  <c r="BO64" i="9"/>
  <c r="BO65" i="9"/>
  <c r="BO66" i="9"/>
  <c r="BO67" i="9"/>
  <c r="BO68" i="9"/>
  <c r="BO69" i="9"/>
  <c r="BO70" i="9"/>
  <c r="BO71" i="9"/>
  <c r="BO72" i="9"/>
  <c r="BO73" i="9"/>
  <c r="BO74" i="9"/>
  <c r="BO75" i="9"/>
  <c r="BO76" i="9"/>
  <c r="BO77" i="9"/>
  <c r="BO78" i="9"/>
  <c r="BO79" i="9"/>
  <c r="BO80" i="9"/>
  <c r="BO81" i="9"/>
  <c r="BO82" i="9"/>
  <c r="BO83" i="9"/>
  <c r="BO84" i="9"/>
  <c r="BO85" i="9"/>
  <c r="BO86" i="9"/>
  <c r="BO87" i="9"/>
  <c r="BO88" i="9"/>
  <c r="BO89" i="9"/>
  <c r="BO90" i="9"/>
  <c r="BO91" i="9"/>
  <c r="BO92" i="9"/>
  <c r="BO93" i="9"/>
  <c r="BO94" i="9"/>
  <c r="BO95" i="9"/>
  <c r="BO96" i="9"/>
  <c r="BO97" i="9"/>
  <c r="BO98" i="9"/>
  <c r="BO99" i="9"/>
  <c r="BO100" i="9"/>
  <c r="BO101" i="9"/>
  <c r="BO102" i="9"/>
  <c r="BO103" i="9"/>
  <c r="BO104" i="9"/>
  <c r="BO105" i="9"/>
  <c r="BO106" i="9"/>
  <c r="BO107" i="9"/>
  <c r="BO108" i="9"/>
  <c r="BO109" i="9"/>
  <c r="BO110" i="9"/>
  <c r="BO111" i="9"/>
  <c r="BO112" i="9"/>
  <c r="BO113" i="9"/>
  <c r="BO114" i="9"/>
  <c r="BO115" i="9"/>
  <c r="BO116" i="9"/>
  <c r="BO117" i="9"/>
  <c r="BO118" i="9"/>
  <c r="BO119" i="9"/>
  <c r="BO120" i="9"/>
  <c r="BO121" i="9"/>
  <c r="BO122" i="9"/>
  <c r="BO123" i="9"/>
  <c r="BO124" i="9"/>
  <c r="BO125" i="9"/>
  <c r="BO126" i="9"/>
  <c r="BO127" i="9"/>
  <c r="BO128" i="9"/>
  <c r="BO129" i="9"/>
  <c r="BO130" i="9"/>
  <c r="BO131" i="9"/>
  <c r="BO132" i="9"/>
  <c r="BO133" i="9"/>
  <c r="BO134" i="9"/>
  <c r="BO135" i="9"/>
  <c r="BO136" i="9"/>
  <c r="BO137" i="9"/>
  <c r="BO138" i="9"/>
  <c r="BO139" i="9"/>
  <c r="BO140" i="9"/>
  <c r="BO141" i="9"/>
  <c r="BO142" i="9"/>
  <c r="BO143" i="9"/>
  <c r="BO144" i="9"/>
  <c r="BO145" i="9"/>
  <c r="BO146" i="9"/>
  <c r="BO147" i="9"/>
  <c r="BO148" i="9"/>
  <c r="BO149" i="9"/>
  <c r="BO150" i="9"/>
  <c r="BO151" i="9"/>
  <c r="BO152" i="9"/>
  <c r="BO153" i="9"/>
  <c r="BO154" i="9"/>
  <c r="BO155" i="9"/>
  <c r="BO156" i="9"/>
  <c r="BO157" i="9"/>
  <c r="BO158" i="9"/>
  <c r="BO159" i="9"/>
  <c r="BO160" i="9"/>
  <c r="BO161" i="9"/>
  <c r="BO162" i="9"/>
  <c r="BO163" i="9"/>
  <c r="BO164" i="9"/>
  <c r="BO165" i="9"/>
  <c r="BO166" i="9"/>
  <c r="BO167" i="9"/>
  <c r="BO168" i="9"/>
  <c r="BO169" i="9"/>
  <c r="BO170" i="9"/>
  <c r="BO171" i="9"/>
  <c r="BO172" i="9"/>
  <c r="BO173" i="9"/>
  <c r="BO174" i="9"/>
  <c r="BO175" i="9"/>
  <c r="BO176" i="9"/>
  <c r="BO177" i="9"/>
  <c r="BO178" i="9"/>
  <c r="BO179" i="9"/>
  <c r="BO180" i="9"/>
  <c r="BO181" i="9"/>
  <c r="BO182" i="9"/>
  <c r="BO183" i="9"/>
  <c r="BO184" i="9"/>
  <c r="BO185" i="9"/>
  <c r="BO186" i="9"/>
  <c r="BO187" i="9"/>
  <c r="BO188" i="9"/>
  <c r="BO189" i="9"/>
  <c r="BO190" i="9"/>
  <c r="BO191" i="9"/>
  <c r="BO192" i="9"/>
  <c r="BO193" i="9"/>
  <c r="BO194" i="9"/>
  <c r="BO195" i="9"/>
  <c r="BO196" i="9"/>
  <c r="BO197" i="9"/>
  <c r="BO198" i="9"/>
  <c r="BO199" i="9"/>
  <c r="BO200" i="9"/>
  <c r="BO201" i="9"/>
  <c r="BO202" i="9"/>
  <c r="BO203" i="9"/>
  <c r="BO204" i="9"/>
  <c r="BO205" i="9"/>
  <c r="BO206" i="9"/>
  <c r="BO207" i="9"/>
  <c r="BO208" i="9"/>
  <c r="BO209" i="9"/>
  <c r="BO210" i="9"/>
  <c r="BO211" i="9"/>
  <c r="BO212" i="9"/>
  <c r="BO213" i="9"/>
  <c r="BO214" i="9"/>
  <c r="BO215" i="9"/>
  <c r="BO216" i="9"/>
  <c r="BO217" i="9"/>
  <c r="BO218" i="9"/>
  <c r="BO219" i="9"/>
  <c r="BO220" i="9"/>
  <c r="BO221" i="9"/>
  <c r="BO222" i="9"/>
  <c r="BO223" i="9"/>
  <c r="BO224" i="9"/>
  <c r="BO225" i="9"/>
  <c r="BO226" i="9"/>
  <c r="BO227" i="9"/>
  <c r="BO228" i="9"/>
  <c r="BO229" i="9"/>
  <c r="BO230" i="9"/>
  <c r="BO231" i="9"/>
  <c r="BO232" i="9"/>
  <c r="BO233" i="9"/>
  <c r="BO234" i="9"/>
  <c r="BO235" i="9"/>
  <c r="BO236" i="9"/>
  <c r="BO237" i="9"/>
  <c r="BO238" i="9"/>
  <c r="BO239" i="9"/>
  <c r="BO240" i="9"/>
  <c r="BO241" i="9"/>
  <c r="BO242" i="9"/>
  <c r="BO243" i="9"/>
  <c r="BO244" i="9"/>
  <c r="BO245" i="9"/>
  <c r="BO246" i="9"/>
  <c r="BO247" i="9"/>
  <c r="BO248" i="9"/>
  <c r="BO249" i="9"/>
  <c r="BO250" i="9"/>
  <c r="BO251" i="9"/>
  <c r="BO252" i="9"/>
  <c r="BO253" i="9"/>
  <c r="BO254" i="9"/>
  <c r="BO255" i="9"/>
  <c r="BO256" i="9"/>
  <c r="BO257" i="9"/>
  <c r="BO258" i="9"/>
  <c r="BO259" i="9"/>
  <c r="BO260" i="9"/>
  <c r="BO261" i="9"/>
  <c r="BO5" i="9"/>
  <c r="D19" i="9" l="1"/>
  <c r="AZ17" i="9" s="1"/>
  <c r="E19" i="9"/>
  <c r="BA17" i="9" s="1"/>
  <c r="F19" i="9"/>
  <c r="BB17" i="9" s="1"/>
  <c r="G19" i="9"/>
  <c r="BC17" i="9" s="1"/>
  <c r="H19" i="9"/>
  <c r="BD17" i="9" s="1"/>
  <c r="I19" i="9"/>
  <c r="BE17" i="9" s="1"/>
  <c r="J19" i="9"/>
  <c r="BF17" i="9" s="1"/>
  <c r="K19" i="9"/>
  <c r="BG17" i="9" s="1"/>
  <c r="L19" i="9"/>
  <c r="BH17" i="9" s="1"/>
  <c r="M19" i="9"/>
  <c r="BI17" i="9" s="1"/>
  <c r="N19" i="9"/>
  <c r="BJ17" i="9" s="1"/>
  <c r="P19" i="9"/>
  <c r="BK17" i="9" s="1"/>
  <c r="Q19" i="9"/>
  <c r="BL17" i="9" s="1"/>
  <c r="R19" i="9"/>
  <c r="BM17" i="9" s="1"/>
  <c r="S19" i="9"/>
  <c r="BN17" i="9" s="1"/>
  <c r="D20" i="9"/>
  <c r="AZ18" i="9" s="1"/>
  <c r="E20" i="9"/>
  <c r="BA18" i="9" s="1"/>
  <c r="F20" i="9"/>
  <c r="BB18" i="9" s="1"/>
  <c r="G20" i="9"/>
  <c r="BC18" i="9" s="1"/>
  <c r="H20" i="9"/>
  <c r="BD18" i="9" s="1"/>
  <c r="I20" i="9"/>
  <c r="BE18" i="9" s="1"/>
  <c r="J20" i="9"/>
  <c r="BF18" i="9" s="1"/>
  <c r="K20" i="9"/>
  <c r="BG18" i="9" s="1"/>
  <c r="L20" i="9"/>
  <c r="BH18" i="9" s="1"/>
  <c r="M20" i="9"/>
  <c r="BI18" i="9" s="1"/>
  <c r="N20" i="9"/>
  <c r="BJ18" i="9" s="1"/>
  <c r="P20" i="9"/>
  <c r="BK18" i="9" s="1"/>
  <c r="Q20" i="9"/>
  <c r="BL18" i="9" s="1"/>
  <c r="R20" i="9"/>
  <c r="BM18" i="9" s="1"/>
  <c r="S20" i="9"/>
  <c r="BN18" i="9" s="1"/>
  <c r="D21" i="9"/>
  <c r="AZ19" i="9" s="1"/>
  <c r="E21" i="9"/>
  <c r="BA19" i="9" s="1"/>
  <c r="F21" i="9"/>
  <c r="BB19" i="9" s="1"/>
  <c r="G21" i="9"/>
  <c r="BC19" i="9" s="1"/>
  <c r="H21" i="9"/>
  <c r="BD19" i="9" s="1"/>
  <c r="I21" i="9"/>
  <c r="BE19" i="9" s="1"/>
  <c r="J21" i="9"/>
  <c r="BF19" i="9" s="1"/>
  <c r="K21" i="9"/>
  <c r="BG19" i="9" s="1"/>
  <c r="L21" i="9"/>
  <c r="BH19" i="9" s="1"/>
  <c r="M21" i="9"/>
  <c r="BI19" i="9" s="1"/>
  <c r="N21" i="9"/>
  <c r="BJ19" i="9" s="1"/>
  <c r="P21" i="9"/>
  <c r="BK19" i="9" s="1"/>
  <c r="Q21" i="9"/>
  <c r="BL19" i="9" s="1"/>
  <c r="R21" i="9"/>
  <c r="BM19" i="9" s="1"/>
  <c r="S21" i="9"/>
  <c r="BN19" i="9" s="1"/>
  <c r="D22" i="9"/>
  <c r="AZ20" i="9" s="1"/>
  <c r="E22" i="9"/>
  <c r="BA20" i="9" s="1"/>
  <c r="F22" i="9"/>
  <c r="BB20" i="9" s="1"/>
  <c r="G22" i="9"/>
  <c r="BC20" i="9" s="1"/>
  <c r="H22" i="9"/>
  <c r="BD20" i="9" s="1"/>
  <c r="I22" i="9"/>
  <c r="BE20" i="9" s="1"/>
  <c r="J22" i="9"/>
  <c r="BF20" i="9" s="1"/>
  <c r="K22" i="9"/>
  <c r="BG20" i="9" s="1"/>
  <c r="L22" i="9"/>
  <c r="BH20" i="9" s="1"/>
  <c r="M22" i="9"/>
  <c r="BI20" i="9" s="1"/>
  <c r="N22" i="9"/>
  <c r="BJ20" i="9" s="1"/>
  <c r="P22" i="9"/>
  <c r="BK20" i="9" s="1"/>
  <c r="Q22" i="9"/>
  <c r="BL20" i="9" s="1"/>
  <c r="R22" i="9"/>
  <c r="BM20" i="9" s="1"/>
  <c r="S22" i="9"/>
  <c r="BN20" i="9" s="1"/>
  <c r="D23" i="9"/>
  <c r="AZ21" i="9" s="1"/>
  <c r="E23" i="9"/>
  <c r="BA21" i="9" s="1"/>
  <c r="F23" i="9"/>
  <c r="BB21" i="9" s="1"/>
  <c r="G23" i="9"/>
  <c r="BC21" i="9" s="1"/>
  <c r="H23" i="9"/>
  <c r="BD21" i="9" s="1"/>
  <c r="I23" i="9"/>
  <c r="BE21" i="9" s="1"/>
  <c r="J23" i="9"/>
  <c r="BF21" i="9" s="1"/>
  <c r="K23" i="9"/>
  <c r="BG21" i="9" s="1"/>
  <c r="L23" i="9"/>
  <c r="BH21" i="9" s="1"/>
  <c r="M23" i="9"/>
  <c r="BI21" i="9" s="1"/>
  <c r="N23" i="9"/>
  <c r="BJ21" i="9" s="1"/>
  <c r="P23" i="9"/>
  <c r="BK21" i="9" s="1"/>
  <c r="Q23" i="9"/>
  <c r="BL21" i="9" s="1"/>
  <c r="R23" i="9"/>
  <c r="BM21" i="9" s="1"/>
  <c r="S23" i="9"/>
  <c r="BN21" i="9" s="1"/>
  <c r="D24" i="9"/>
  <c r="AZ22" i="9" s="1"/>
  <c r="E24" i="9"/>
  <c r="BA22" i="9" s="1"/>
  <c r="F24" i="9"/>
  <c r="BB22" i="9" s="1"/>
  <c r="G24" i="9"/>
  <c r="BC22" i="9" s="1"/>
  <c r="H24" i="9"/>
  <c r="BD22" i="9" s="1"/>
  <c r="I24" i="9"/>
  <c r="BE22" i="9" s="1"/>
  <c r="J24" i="9"/>
  <c r="BF22" i="9" s="1"/>
  <c r="K24" i="9"/>
  <c r="BG22" i="9" s="1"/>
  <c r="L24" i="9"/>
  <c r="BH22" i="9" s="1"/>
  <c r="M24" i="9"/>
  <c r="BI22" i="9" s="1"/>
  <c r="N24" i="9"/>
  <c r="BJ22" i="9" s="1"/>
  <c r="P24" i="9"/>
  <c r="BK22" i="9" s="1"/>
  <c r="Q24" i="9"/>
  <c r="BL22" i="9" s="1"/>
  <c r="R24" i="9"/>
  <c r="BM22" i="9" s="1"/>
  <c r="S24" i="9"/>
  <c r="BN22" i="9" s="1"/>
  <c r="D25" i="9"/>
  <c r="AZ23" i="9" s="1"/>
  <c r="E25" i="9"/>
  <c r="BA23" i="9" s="1"/>
  <c r="F25" i="9"/>
  <c r="BB23" i="9" s="1"/>
  <c r="G25" i="9"/>
  <c r="BC23" i="9" s="1"/>
  <c r="H25" i="9"/>
  <c r="BD23" i="9" s="1"/>
  <c r="I25" i="9"/>
  <c r="BE23" i="9" s="1"/>
  <c r="J25" i="9"/>
  <c r="BF23" i="9" s="1"/>
  <c r="K25" i="9"/>
  <c r="BG23" i="9" s="1"/>
  <c r="L25" i="9"/>
  <c r="BH23" i="9" s="1"/>
  <c r="M25" i="9"/>
  <c r="BI23" i="9" s="1"/>
  <c r="N25" i="9"/>
  <c r="BJ23" i="9" s="1"/>
  <c r="P25" i="9"/>
  <c r="BK23" i="9" s="1"/>
  <c r="Q25" i="9"/>
  <c r="BL23" i="9" s="1"/>
  <c r="R25" i="9"/>
  <c r="BM23" i="9" s="1"/>
  <c r="S25" i="9"/>
  <c r="BN23" i="9" s="1"/>
  <c r="D27" i="9" l="1"/>
  <c r="AZ25" i="9" s="1"/>
  <c r="E27" i="9"/>
  <c r="BA25" i="9" s="1"/>
  <c r="F27" i="9"/>
  <c r="BB25" i="9" s="1"/>
  <c r="G27" i="9"/>
  <c r="BC25" i="9" s="1"/>
  <c r="H27" i="9"/>
  <c r="BD25" i="9" s="1"/>
  <c r="I27" i="9"/>
  <c r="BE25" i="9" s="1"/>
  <c r="J27" i="9"/>
  <c r="BF25" i="9" s="1"/>
  <c r="K27" i="9"/>
  <c r="BG25" i="9" s="1"/>
  <c r="L27" i="9"/>
  <c r="BH25" i="9" s="1"/>
  <c r="M27" i="9"/>
  <c r="BI25" i="9" s="1"/>
  <c r="N27" i="9"/>
  <c r="BJ25" i="9" s="1"/>
  <c r="P27" i="9"/>
  <c r="BK25" i="9" s="1"/>
  <c r="Q27" i="9"/>
  <c r="BL25" i="9" s="1"/>
  <c r="R27" i="9"/>
  <c r="BM25" i="9" s="1"/>
  <c r="S27" i="9"/>
  <c r="BN25" i="9" s="1"/>
  <c r="AW25" i="9"/>
  <c r="D28" i="9"/>
  <c r="AZ26" i="9" s="1"/>
  <c r="E28" i="9"/>
  <c r="BA26" i="9" s="1"/>
  <c r="F28" i="9"/>
  <c r="BB26" i="9" s="1"/>
  <c r="G28" i="9"/>
  <c r="BC26" i="9" s="1"/>
  <c r="H28" i="9"/>
  <c r="BD26" i="9" s="1"/>
  <c r="I28" i="9"/>
  <c r="BE26" i="9" s="1"/>
  <c r="J28" i="9"/>
  <c r="BF26" i="9" s="1"/>
  <c r="K28" i="9"/>
  <c r="BG26" i="9" s="1"/>
  <c r="L28" i="9"/>
  <c r="BH26" i="9" s="1"/>
  <c r="M28" i="9"/>
  <c r="BI26" i="9" s="1"/>
  <c r="N28" i="9"/>
  <c r="BJ26" i="9" s="1"/>
  <c r="P28" i="9"/>
  <c r="BK26" i="9" s="1"/>
  <c r="Q28" i="9"/>
  <c r="BL26" i="9" s="1"/>
  <c r="R28" i="9"/>
  <c r="BM26" i="9" s="1"/>
  <c r="S28" i="9"/>
  <c r="BN26" i="9" s="1"/>
  <c r="AV26" i="9"/>
  <c r="D29" i="9"/>
  <c r="AZ27" i="9" s="1"/>
  <c r="E29" i="9"/>
  <c r="BA27" i="9" s="1"/>
  <c r="F29" i="9"/>
  <c r="BB27" i="9" s="1"/>
  <c r="G29" i="9"/>
  <c r="BC27" i="9" s="1"/>
  <c r="H29" i="9"/>
  <c r="BD27" i="9" s="1"/>
  <c r="I29" i="9"/>
  <c r="BE27" i="9" s="1"/>
  <c r="J29" i="9"/>
  <c r="BF27" i="9" s="1"/>
  <c r="K29" i="9"/>
  <c r="BG27" i="9" s="1"/>
  <c r="L29" i="9"/>
  <c r="BH27" i="9" s="1"/>
  <c r="M29" i="9"/>
  <c r="BI27" i="9" s="1"/>
  <c r="N29" i="9"/>
  <c r="BJ27" i="9" s="1"/>
  <c r="P29" i="9"/>
  <c r="BK27" i="9" s="1"/>
  <c r="Q29" i="9"/>
  <c r="BL27" i="9" s="1"/>
  <c r="R29" i="9"/>
  <c r="BM27" i="9" s="1"/>
  <c r="S29" i="9"/>
  <c r="BN27" i="9" s="1"/>
  <c r="AV28" i="9"/>
  <c r="D30" i="9"/>
  <c r="AZ28" i="9" s="1"/>
  <c r="E30" i="9"/>
  <c r="BA28" i="9" s="1"/>
  <c r="F30" i="9"/>
  <c r="BB28" i="9" s="1"/>
  <c r="G30" i="9"/>
  <c r="BC28" i="9" s="1"/>
  <c r="H30" i="9"/>
  <c r="BD28" i="9" s="1"/>
  <c r="I30" i="9"/>
  <c r="BE28" i="9" s="1"/>
  <c r="J30" i="9"/>
  <c r="BF28" i="9" s="1"/>
  <c r="K30" i="9"/>
  <c r="BG28" i="9" s="1"/>
  <c r="L30" i="9"/>
  <c r="BH28" i="9" s="1"/>
  <c r="M30" i="9"/>
  <c r="BI28" i="9" s="1"/>
  <c r="N30" i="9"/>
  <c r="BJ28" i="9" s="1"/>
  <c r="P30" i="9"/>
  <c r="BK28" i="9" s="1"/>
  <c r="Q30" i="9"/>
  <c r="BL28" i="9" s="1"/>
  <c r="R30" i="9"/>
  <c r="BM28" i="9" s="1"/>
  <c r="S30" i="9"/>
  <c r="BN28" i="9" s="1"/>
  <c r="D31" i="9"/>
  <c r="AZ29" i="9" s="1"/>
  <c r="E31" i="9"/>
  <c r="BA29" i="9" s="1"/>
  <c r="F31" i="9"/>
  <c r="BB29" i="9" s="1"/>
  <c r="G31" i="9"/>
  <c r="BC29" i="9" s="1"/>
  <c r="H31" i="9"/>
  <c r="BD29" i="9" s="1"/>
  <c r="I31" i="9"/>
  <c r="BE29" i="9" s="1"/>
  <c r="J31" i="9"/>
  <c r="BF29" i="9" s="1"/>
  <c r="K31" i="9"/>
  <c r="BG29" i="9" s="1"/>
  <c r="L31" i="9"/>
  <c r="BH29" i="9" s="1"/>
  <c r="M31" i="9"/>
  <c r="BI29" i="9" s="1"/>
  <c r="N31" i="9"/>
  <c r="BJ29" i="9" s="1"/>
  <c r="P31" i="9"/>
  <c r="BK29" i="9" s="1"/>
  <c r="Q31" i="9"/>
  <c r="BL29" i="9" s="1"/>
  <c r="R31" i="9"/>
  <c r="BM29" i="9" s="1"/>
  <c r="S31" i="9"/>
  <c r="BN29" i="9" s="1"/>
  <c r="AV30" i="9"/>
  <c r="D32" i="9"/>
  <c r="AZ30" i="9" s="1"/>
  <c r="E32" i="9"/>
  <c r="BA30" i="9" s="1"/>
  <c r="F32" i="9"/>
  <c r="BB30" i="9" s="1"/>
  <c r="G32" i="9"/>
  <c r="BC30" i="9" s="1"/>
  <c r="H32" i="9"/>
  <c r="BD30" i="9" s="1"/>
  <c r="I32" i="9"/>
  <c r="BE30" i="9" s="1"/>
  <c r="J32" i="9"/>
  <c r="BF30" i="9" s="1"/>
  <c r="K32" i="9"/>
  <c r="BG30" i="9" s="1"/>
  <c r="L32" i="9"/>
  <c r="BH30" i="9" s="1"/>
  <c r="M32" i="9"/>
  <c r="BI30" i="9" s="1"/>
  <c r="N32" i="9"/>
  <c r="BJ30" i="9" s="1"/>
  <c r="P32" i="9"/>
  <c r="BK30" i="9" s="1"/>
  <c r="Q32" i="9"/>
  <c r="BL30" i="9" s="1"/>
  <c r="R32" i="9"/>
  <c r="BM30" i="9" s="1"/>
  <c r="S32" i="9"/>
  <c r="BN30" i="9" s="1"/>
  <c r="AV31" i="9"/>
  <c r="D33" i="9"/>
  <c r="AZ31" i="9" s="1"/>
  <c r="E33" i="9"/>
  <c r="BA31" i="9" s="1"/>
  <c r="F33" i="9"/>
  <c r="BB31" i="9" s="1"/>
  <c r="G33" i="9"/>
  <c r="BC31" i="9" s="1"/>
  <c r="H33" i="9"/>
  <c r="BD31" i="9" s="1"/>
  <c r="I33" i="9"/>
  <c r="BE31" i="9" s="1"/>
  <c r="J33" i="9"/>
  <c r="BF31" i="9" s="1"/>
  <c r="K33" i="9"/>
  <c r="BG31" i="9" s="1"/>
  <c r="L33" i="9"/>
  <c r="BH31" i="9" s="1"/>
  <c r="M33" i="9"/>
  <c r="BI31" i="9" s="1"/>
  <c r="N33" i="9"/>
  <c r="BJ31" i="9" s="1"/>
  <c r="P33" i="9"/>
  <c r="BK31" i="9" s="1"/>
  <c r="Q33" i="9"/>
  <c r="BL31" i="9" s="1"/>
  <c r="R33" i="9"/>
  <c r="BM31" i="9" s="1"/>
  <c r="S33" i="9"/>
  <c r="BN31" i="9" s="1"/>
  <c r="AV32" i="9"/>
  <c r="D34" i="9"/>
  <c r="AZ32" i="9" s="1"/>
  <c r="E34" i="9"/>
  <c r="BA32" i="9" s="1"/>
  <c r="F34" i="9"/>
  <c r="BB32" i="9" s="1"/>
  <c r="G34" i="9"/>
  <c r="BC32" i="9" s="1"/>
  <c r="H34" i="9"/>
  <c r="BD32" i="9" s="1"/>
  <c r="I34" i="9"/>
  <c r="BE32" i="9" s="1"/>
  <c r="J34" i="9"/>
  <c r="BF32" i="9" s="1"/>
  <c r="K34" i="9"/>
  <c r="BG32" i="9" s="1"/>
  <c r="L34" i="9"/>
  <c r="BH32" i="9" s="1"/>
  <c r="M34" i="9"/>
  <c r="BI32" i="9" s="1"/>
  <c r="N34" i="9"/>
  <c r="BJ32" i="9" s="1"/>
  <c r="P34" i="9"/>
  <c r="BK32" i="9" s="1"/>
  <c r="Q34" i="9"/>
  <c r="BL32" i="9" s="1"/>
  <c r="R34" i="9"/>
  <c r="BM32" i="9" s="1"/>
  <c r="S34" i="9"/>
  <c r="BN32" i="9" s="1"/>
  <c r="AV33" i="9"/>
  <c r="D35" i="9"/>
  <c r="AZ33" i="9" s="1"/>
  <c r="E35" i="9"/>
  <c r="BA33" i="9" s="1"/>
  <c r="F35" i="9"/>
  <c r="BB33" i="9" s="1"/>
  <c r="G35" i="9"/>
  <c r="BC33" i="9" s="1"/>
  <c r="H35" i="9"/>
  <c r="BD33" i="9" s="1"/>
  <c r="I35" i="9"/>
  <c r="BE33" i="9" s="1"/>
  <c r="J35" i="9"/>
  <c r="BF33" i="9" s="1"/>
  <c r="K35" i="9"/>
  <c r="BG33" i="9" s="1"/>
  <c r="L35" i="9"/>
  <c r="BH33" i="9" s="1"/>
  <c r="M35" i="9"/>
  <c r="BI33" i="9" s="1"/>
  <c r="N35" i="9"/>
  <c r="BJ33" i="9" s="1"/>
  <c r="P35" i="9"/>
  <c r="BK33" i="9" s="1"/>
  <c r="Q35" i="9"/>
  <c r="BL33" i="9" s="1"/>
  <c r="R35" i="9"/>
  <c r="BM33" i="9" s="1"/>
  <c r="S35" i="9"/>
  <c r="BN33" i="9" s="1"/>
  <c r="AV34" i="9"/>
  <c r="D36" i="9"/>
  <c r="AZ34" i="9" s="1"/>
  <c r="E36" i="9"/>
  <c r="BA34" i="9" s="1"/>
  <c r="F36" i="9"/>
  <c r="BB34" i="9" s="1"/>
  <c r="G36" i="9"/>
  <c r="BC34" i="9" s="1"/>
  <c r="H36" i="9"/>
  <c r="BD34" i="9" s="1"/>
  <c r="I36" i="9"/>
  <c r="BE34" i="9" s="1"/>
  <c r="J36" i="9"/>
  <c r="BF34" i="9" s="1"/>
  <c r="K36" i="9"/>
  <c r="BG34" i="9" s="1"/>
  <c r="L36" i="9"/>
  <c r="BH34" i="9" s="1"/>
  <c r="M36" i="9"/>
  <c r="BI34" i="9" s="1"/>
  <c r="N36" i="9"/>
  <c r="BJ34" i="9" s="1"/>
  <c r="P36" i="9"/>
  <c r="BK34" i="9" s="1"/>
  <c r="Q36" i="9"/>
  <c r="BL34" i="9" s="1"/>
  <c r="R36" i="9"/>
  <c r="BM34" i="9" s="1"/>
  <c r="S36" i="9"/>
  <c r="BN34" i="9" s="1"/>
  <c r="AX35" i="9"/>
  <c r="D37" i="9"/>
  <c r="AZ35" i="9" s="1"/>
  <c r="E37" i="9"/>
  <c r="BA35" i="9" s="1"/>
  <c r="F37" i="9"/>
  <c r="BB35" i="9" s="1"/>
  <c r="G37" i="9"/>
  <c r="BC35" i="9" s="1"/>
  <c r="H37" i="9"/>
  <c r="BD35" i="9" s="1"/>
  <c r="I37" i="9"/>
  <c r="BE35" i="9" s="1"/>
  <c r="J37" i="9"/>
  <c r="BF35" i="9" s="1"/>
  <c r="K37" i="9"/>
  <c r="BG35" i="9" s="1"/>
  <c r="L37" i="9"/>
  <c r="BH35" i="9" s="1"/>
  <c r="M37" i="9"/>
  <c r="BI35" i="9" s="1"/>
  <c r="N37" i="9"/>
  <c r="BJ35" i="9" s="1"/>
  <c r="P37" i="9"/>
  <c r="BK35" i="9" s="1"/>
  <c r="Q37" i="9"/>
  <c r="BL35" i="9" s="1"/>
  <c r="R37" i="9"/>
  <c r="BM35" i="9" s="1"/>
  <c r="S37" i="9"/>
  <c r="BN35" i="9" s="1"/>
  <c r="AV36" i="9"/>
  <c r="D38" i="9"/>
  <c r="AZ36" i="9" s="1"/>
  <c r="E38" i="9"/>
  <c r="BA36" i="9" s="1"/>
  <c r="F38" i="9"/>
  <c r="BB36" i="9" s="1"/>
  <c r="G38" i="9"/>
  <c r="BC36" i="9" s="1"/>
  <c r="H38" i="9"/>
  <c r="BD36" i="9" s="1"/>
  <c r="I38" i="9"/>
  <c r="BE36" i="9" s="1"/>
  <c r="J38" i="9"/>
  <c r="BF36" i="9" s="1"/>
  <c r="K38" i="9"/>
  <c r="BG36" i="9" s="1"/>
  <c r="L38" i="9"/>
  <c r="BH36" i="9" s="1"/>
  <c r="M38" i="9"/>
  <c r="BI36" i="9" s="1"/>
  <c r="N38" i="9"/>
  <c r="BJ36" i="9" s="1"/>
  <c r="P38" i="9"/>
  <c r="BK36" i="9" s="1"/>
  <c r="Q38" i="9"/>
  <c r="BL36" i="9" s="1"/>
  <c r="R38" i="9"/>
  <c r="BM36" i="9" s="1"/>
  <c r="S38" i="9"/>
  <c r="BN36" i="9" s="1"/>
  <c r="AV37" i="9"/>
  <c r="D39" i="9"/>
  <c r="AZ37" i="9" s="1"/>
  <c r="E39" i="9"/>
  <c r="BA37" i="9" s="1"/>
  <c r="F39" i="9"/>
  <c r="BB37" i="9" s="1"/>
  <c r="G39" i="9"/>
  <c r="BC37" i="9" s="1"/>
  <c r="H39" i="9"/>
  <c r="BD37" i="9" s="1"/>
  <c r="I39" i="9"/>
  <c r="BE37" i="9" s="1"/>
  <c r="J39" i="9"/>
  <c r="BF37" i="9" s="1"/>
  <c r="K39" i="9"/>
  <c r="BG37" i="9" s="1"/>
  <c r="L39" i="9"/>
  <c r="BH37" i="9" s="1"/>
  <c r="M39" i="9"/>
  <c r="BI37" i="9" s="1"/>
  <c r="N39" i="9"/>
  <c r="BJ37" i="9" s="1"/>
  <c r="P39" i="9"/>
  <c r="BK37" i="9" s="1"/>
  <c r="Q39" i="9"/>
  <c r="BL37" i="9" s="1"/>
  <c r="R39" i="9"/>
  <c r="BM37" i="9" s="1"/>
  <c r="S39" i="9"/>
  <c r="BN37" i="9" s="1"/>
  <c r="AV38" i="9"/>
  <c r="D40" i="9"/>
  <c r="AZ38" i="9" s="1"/>
  <c r="E40" i="9"/>
  <c r="BA38" i="9" s="1"/>
  <c r="F40" i="9"/>
  <c r="BB38" i="9" s="1"/>
  <c r="G40" i="9"/>
  <c r="BC38" i="9" s="1"/>
  <c r="H40" i="9"/>
  <c r="BD38" i="9" s="1"/>
  <c r="I40" i="9"/>
  <c r="BE38" i="9" s="1"/>
  <c r="J40" i="9"/>
  <c r="BF38" i="9" s="1"/>
  <c r="K40" i="9"/>
  <c r="BG38" i="9" s="1"/>
  <c r="L40" i="9"/>
  <c r="BH38" i="9" s="1"/>
  <c r="M40" i="9"/>
  <c r="BI38" i="9" s="1"/>
  <c r="N40" i="9"/>
  <c r="BJ38" i="9" s="1"/>
  <c r="P40" i="9"/>
  <c r="BK38" i="9" s="1"/>
  <c r="Q40" i="9"/>
  <c r="BL38" i="9" s="1"/>
  <c r="R40" i="9"/>
  <c r="BM38" i="9" s="1"/>
  <c r="S40" i="9"/>
  <c r="BN38" i="9" s="1"/>
  <c r="AW39" i="9"/>
  <c r="D41" i="9"/>
  <c r="AZ39" i="9" s="1"/>
  <c r="E41" i="9"/>
  <c r="BA39" i="9" s="1"/>
  <c r="F41" i="9"/>
  <c r="BB39" i="9" s="1"/>
  <c r="G41" i="9"/>
  <c r="BC39" i="9" s="1"/>
  <c r="H41" i="9"/>
  <c r="BD39" i="9" s="1"/>
  <c r="I41" i="9"/>
  <c r="BE39" i="9" s="1"/>
  <c r="J41" i="9"/>
  <c r="BF39" i="9" s="1"/>
  <c r="K41" i="9"/>
  <c r="BG39" i="9" s="1"/>
  <c r="L41" i="9"/>
  <c r="BH39" i="9" s="1"/>
  <c r="M41" i="9"/>
  <c r="BI39" i="9" s="1"/>
  <c r="N41" i="9"/>
  <c r="BJ39" i="9" s="1"/>
  <c r="P41" i="9"/>
  <c r="BK39" i="9" s="1"/>
  <c r="Q41" i="9"/>
  <c r="BL39" i="9" s="1"/>
  <c r="R41" i="9"/>
  <c r="BM39" i="9" s="1"/>
  <c r="S41" i="9"/>
  <c r="BN39" i="9" s="1"/>
  <c r="AU40" i="9"/>
  <c r="D42" i="9"/>
  <c r="AZ40" i="9" s="1"/>
  <c r="E42" i="9"/>
  <c r="BA40" i="9" s="1"/>
  <c r="F42" i="9"/>
  <c r="BB40" i="9" s="1"/>
  <c r="G42" i="9"/>
  <c r="BC40" i="9" s="1"/>
  <c r="H42" i="9"/>
  <c r="BD40" i="9" s="1"/>
  <c r="I42" i="9"/>
  <c r="BE40" i="9" s="1"/>
  <c r="J42" i="9"/>
  <c r="BF40" i="9" s="1"/>
  <c r="K42" i="9"/>
  <c r="BG40" i="9" s="1"/>
  <c r="L42" i="9"/>
  <c r="BH40" i="9" s="1"/>
  <c r="M42" i="9"/>
  <c r="BI40" i="9" s="1"/>
  <c r="N42" i="9"/>
  <c r="BJ40" i="9" s="1"/>
  <c r="P42" i="9"/>
  <c r="BK40" i="9" s="1"/>
  <c r="Q42" i="9"/>
  <c r="BL40" i="9" s="1"/>
  <c r="R42" i="9"/>
  <c r="BM40" i="9" s="1"/>
  <c r="S42" i="9"/>
  <c r="BN40" i="9" s="1"/>
  <c r="AV41" i="9"/>
  <c r="D43" i="9"/>
  <c r="AZ41" i="9" s="1"/>
  <c r="E43" i="9"/>
  <c r="BA41" i="9" s="1"/>
  <c r="F43" i="9"/>
  <c r="BB41" i="9" s="1"/>
  <c r="G43" i="9"/>
  <c r="BC41" i="9" s="1"/>
  <c r="H43" i="9"/>
  <c r="BD41" i="9" s="1"/>
  <c r="I43" i="9"/>
  <c r="BE41" i="9" s="1"/>
  <c r="J43" i="9"/>
  <c r="BF41" i="9" s="1"/>
  <c r="K43" i="9"/>
  <c r="BG41" i="9" s="1"/>
  <c r="L43" i="9"/>
  <c r="BH41" i="9" s="1"/>
  <c r="M43" i="9"/>
  <c r="BI41" i="9" s="1"/>
  <c r="N43" i="9"/>
  <c r="BJ41" i="9" s="1"/>
  <c r="P43" i="9"/>
  <c r="BK41" i="9" s="1"/>
  <c r="Q43" i="9"/>
  <c r="BL41" i="9" s="1"/>
  <c r="R43" i="9"/>
  <c r="BM41" i="9" s="1"/>
  <c r="S43" i="9"/>
  <c r="BN41" i="9" s="1"/>
  <c r="AW42" i="9"/>
  <c r="D44" i="9"/>
  <c r="AZ42" i="9" s="1"/>
  <c r="E44" i="9"/>
  <c r="BA42" i="9" s="1"/>
  <c r="F44" i="9"/>
  <c r="BB42" i="9" s="1"/>
  <c r="G44" i="9"/>
  <c r="BC42" i="9" s="1"/>
  <c r="H44" i="9"/>
  <c r="BD42" i="9" s="1"/>
  <c r="I44" i="9"/>
  <c r="BE42" i="9" s="1"/>
  <c r="J44" i="9"/>
  <c r="BF42" i="9" s="1"/>
  <c r="K44" i="9"/>
  <c r="BG42" i="9" s="1"/>
  <c r="L44" i="9"/>
  <c r="BH42" i="9" s="1"/>
  <c r="M44" i="9"/>
  <c r="BI42" i="9" s="1"/>
  <c r="N44" i="9"/>
  <c r="BJ42" i="9" s="1"/>
  <c r="P44" i="9"/>
  <c r="BK42" i="9" s="1"/>
  <c r="Q44" i="9"/>
  <c r="BL42" i="9" s="1"/>
  <c r="R44" i="9"/>
  <c r="BM42" i="9" s="1"/>
  <c r="S44" i="9"/>
  <c r="BN42" i="9" s="1"/>
  <c r="AU43" i="9"/>
  <c r="D45" i="9"/>
  <c r="AZ43" i="9" s="1"/>
  <c r="E45" i="9"/>
  <c r="BA43" i="9" s="1"/>
  <c r="F45" i="9"/>
  <c r="BB43" i="9" s="1"/>
  <c r="G45" i="9"/>
  <c r="BC43" i="9" s="1"/>
  <c r="H45" i="9"/>
  <c r="BD43" i="9" s="1"/>
  <c r="I45" i="9"/>
  <c r="BE43" i="9" s="1"/>
  <c r="J45" i="9"/>
  <c r="BF43" i="9" s="1"/>
  <c r="K45" i="9"/>
  <c r="BG43" i="9" s="1"/>
  <c r="L45" i="9"/>
  <c r="BH43" i="9" s="1"/>
  <c r="M45" i="9"/>
  <c r="BI43" i="9" s="1"/>
  <c r="N45" i="9"/>
  <c r="BJ43" i="9" s="1"/>
  <c r="P45" i="9"/>
  <c r="BK43" i="9" s="1"/>
  <c r="Q45" i="9"/>
  <c r="BL43" i="9" s="1"/>
  <c r="R45" i="9"/>
  <c r="BM43" i="9" s="1"/>
  <c r="S45" i="9"/>
  <c r="BN43" i="9" s="1"/>
  <c r="AU44" i="9"/>
  <c r="D46" i="9"/>
  <c r="AZ44" i="9" s="1"/>
  <c r="E46" i="9"/>
  <c r="BA44" i="9" s="1"/>
  <c r="F46" i="9"/>
  <c r="BB44" i="9" s="1"/>
  <c r="G46" i="9"/>
  <c r="BC44" i="9" s="1"/>
  <c r="H46" i="9"/>
  <c r="BD44" i="9" s="1"/>
  <c r="I46" i="9"/>
  <c r="BE44" i="9" s="1"/>
  <c r="J46" i="9"/>
  <c r="BF44" i="9" s="1"/>
  <c r="K46" i="9"/>
  <c r="BG44" i="9" s="1"/>
  <c r="L46" i="9"/>
  <c r="BH44" i="9" s="1"/>
  <c r="M46" i="9"/>
  <c r="BI44" i="9" s="1"/>
  <c r="N46" i="9"/>
  <c r="BJ44" i="9" s="1"/>
  <c r="P46" i="9"/>
  <c r="BK44" i="9" s="1"/>
  <c r="Q46" i="9"/>
  <c r="BL44" i="9" s="1"/>
  <c r="R46" i="9"/>
  <c r="BM44" i="9" s="1"/>
  <c r="S46" i="9"/>
  <c r="BN44" i="9" s="1"/>
  <c r="AU45" i="9"/>
  <c r="D47" i="9"/>
  <c r="AZ45" i="9" s="1"/>
  <c r="E47" i="9"/>
  <c r="BA45" i="9" s="1"/>
  <c r="F47" i="9"/>
  <c r="BB45" i="9" s="1"/>
  <c r="G47" i="9"/>
  <c r="BC45" i="9" s="1"/>
  <c r="H47" i="9"/>
  <c r="BD45" i="9" s="1"/>
  <c r="I47" i="9"/>
  <c r="BE45" i="9" s="1"/>
  <c r="J47" i="9"/>
  <c r="BF45" i="9" s="1"/>
  <c r="K47" i="9"/>
  <c r="BG45" i="9" s="1"/>
  <c r="L47" i="9"/>
  <c r="BH45" i="9" s="1"/>
  <c r="M47" i="9"/>
  <c r="BI45" i="9" s="1"/>
  <c r="N47" i="9"/>
  <c r="BJ45" i="9" s="1"/>
  <c r="P47" i="9"/>
  <c r="BK45" i="9" s="1"/>
  <c r="Q47" i="9"/>
  <c r="BL45" i="9" s="1"/>
  <c r="R47" i="9"/>
  <c r="BM45" i="9" s="1"/>
  <c r="S47" i="9"/>
  <c r="BN45" i="9" s="1"/>
  <c r="AV46" i="9"/>
  <c r="D48" i="9"/>
  <c r="AZ46" i="9" s="1"/>
  <c r="E48" i="9"/>
  <c r="BA46" i="9" s="1"/>
  <c r="F48" i="9"/>
  <c r="BB46" i="9" s="1"/>
  <c r="G48" i="9"/>
  <c r="BC46" i="9" s="1"/>
  <c r="H48" i="9"/>
  <c r="BD46" i="9" s="1"/>
  <c r="I48" i="9"/>
  <c r="BE46" i="9" s="1"/>
  <c r="J48" i="9"/>
  <c r="BF46" i="9" s="1"/>
  <c r="K48" i="9"/>
  <c r="BG46" i="9" s="1"/>
  <c r="L48" i="9"/>
  <c r="BH46" i="9" s="1"/>
  <c r="M48" i="9"/>
  <c r="BI46" i="9" s="1"/>
  <c r="N48" i="9"/>
  <c r="BJ46" i="9" s="1"/>
  <c r="P48" i="9"/>
  <c r="BK46" i="9" s="1"/>
  <c r="Q48" i="9"/>
  <c r="BL46" i="9" s="1"/>
  <c r="R48" i="9"/>
  <c r="BM46" i="9" s="1"/>
  <c r="S48" i="9"/>
  <c r="BN46" i="9" s="1"/>
  <c r="AU47" i="9"/>
  <c r="D49" i="9"/>
  <c r="AZ47" i="9" s="1"/>
  <c r="E49" i="9"/>
  <c r="BA47" i="9" s="1"/>
  <c r="F49" i="9"/>
  <c r="BB47" i="9" s="1"/>
  <c r="G49" i="9"/>
  <c r="BC47" i="9" s="1"/>
  <c r="H49" i="9"/>
  <c r="BD47" i="9" s="1"/>
  <c r="I49" i="9"/>
  <c r="BE47" i="9" s="1"/>
  <c r="J49" i="9"/>
  <c r="BF47" i="9" s="1"/>
  <c r="K49" i="9"/>
  <c r="BG47" i="9" s="1"/>
  <c r="L49" i="9"/>
  <c r="BH47" i="9" s="1"/>
  <c r="M49" i="9"/>
  <c r="BI47" i="9" s="1"/>
  <c r="N49" i="9"/>
  <c r="BJ47" i="9" s="1"/>
  <c r="P49" i="9"/>
  <c r="BK47" i="9" s="1"/>
  <c r="Q49" i="9"/>
  <c r="BL47" i="9" s="1"/>
  <c r="R49" i="9"/>
  <c r="BM47" i="9" s="1"/>
  <c r="S49" i="9"/>
  <c r="BN47" i="9" s="1"/>
  <c r="AU48" i="9"/>
  <c r="D50" i="9"/>
  <c r="AZ48" i="9" s="1"/>
  <c r="E50" i="9"/>
  <c r="BA48" i="9" s="1"/>
  <c r="F50" i="9"/>
  <c r="BB48" i="9" s="1"/>
  <c r="G50" i="9"/>
  <c r="BC48" i="9" s="1"/>
  <c r="H50" i="9"/>
  <c r="BD48" i="9" s="1"/>
  <c r="I50" i="9"/>
  <c r="BE48" i="9" s="1"/>
  <c r="J50" i="9"/>
  <c r="BF48" i="9" s="1"/>
  <c r="K50" i="9"/>
  <c r="BG48" i="9" s="1"/>
  <c r="L50" i="9"/>
  <c r="BH48" i="9" s="1"/>
  <c r="M50" i="9"/>
  <c r="BI48" i="9" s="1"/>
  <c r="N50" i="9"/>
  <c r="BJ48" i="9" s="1"/>
  <c r="P50" i="9"/>
  <c r="BK48" i="9" s="1"/>
  <c r="Q50" i="9"/>
  <c r="BL48" i="9" s="1"/>
  <c r="R50" i="9"/>
  <c r="BM48" i="9" s="1"/>
  <c r="S50" i="9"/>
  <c r="BN48" i="9" s="1"/>
  <c r="D51" i="9"/>
  <c r="AZ49" i="9" s="1"/>
  <c r="E51" i="9"/>
  <c r="BA49" i="9" s="1"/>
  <c r="F51" i="9"/>
  <c r="BB49" i="9" s="1"/>
  <c r="G51" i="9"/>
  <c r="BC49" i="9" s="1"/>
  <c r="H51" i="9"/>
  <c r="BD49" i="9" s="1"/>
  <c r="I51" i="9"/>
  <c r="BE49" i="9" s="1"/>
  <c r="J51" i="9"/>
  <c r="BF49" i="9" s="1"/>
  <c r="K51" i="9"/>
  <c r="BG49" i="9" s="1"/>
  <c r="L51" i="9"/>
  <c r="BH49" i="9" s="1"/>
  <c r="M51" i="9"/>
  <c r="BI49" i="9" s="1"/>
  <c r="N51" i="9"/>
  <c r="BJ49" i="9" s="1"/>
  <c r="P51" i="9"/>
  <c r="BK49" i="9" s="1"/>
  <c r="Q51" i="9"/>
  <c r="BL49" i="9" s="1"/>
  <c r="R51" i="9"/>
  <c r="BM49" i="9" s="1"/>
  <c r="S51" i="9"/>
  <c r="BN49" i="9" s="1"/>
  <c r="AV50" i="9"/>
  <c r="D52" i="9"/>
  <c r="AZ50" i="9" s="1"/>
  <c r="E52" i="9"/>
  <c r="BA50" i="9" s="1"/>
  <c r="F52" i="9"/>
  <c r="BB50" i="9" s="1"/>
  <c r="G52" i="9"/>
  <c r="BC50" i="9" s="1"/>
  <c r="H52" i="9"/>
  <c r="BD50" i="9" s="1"/>
  <c r="I52" i="9"/>
  <c r="BE50" i="9" s="1"/>
  <c r="J52" i="9"/>
  <c r="BF50" i="9" s="1"/>
  <c r="K52" i="9"/>
  <c r="BG50" i="9" s="1"/>
  <c r="L52" i="9"/>
  <c r="BH50" i="9" s="1"/>
  <c r="M52" i="9"/>
  <c r="BI50" i="9" s="1"/>
  <c r="N52" i="9"/>
  <c r="BJ50" i="9" s="1"/>
  <c r="P52" i="9"/>
  <c r="BK50" i="9" s="1"/>
  <c r="Q52" i="9"/>
  <c r="BL50" i="9" s="1"/>
  <c r="R52" i="9"/>
  <c r="BM50" i="9" s="1"/>
  <c r="S52" i="9"/>
  <c r="BN50" i="9" s="1"/>
  <c r="AU51" i="9"/>
  <c r="D53" i="9"/>
  <c r="AZ51" i="9" s="1"/>
  <c r="E53" i="9"/>
  <c r="BA51" i="9" s="1"/>
  <c r="F53" i="9"/>
  <c r="BB51" i="9" s="1"/>
  <c r="G53" i="9"/>
  <c r="BC51" i="9" s="1"/>
  <c r="H53" i="9"/>
  <c r="BD51" i="9" s="1"/>
  <c r="I53" i="9"/>
  <c r="BE51" i="9" s="1"/>
  <c r="J53" i="9"/>
  <c r="BF51" i="9" s="1"/>
  <c r="K53" i="9"/>
  <c r="BG51" i="9" s="1"/>
  <c r="L53" i="9"/>
  <c r="BH51" i="9" s="1"/>
  <c r="M53" i="9"/>
  <c r="BI51" i="9" s="1"/>
  <c r="N53" i="9"/>
  <c r="BJ51" i="9" s="1"/>
  <c r="P53" i="9"/>
  <c r="BK51" i="9" s="1"/>
  <c r="Q53" i="9"/>
  <c r="BL51" i="9" s="1"/>
  <c r="R53" i="9"/>
  <c r="BM51" i="9" s="1"/>
  <c r="S53" i="9"/>
  <c r="BN51" i="9" s="1"/>
  <c r="AU52" i="9"/>
  <c r="D54" i="9"/>
  <c r="AZ52" i="9" s="1"/>
  <c r="E54" i="9"/>
  <c r="BA52" i="9" s="1"/>
  <c r="F54" i="9"/>
  <c r="BB52" i="9" s="1"/>
  <c r="G54" i="9"/>
  <c r="BC52" i="9" s="1"/>
  <c r="H54" i="9"/>
  <c r="BD52" i="9" s="1"/>
  <c r="I54" i="9"/>
  <c r="BE52" i="9" s="1"/>
  <c r="J54" i="9"/>
  <c r="BF52" i="9" s="1"/>
  <c r="K54" i="9"/>
  <c r="BG52" i="9" s="1"/>
  <c r="L54" i="9"/>
  <c r="BH52" i="9" s="1"/>
  <c r="M54" i="9"/>
  <c r="BI52" i="9" s="1"/>
  <c r="N54" i="9"/>
  <c r="BJ52" i="9" s="1"/>
  <c r="P54" i="9"/>
  <c r="BK52" i="9" s="1"/>
  <c r="Q54" i="9"/>
  <c r="BL52" i="9" s="1"/>
  <c r="R54" i="9"/>
  <c r="BM52" i="9" s="1"/>
  <c r="S54" i="9"/>
  <c r="BN52" i="9" s="1"/>
  <c r="AW53" i="9"/>
  <c r="D55" i="9"/>
  <c r="AZ53" i="9" s="1"/>
  <c r="E55" i="9"/>
  <c r="BA53" i="9" s="1"/>
  <c r="F55" i="9"/>
  <c r="BB53" i="9" s="1"/>
  <c r="G55" i="9"/>
  <c r="BC53" i="9" s="1"/>
  <c r="H55" i="9"/>
  <c r="BD53" i="9" s="1"/>
  <c r="I55" i="9"/>
  <c r="BE53" i="9" s="1"/>
  <c r="J55" i="9"/>
  <c r="BF53" i="9" s="1"/>
  <c r="K55" i="9"/>
  <c r="BG53" i="9" s="1"/>
  <c r="L55" i="9"/>
  <c r="BH53" i="9" s="1"/>
  <c r="M55" i="9"/>
  <c r="BI53" i="9" s="1"/>
  <c r="N55" i="9"/>
  <c r="BJ53" i="9" s="1"/>
  <c r="P55" i="9"/>
  <c r="BK53" i="9" s="1"/>
  <c r="Q55" i="9"/>
  <c r="BL53" i="9" s="1"/>
  <c r="R55" i="9"/>
  <c r="BM53" i="9" s="1"/>
  <c r="S55" i="9"/>
  <c r="BN53" i="9" s="1"/>
  <c r="AU54" i="9"/>
  <c r="D56" i="9"/>
  <c r="AZ54" i="9" s="1"/>
  <c r="E56" i="9"/>
  <c r="BA54" i="9" s="1"/>
  <c r="F56" i="9"/>
  <c r="BB54" i="9" s="1"/>
  <c r="G56" i="9"/>
  <c r="BC54" i="9" s="1"/>
  <c r="H56" i="9"/>
  <c r="BD54" i="9" s="1"/>
  <c r="I56" i="9"/>
  <c r="BE54" i="9" s="1"/>
  <c r="J56" i="9"/>
  <c r="BF54" i="9" s="1"/>
  <c r="K56" i="9"/>
  <c r="BG54" i="9" s="1"/>
  <c r="L56" i="9"/>
  <c r="BH54" i="9" s="1"/>
  <c r="M56" i="9"/>
  <c r="BI54" i="9" s="1"/>
  <c r="N56" i="9"/>
  <c r="BJ54" i="9" s="1"/>
  <c r="P56" i="9"/>
  <c r="BK54" i="9" s="1"/>
  <c r="Q56" i="9"/>
  <c r="BL54" i="9" s="1"/>
  <c r="R56" i="9"/>
  <c r="BM54" i="9" s="1"/>
  <c r="S56" i="9"/>
  <c r="BN54" i="9" s="1"/>
  <c r="AV55" i="9"/>
  <c r="D57" i="9"/>
  <c r="AZ55" i="9" s="1"/>
  <c r="E57" i="9"/>
  <c r="BA55" i="9" s="1"/>
  <c r="F57" i="9"/>
  <c r="BB55" i="9" s="1"/>
  <c r="G57" i="9"/>
  <c r="BC55" i="9" s="1"/>
  <c r="H57" i="9"/>
  <c r="BD55" i="9" s="1"/>
  <c r="I57" i="9"/>
  <c r="BE55" i="9" s="1"/>
  <c r="J57" i="9"/>
  <c r="BF55" i="9" s="1"/>
  <c r="K57" i="9"/>
  <c r="BG55" i="9" s="1"/>
  <c r="L57" i="9"/>
  <c r="BH55" i="9" s="1"/>
  <c r="M57" i="9"/>
  <c r="BI55" i="9" s="1"/>
  <c r="N57" i="9"/>
  <c r="BJ55" i="9" s="1"/>
  <c r="P57" i="9"/>
  <c r="BK55" i="9" s="1"/>
  <c r="Q57" i="9"/>
  <c r="BL55" i="9" s="1"/>
  <c r="R57" i="9"/>
  <c r="BM55" i="9" s="1"/>
  <c r="S57" i="9"/>
  <c r="BN55" i="9" s="1"/>
  <c r="AW56" i="9"/>
  <c r="D58" i="9"/>
  <c r="AZ56" i="9" s="1"/>
  <c r="E58" i="9"/>
  <c r="BA56" i="9" s="1"/>
  <c r="F58" i="9"/>
  <c r="BB56" i="9" s="1"/>
  <c r="G58" i="9"/>
  <c r="BC56" i="9" s="1"/>
  <c r="H58" i="9"/>
  <c r="BD56" i="9" s="1"/>
  <c r="I58" i="9"/>
  <c r="BE56" i="9" s="1"/>
  <c r="J58" i="9"/>
  <c r="BF56" i="9" s="1"/>
  <c r="K58" i="9"/>
  <c r="BG56" i="9" s="1"/>
  <c r="L58" i="9"/>
  <c r="BH56" i="9" s="1"/>
  <c r="M58" i="9"/>
  <c r="BI56" i="9" s="1"/>
  <c r="N58" i="9"/>
  <c r="BJ56" i="9" s="1"/>
  <c r="P58" i="9"/>
  <c r="BK56" i="9" s="1"/>
  <c r="Q58" i="9"/>
  <c r="BL56" i="9" s="1"/>
  <c r="R58" i="9"/>
  <c r="BM56" i="9" s="1"/>
  <c r="S58" i="9"/>
  <c r="BN56" i="9" s="1"/>
  <c r="AU57" i="9"/>
  <c r="D59" i="9"/>
  <c r="AZ57" i="9" s="1"/>
  <c r="E59" i="9"/>
  <c r="BA57" i="9" s="1"/>
  <c r="F59" i="9"/>
  <c r="BB57" i="9" s="1"/>
  <c r="G59" i="9"/>
  <c r="BC57" i="9" s="1"/>
  <c r="H59" i="9"/>
  <c r="BD57" i="9" s="1"/>
  <c r="I59" i="9"/>
  <c r="BE57" i="9" s="1"/>
  <c r="J59" i="9"/>
  <c r="BF57" i="9" s="1"/>
  <c r="K59" i="9"/>
  <c r="BG57" i="9" s="1"/>
  <c r="L59" i="9"/>
  <c r="BH57" i="9" s="1"/>
  <c r="M59" i="9"/>
  <c r="BI57" i="9" s="1"/>
  <c r="N59" i="9"/>
  <c r="BJ57" i="9" s="1"/>
  <c r="P59" i="9"/>
  <c r="BK57" i="9" s="1"/>
  <c r="Q59" i="9"/>
  <c r="BL57" i="9" s="1"/>
  <c r="R59" i="9"/>
  <c r="BM57" i="9" s="1"/>
  <c r="S59" i="9"/>
  <c r="BN57" i="9" s="1"/>
  <c r="AU58" i="9"/>
  <c r="D60" i="9"/>
  <c r="AZ58" i="9" s="1"/>
  <c r="E60" i="9"/>
  <c r="BA58" i="9" s="1"/>
  <c r="F60" i="9"/>
  <c r="BB58" i="9" s="1"/>
  <c r="G60" i="9"/>
  <c r="BC58" i="9" s="1"/>
  <c r="H60" i="9"/>
  <c r="BD58" i="9" s="1"/>
  <c r="I60" i="9"/>
  <c r="BE58" i="9" s="1"/>
  <c r="J60" i="9"/>
  <c r="BF58" i="9" s="1"/>
  <c r="K60" i="9"/>
  <c r="BG58" i="9" s="1"/>
  <c r="L60" i="9"/>
  <c r="BH58" i="9" s="1"/>
  <c r="M60" i="9"/>
  <c r="BI58" i="9" s="1"/>
  <c r="N60" i="9"/>
  <c r="BJ58" i="9" s="1"/>
  <c r="P60" i="9"/>
  <c r="BK58" i="9" s="1"/>
  <c r="Q60" i="9"/>
  <c r="BL58" i="9" s="1"/>
  <c r="R60" i="9"/>
  <c r="BM58" i="9" s="1"/>
  <c r="S60" i="9"/>
  <c r="BN58" i="9" s="1"/>
  <c r="AV59" i="9"/>
  <c r="D61" i="9"/>
  <c r="AZ59" i="9" s="1"/>
  <c r="E61" i="9"/>
  <c r="BA59" i="9" s="1"/>
  <c r="F61" i="9"/>
  <c r="BB59" i="9" s="1"/>
  <c r="G61" i="9"/>
  <c r="BC59" i="9" s="1"/>
  <c r="H61" i="9"/>
  <c r="BD59" i="9" s="1"/>
  <c r="I61" i="9"/>
  <c r="BE59" i="9" s="1"/>
  <c r="J61" i="9"/>
  <c r="BF59" i="9" s="1"/>
  <c r="K61" i="9"/>
  <c r="BG59" i="9" s="1"/>
  <c r="L61" i="9"/>
  <c r="BH59" i="9" s="1"/>
  <c r="M61" i="9"/>
  <c r="BI59" i="9" s="1"/>
  <c r="N61" i="9"/>
  <c r="BJ59" i="9" s="1"/>
  <c r="P61" i="9"/>
  <c r="BK59" i="9" s="1"/>
  <c r="Q61" i="9"/>
  <c r="BL59" i="9" s="1"/>
  <c r="R61" i="9"/>
  <c r="BM59" i="9" s="1"/>
  <c r="S61" i="9"/>
  <c r="BN59" i="9" s="1"/>
  <c r="AW60" i="9"/>
  <c r="D62" i="9"/>
  <c r="AZ60" i="9" s="1"/>
  <c r="E62" i="9"/>
  <c r="BA60" i="9" s="1"/>
  <c r="F62" i="9"/>
  <c r="BB60" i="9" s="1"/>
  <c r="G62" i="9"/>
  <c r="BC60" i="9" s="1"/>
  <c r="H62" i="9"/>
  <c r="BD60" i="9" s="1"/>
  <c r="I62" i="9"/>
  <c r="BE60" i="9" s="1"/>
  <c r="J62" i="9"/>
  <c r="BF60" i="9" s="1"/>
  <c r="K62" i="9"/>
  <c r="BG60" i="9" s="1"/>
  <c r="L62" i="9"/>
  <c r="BH60" i="9" s="1"/>
  <c r="M62" i="9"/>
  <c r="BI60" i="9" s="1"/>
  <c r="N62" i="9"/>
  <c r="BJ60" i="9" s="1"/>
  <c r="P62" i="9"/>
  <c r="BK60" i="9" s="1"/>
  <c r="Q62" i="9"/>
  <c r="BL60" i="9" s="1"/>
  <c r="R62" i="9"/>
  <c r="BM60" i="9" s="1"/>
  <c r="S62" i="9"/>
  <c r="BN60" i="9" s="1"/>
  <c r="AW61" i="9"/>
  <c r="D63" i="9"/>
  <c r="AZ61" i="9" s="1"/>
  <c r="E63" i="9"/>
  <c r="BA61" i="9" s="1"/>
  <c r="F63" i="9"/>
  <c r="BB61" i="9" s="1"/>
  <c r="G63" i="9"/>
  <c r="BC61" i="9" s="1"/>
  <c r="H63" i="9"/>
  <c r="BD61" i="9" s="1"/>
  <c r="I63" i="9"/>
  <c r="BE61" i="9" s="1"/>
  <c r="J63" i="9"/>
  <c r="BF61" i="9" s="1"/>
  <c r="K63" i="9"/>
  <c r="BG61" i="9" s="1"/>
  <c r="L63" i="9"/>
  <c r="BH61" i="9" s="1"/>
  <c r="M63" i="9"/>
  <c r="BI61" i="9" s="1"/>
  <c r="N63" i="9"/>
  <c r="BJ61" i="9" s="1"/>
  <c r="P63" i="9"/>
  <c r="BK61" i="9" s="1"/>
  <c r="Q63" i="9"/>
  <c r="BL61" i="9" s="1"/>
  <c r="R63" i="9"/>
  <c r="BM61" i="9" s="1"/>
  <c r="S63" i="9"/>
  <c r="BN61" i="9" s="1"/>
  <c r="AU62" i="9"/>
  <c r="D64" i="9"/>
  <c r="AZ62" i="9" s="1"/>
  <c r="E64" i="9"/>
  <c r="BA62" i="9" s="1"/>
  <c r="F64" i="9"/>
  <c r="BB62" i="9" s="1"/>
  <c r="G64" i="9"/>
  <c r="BC62" i="9" s="1"/>
  <c r="H64" i="9"/>
  <c r="BD62" i="9" s="1"/>
  <c r="I64" i="9"/>
  <c r="BE62" i="9" s="1"/>
  <c r="J64" i="9"/>
  <c r="BF62" i="9" s="1"/>
  <c r="K64" i="9"/>
  <c r="BG62" i="9" s="1"/>
  <c r="L64" i="9"/>
  <c r="BH62" i="9" s="1"/>
  <c r="M64" i="9"/>
  <c r="BI62" i="9" s="1"/>
  <c r="N64" i="9"/>
  <c r="BJ62" i="9" s="1"/>
  <c r="P64" i="9"/>
  <c r="BK62" i="9" s="1"/>
  <c r="Q64" i="9"/>
  <c r="BL62" i="9" s="1"/>
  <c r="R64" i="9"/>
  <c r="BM62" i="9" s="1"/>
  <c r="S64" i="9"/>
  <c r="BN62" i="9" s="1"/>
  <c r="AV63" i="9"/>
  <c r="AW64" i="9"/>
  <c r="AV65" i="9"/>
  <c r="AU66" i="9"/>
  <c r="D65" i="9"/>
  <c r="AZ63" i="9" s="1"/>
  <c r="E65" i="9"/>
  <c r="BA63" i="9" s="1"/>
  <c r="F65" i="9"/>
  <c r="BB63" i="9" s="1"/>
  <c r="G65" i="9"/>
  <c r="BC63" i="9" s="1"/>
  <c r="H65" i="9"/>
  <c r="BD63" i="9" s="1"/>
  <c r="I65" i="9"/>
  <c r="BE63" i="9" s="1"/>
  <c r="J65" i="9"/>
  <c r="BF63" i="9" s="1"/>
  <c r="K65" i="9"/>
  <c r="BG63" i="9" s="1"/>
  <c r="L65" i="9"/>
  <c r="BH63" i="9" s="1"/>
  <c r="M65" i="9"/>
  <c r="BI63" i="9" s="1"/>
  <c r="N65" i="9"/>
  <c r="BJ63" i="9" s="1"/>
  <c r="P65" i="9"/>
  <c r="BK63" i="9" s="1"/>
  <c r="Q65" i="9"/>
  <c r="BL63" i="9" s="1"/>
  <c r="R65" i="9"/>
  <c r="BM63" i="9" s="1"/>
  <c r="S65" i="9"/>
  <c r="BN63" i="9" s="1"/>
  <c r="AV67" i="9"/>
  <c r="D66" i="9"/>
  <c r="AZ64" i="9" s="1"/>
  <c r="E66" i="9"/>
  <c r="BA64" i="9" s="1"/>
  <c r="F66" i="9"/>
  <c r="BB64" i="9" s="1"/>
  <c r="G66" i="9"/>
  <c r="BC64" i="9" s="1"/>
  <c r="H66" i="9"/>
  <c r="BD64" i="9" s="1"/>
  <c r="I66" i="9"/>
  <c r="BE64" i="9" s="1"/>
  <c r="J66" i="9"/>
  <c r="BF64" i="9" s="1"/>
  <c r="K66" i="9"/>
  <c r="BG64" i="9" s="1"/>
  <c r="L66" i="9"/>
  <c r="BH64" i="9" s="1"/>
  <c r="M66" i="9"/>
  <c r="BI64" i="9" s="1"/>
  <c r="N66" i="9"/>
  <c r="BJ64" i="9" s="1"/>
  <c r="P66" i="9"/>
  <c r="BK64" i="9" s="1"/>
  <c r="Q66" i="9"/>
  <c r="BL64" i="9" s="1"/>
  <c r="R66" i="9"/>
  <c r="BM64" i="9" s="1"/>
  <c r="S66" i="9"/>
  <c r="BN64" i="9" s="1"/>
  <c r="AU68" i="9"/>
  <c r="D67" i="9"/>
  <c r="AZ65" i="9" s="1"/>
  <c r="E67" i="9"/>
  <c r="BA65" i="9" s="1"/>
  <c r="F67" i="9"/>
  <c r="BB65" i="9" s="1"/>
  <c r="G67" i="9"/>
  <c r="BC65" i="9" s="1"/>
  <c r="H67" i="9"/>
  <c r="BD65" i="9" s="1"/>
  <c r="I67" i="9"/>
  <c r="BE65" i="9" s="1"/>
  <c r="J67" i="9"/>
  <c r="BF65" i="9" s="1"/>
  <c r="K67" i="9"/>
  <c r="BG65" i="9" s="1"/>
  <c r="L67" i="9"/>
  <c r="BH65" i="9" s="1"/>
  <c r="M67" i="9"/>
  <c r="BI65" i="9" s="1"/>
  <c r="N67" i="9"/>
  <c r="BJ65" i="9" s="1"/>
  <c r="P67" i="9"/>
  <c r="BK65" i="9" s="1"/>
  <c r="Q67" i="9"/>
  <c r="BL65" i="9" s="1"/>
  <c r="R67" i="9"/>
  <c r="BM65" i="9" s="1"/>
  <c r="S67" i="9"/>
  <c r="BN65" i="9" s="1"/>
  <c r="AV69" i="9"/>
  <c r="D68" i="9"/>
  <c r="AZ66" i="9" s="1"/>
  <c r="E68" i="9"/>
  <c r="BA66" i="9" s="1"/>
  <c r="F68" i="9"/>
  <c r="BB66" i="9" s="1"/>
  <c r="G68" i="9"/>
  <c r="BC66" i="9" s="1"/>
  <c r="H68" i="9"/>
  <c r="BD66" i="9" s="1"/>
  <c r="I68" i="9"/>
  <c r="BE66" i="9" s="1"/>
  <c r="J68" i="9"/>
  <c r="BF66" i="9" s="1"/>
  <c r="K68" i="9"/>
  <c r="BG66" i="9" s="1"/>
  <c r="L68" i="9"/>
  <c r="BH66" i="9" s="1"/>
  <c r="M68" i="9"/>
  <c r="BI66" i="9" s="1"/>
  <c r="N68" i="9"/>
  <c r="BJ66" i="9" s="1"/>
  <c r="P68" i="9"/>
  <c r="BK66" i="9" s="1"/>
  <c r="Q68" i="9"/>
  <c r="BL66" i="9" s="1"/>
  <c r="R68" i="9"/>
  <c r="BM66" i="9" s="1"/>
  <c r="S68" i="9"/>
  <c r="BN66" i="9" s="1"/>
  <c r="AV70" i="9"/>
  <c r="D69" i="9"/>
  <c r="AZ67" i="9" s="1"/>
  <c r="E69" i="9"/>
  <c r="BA67" i="9" s="1"/>
  <c r="F69" i="9"/>
  <c r="BB67" i="9" s="1"/>
  <c r="G69" i="9"/>
  <c r="BC67" i="9" s="1"/>
  <c r="H69" i="9"/>
  <c r="BD67" i="9" s="1"/>
  <c r="I69" i="9"/>
  <c r="BE67" i="9" s="1"/>
  <c r="J69" i="9"/>
  <c r="BF67" i="9" s="1"/>
  <c r="K69" i="9"/>
  <c r="BG67" i="9" s="1"/>
  <c r="L69" i="9"/>
  <c r="BH67" i="9" s="1"/>
  <c r="M69" i="9"/>
  <c r="BI67" i="9" s="1"/>
  <c r="N69" i="9"/>
  <c r="BJ67" i="9" s="1"/>
  <c r="P69" i="9"/>
  <c r="BK67" i="9" s="1"/>
  <c r="Q69" i="9"/>
  <c r="BL67" i="9" s="1"/>
  <c r="R69" i="9"/>
  <c r="BM67" i="9" s="1"/>
  <c r="S69" i="9"/>
  <c r="BN67" i="9" s="1"/>
  <c r="AU71" i="9"/>
  <c r="D70" i="9"/>
  <c r="AZ68" i="9" s="1"/>
  <c r="E70" i="9"/>
  <c r="BA68" i="9" s="1"/>
  <c r="F70" i="9"/>
  <c r="BB68" i="9" s="1"/>
  <c r="G70" i="9"/>
  <c r="BC68" i="9" s="1"/>
  <c r="H70" i="9"/>
  <c r="BD68" i="9" s="1"/>
  <c r="I70" i="9"/>
  <c r="BE68" i="9" s="1"/>
  <c r="J70" i="9"/>
  <c r="BF68" i="9" s="1"/>
  <c r="K70" i="9"/>
  <c r="BG68" i="9" s="1"/>
  <c r="L70" i="9"/>
  <c r="BH68" i="9" s="1"/>
  <c r="M70" i="9"/>
  <c r="BI68" i="9" s="1"/>
  <c r="N70" i="9"/>
  <c r="BJ68" i="9" s="1"/>
  <c r="P70" i="9"/>
  <c r="BK68" i="9" s="1"/>
  <c r="Q70" i="9"/>
  <c r="BL68" i="9" s="1"/>
  <c r="R70" i="9"/>
  <c r="BM68" i="9" s="1"/>
  <c r="S70" i="9"/>
  <c r="BN68" i="9" s="1"/>
  <c r="AU72" i="9"/>
  <c r="D71" i="9"/>
  <c r="AZ69" i="9" s="1"/>
  <c r="E71" i="9"/>
  <c r="BA69" i="9" s="1"/>
  <c r="F71" i="9"/>
  <c r="BB69" i="9" s="1"/>
  <c r="G71" i="9"/>
  <c r="BC69" i="9" s="1"/>
  <c r="H71" i="9"/>
  <c r="BD69" i="9" s="1"/>
  <c r="I71" i="9"/>
  <c r="BE69" i="9" s="1"/>
  <c r="J71" i="9"/>
  <c r="BF69" i="9" s="1"/>
  <c r="K71" i="9"/>
  <c r="BG69" i="9" s="1"/>
  <c r="L71" i="9"/>
  <c r="BH69" i="9" s="1"/>
  <c r="M71" i="9"/>
  <c r="BI69" i="9" s="1"/>
  <c r="N71" i="9"/>
  <c r="BJ69" i="9" s="1"/>
  <c r="P71" i="9"/>
  <c r="BK69" i="9" s="1"/>
  <c r="Q71" i="9"/>
  <c r="BL69" i="9" s="1"/>
  <c r="R71" i="9"/>
  <c r="BM69" i="9" s="1"/>
  <c r="S71" i="9"/>
  <c r="BN69" i="9" s="1"/>
  <c r="AV73" i="9"/>
  <c r="D72" i="9"/>
  <c r="AZ70" i="9" s="1"/>
  <c r="E72" i="9"/>
  <c r="BA70" i="9" s="1"/>
  <c r="F72" i="9"/>
  <c r="BB70" i="9" s="1"/>
  <c r="G72" i="9"/>
  <c r="BC70" i="9" s="1"/>
  <c r="H72" i="9"/>
  <c r="BD70" i="9" s="1"/>
  <c r="I72" i="9"/>
  <c r="BE70" i="9" s="1"/>
  <c r="J72" i="9"/>
  <c r="BF70" i="9" s="1"/>
  <c r="K72" i="9"/>
  <c r="BG70" i="9" s="1"/>
  <c r="L72" i="9"/>
  <c r="BH70" i="9" s="1"/>
  <c r="M72" i="9"/>
  <c r="BI70" i="9" s="1"/>
  <c r="N72" i="9"/>
  <c r="BJ70" i="9" s="1"/>
  <c r="P72" i="9"/>
  <c r="BK70" i="9" s="1"/>
  <c r="Q72" i="9"/>
  <c r="BL70" i="9" s="1"/>
  <c r="R72" i="9"/>
  <c r="BM70" i="9" s="1"/>
  <c r="S72" i="9"/>
  <c r="BN70" i="9" s="1"/>
  <c r="AW74" i="9"/>
  <c r="D73" i="9"/>
  <c r="AZ71" i="9" s="1"/>
  <c r="E73" i="9"/>
  <c r="BA71" i="9" s="1"/>
  <c r="F73" i="9"/>
  <c r="BB71" i="9" s="1"/>
  <c r="G73" i="9"/>
  <c r="BC71" i="9" s="1"/>
  <c r="H73" i="9"/>
  <c r="BD71" i="9" s="1"/>
  <c r="I73" i="9"/>
  <c r="BE71" i="9" s="1"/>
  <c r="J73" i="9"/>
  <c r="BF71" i="9" s="1"/>
  <c r="K73" i="9"/>
  <c r="BG71" i="9" s="1"/>
  <c r="L73" i="9"/>
  <c r="BH71" i="9" s="1"/>
  <c r="M73" i="9"/>
  <c r="BI71" i="9" s="1"/>
  <c r="N73" i="9"/>
  <c r="BJ71" i="9" s="1"/>
  <c r="P73" i="9"/>
  <c r="BK71" i="9" s="1"/>
  <c r="Q73" i="9"/>
  <c r="BL71" i="9" s="1"/>
  <c r="R73" i="9"/>
  <c r="BM71" i="9" s="1"/>
  <c r="S73" i="9"/>
  <c r="BN71" i="9" s="1"/>
  <c r="AV75" i="9"/>
  <c r="D74" i="9"/>
  <c r="AZ72" i="9" s="1"/>
  <c r="E74" i="9"/>
  <c r="BA72" i="9" s="1"/>
  <c r="F74" i="9"/>
  <c r="BB72" i="9" s="1"/>
  <c r="G74" i="9"/>
  <c r="BC72" i="9" s="1"/>
  <c r="H74" i="9"/>
  <c r="BD72" i="9" s="1"/>
  <c r="I74" i="9"/>
  <c r="BE72" i="9" s="1"/>
  <c r="J74" i="9"/>
  <c r="BF72" i="9" s="1"/>
  <c r="K74" i="9"/>
  <c r="BG72" i="9" s="1"/>
  <c r="L74" i="9"/>
  <c r="BH72" i="9" s="1"/>
  <c r="M74" i="9"/>
  <c r="BI72" i="9" s="1"/>
  <c r="N74" i="9"/>
  <c r="BJ72" i="9" s="1"/>
  <c r="P74" i="9"/>
  <c r="BK72" i="9" s="1"/>
  <c r="Q74" i="9"/>
  <c r="BL72" i="9" s="1"/>
  <c r="R74" i="9"/>
  <c r="BM72" i="9" s="1"/>
  <c r="S74" i="9"/>
  <c r="BN72" i="9" s="1"/>
  <c r="AU76" i="9"/>
  <c r="D75" i="9"/>
  <c r="AZ73" i="9" s="1"/>
  <c r="E75" i="9"/>
  <c r="BA73" i="9" s="1"/>
  <c r="F75" i="9"/>
  <c r="BB73" i="9" s="1"/>
  <c r="G75" i="9"/>
  <c r="BC73" i="9" s="1"/>
  <c r="H75" i="9"/>
  <c r="BD73" i="9" s="1"/>
  <c r="I75" i="9"/>
  <c r="BE73" i="9" s="1"/>
  <c r="J75" i="9"/>
  <c r="BF73" i="9" s="1"/>
  <c r="K75" i="9"/>
  <c r="BG73" i="9" s="1"/>
  <c r="L75" i="9"/>
  <c r="BH73" i="9" s="1"/>
  <c r="M75" i="9"/>
  <c r="BI73" i="9" s="1"/>
  <c r="N75" i="9"/>
  <c r="BJ73" i="9" s="1"/>
  <c r="P75" i="9"/>
  <c r="BK73" i="9" s="1"/>
  <c r="Q75" i="9"/>
  <c r="BL73" i="9" s="1"/>
  <c r="R75" i="9"/>
  <c r="BM73" i="9" s="1"/>
  <c r="S75" i="9"/>
  <c r="BN73" i="9" s="1"/>
  <c r="AV77" i="9"/>
  <c r="D76" i="9"/>
  <c r="AZ74" i="9" s="1"/>
  <c r="E76" i="9"/>
  <c r="BA74" i="9" s="1"/>
  <c r="F76" i="9"/>
  <c r="BB74" i="9" s="1"/>
  <c r="G76" i="9"/>
  <c r="BC74" i="9" s="1"/>
  <c r="H76" i="9"/>
  <c r="BD74" i="9" s="1"/>
  <c r="I76" i="9"/>
  <c r="BE74" i="9" s="1"/>
  <c r="J76" i="9"/>
  <c r="BF74" i="9" s="1"/>
  <c r="K76" i="9"/>
  <c r="BG74" i="9" s="1"/>
  <c r="L76" i="9"/>
  <c r="BH74" i="9" s="1"/>
  <c r="M76" i="9"/>
  <c r="BI74" i="9" s="1"/>
  <c r="N76" i="9"/>
  <c r="BJ74" i="9" s="1"/>
  <c r="P76" i="9"/>
  <c r="BK74" i="9" s="1"/>
  <c r="Q76" i="9"/>
  <c r="BL74" i="9" s="1"/>
  <c r="R76" i="9"/>
  <c r="BM74" i="9" s="1"/>
  <c r="S76" i="9"/>
  <c r="BN74" i="9" s="1"/>
  <c r="AW78" i="9"/>
  <c r="D77" i="9"/>
  <c r="AZ75" i="9" s="1"/>
  <c r="E77" i="9"/>
  <c r="BA75" i="9" s="1"/>
  <c r="F77" i="9"/>
  <c r="BB75" i="9" s="1"/>
  <c r="G77" i="9"/>
  <c r="BC75" i="9" s="1"/>
  <c r="H77" i="9"/>
  <c r="BD75" i="9" s="1"/>
  <c r="I77" i="9"/>
  <c r="BE75" i="9" s="1"/>
  <c r="J77" i="9"/>
  <c r="BF75" i="9" s="1"/>
  <c r="K77" i="9"/>
  <c r="BG75" i="9" s="1"/>
  <c r="L77" i="9"/>
  <c r="BH75" i="9" s="1"/>
  <c r="M77" i="9"/>
  <c r="BI75" i="9" s="1"/>
  <c r="N77" i="9"/>
  <c r="BJ75" i="9" s="1"/>
  <c r="P77" i="9"/>
  <c r="BK75" i="9" s="1"/>
  <c r="Q77" i="9"/>
  <c r="BL75" i="9" s="1"/>
  <c r="R77" i="9"/>
  <c r="BM75" i="9" s="1"/>
  <c r="S77" i="9"/>
  <c r="BN75" i="9" s="1"/>
  <c r="AW79" i="9"/>
  <c r="D78" i="9"/>
  <c r="AZ76" i="9" s="1"/>
  <c r="E78" i="9"/>
  <c r="BA76" i="9" s="1"/>
  <c r="F78" i="9"/>
  <c r="BB76" i="9" s="1"/>
  <c r="G78" i="9"/>
  <c r="BC76" i="9" s="1"/>
  <c r="H78" i="9"/>
  <c r="BD76" i="9" s="1"/>
  <c r="I78" i="9"/>
  <c r="BE76" i="9" s="1"/>
  <c r="J78" i="9"/>
  <c r="BF76" i="9" s="1"/>
  <c r="K78" i="9"/>
  <c r="BG76" i="9" s="1"/>
  <c r="L78" i="9"/>
  <c r="BH76" i="9" s="1"/>
  <c r="M78" i="9"/>
  <c r="BI76" i="9" s="1"/>
  <c r="N78" i="9"/>
  <c r="BJ76" i="9" s="1"/>
  <c r="P78" i="9"/>
  <c r="BK76" i="9" s="1"/>
  <c r="Q78" i="9"/>
  <c r="BL76" i="9" s="1"/>
  <c r="R78" i="9"/>
  <c r="BM76" i="9" s="1"/>
  <c r="S78" i="9"/>
  <c r="BN76" i="9" s="1"/>
  <c r="AU80" i="9"/>
  <c r="D79" i="9"/>
  <c r="AZ77" i="9" s="1"/>
  <c r="E79" i="9"/>
  <c r="BA77" i="9" s="1"/>
  <c r="F79" i="9"/>
  <c r="BB77" i="9" s="1"/>
  <c r="G79" i="9"/>
  <c r="BC77" i="9" s="1"/>
  <c r="H79" i="9"/>
  <c r="BD77" i="9" s="1"/>
  <c r="I79" i="9"/>
  <c r="BE77" i="9" s="1"/>
  <c r="J79" i="9"/>
  <c r="BF77" i="9" s="1"/>
  <c r="K79" i="9"/>
  <c r="BG77" i="9" s="1"/>
  <c r="L79" i="9"/>
  <c r="BH77" i="9" s="1"/>
  <c r="M79" i="9"/>
  <c r="BI77" i="9" s="1"/>
  <c r="N79" i="9"/>
  <c r="BJ77" i="9" s="1"/>
  <c r="P79" i="9"/>
  <c r="BK77" i="9" s="1"/>
  <c r="Q79" i="9"/>
  <c r="BL77" i="9" s="1"/>
  <c r="R79" i="9"/>
  <c r="BM77" i="9" s="1"/>
  <c r="S79" i="9"/>
  <c r="BN77" i="9" s="1"/>
  <c r="AV81" i="9"/>
  <c r="D80" i="9"/>
  <c r="AZ78" i="9" s="1"/>
  <c r="E80" i="9"/>
  <c r="BA78" i="9" s="1"/>
  <c r="F80" i="9"/>
  <c r="BB78" i="9" s="1"/>
  <c r="G80" i="9"/>
  <c r="BC78" i="9" s="1"/>
  <c r="H80" i="9"/>
  <c r="BD78" i="9" s="1"/>
  <c r="I80" i="9"/>
  <c r="BE78" i="9" s="1"/>
  <c r="J80" i="9"/>
  <c r="BF78" i="9" s="1"/>
  <c r="K80" i="9"/>
  <c r="BG78" i="9" s="1"/>
  <c r="L80" i="9"/>
  <c r="BH78" i="9" s="1"/>
  <c r="M80" i="9"/>
  <c r="BI78" i="9" s="1"/>
  <c r="N80" i="9"/>
  <c r="BJ78" i="9" s="1"/>
  <c r="P80" i="9"/>
  <c r="BK78" i="9" s="1"/>
  <c r="Q80" i="9"/>
  <c r="BL78" i="9" s="1"/>
  <c r="R80" i="9"/>
  <c r="BM78" i="9" s="1"/>
  <c r="S80" i="9"/>
  <c r="BN78" i="9" s="1"/>
  <c r="AW82" i="9"/>
  <c r="D81" i="9"/>
  <c r="AZ79" i="9" s="1"/>
  <c r="E81" i="9"/>
  <c r="BA79" i="9" s="1"/>
  <c r="F81" i="9"/>
  <c r="BB79" i="9" s="1"/>
  <c r="G81" i="9"/>
  <c r="BC79" i="9" s="1"/>
  <c r="H81" i="9"/>
  <c r="BD79" i="9" s="1"/>
  <c r="I81" i="9"/>
  <c r="BE79" i="9" s="1"/>
  <c r="J81" i="9"/>
  <c r="BF79" i="9" s="1"/>
  <c r="K81" i="9"/>
  <c r="BG79" i="9" s="1"/>
  <c r="L81" i="9"/>
  <c r="BH79" i="9" s="1"/>
  <c r="M81" i="9"/>
  <c r="BI79" i="9" s="1"/>
  <c r="N81" i="9"/>
  <c r="BJ79" i="9" s="1"/>
  <c r="P81" i="9"/>
  <c r="BK79" i="9" s="1"/>
  <c r="Q81" i="9"/>
  <c r="BL79" i="9" s="1"/>
  <c r="R81" i="9"/>
  <c r="BM79" i="9" s="1"/>
  <c r="S81" i="9"/>
  <c r="BN79" i="9" s="1"/>
  <c r="AU83" i="9"/>
  <c r="D82" i="9"/>
  <c r="AZ80" i="9" s="1"/>
  <c r="E82" i="9"/>
  <c r="BA80" i="9" s="1"/>
  <c r="F82" i="9"/>
  <c r="BB80" i="9" s="1"/>
  <c r="G82" i="9"/>
  <c r="BC80" i="9" s="1"/>
  <c r="H82" i="9"/>
  <c r="BD80" i="9" s="1"/>
  <c r="I82" i="9"/>
  <c r="BE80" i="9" s="1"/>
  <c r="J82" i="9"/>
  <c r="BF80" i="9" s="1"/>
  <c r="K82" i="9"/>
  <c r="BG80" i="9" s="1"/>
  <c r="L82" i="9"/>
  <c r="BH80" i="9" s="1"/>
  <c r="M82" i="9"/>
  <c r="BI80" i="9" s="1"/>
  <c r="N82" i="9"/>
  <c r="BJ80" i="9" s="1"/>
  <c r="P82" i="9"/>
  <c r="BK80" i="9" s="1"/>
  <c r="Q82" i="9"/>
  <c r="BL80" i="9" s="1"/>
  <c r="R82" i="9"/>
  <c r="BM80" i="9" s="1"/>
  <c r="S82" i="9"/>
  <c r="BN80" i="9" s="1"/>
  <c r="AU84" i="9"/>
  <c r="D83" i="9"/>
  <c r="AZ81" i="9" s="1"/>
  <c r="E83" i="9"/>
  <c r="BA81" i="9" s="1"/>
  <c r="F83" i="9"/>
  <c r="BB81" i="9" s="1"/>
  <c r="G83" i="9"/>
  <c r="BC81" i="9" s="1"/>
  <c r="H83" i="9"/>
  <c r="BD81" i="9" s="1"/>
  <c r="I83" i="9"/>
  <c r="BE81" i="9" s="1"/>
  <c r="J83" i="9"/>
  <c r="BF81" i="9" s="1"/>
  <c r="K83" i="9"/>
  <c r="BG81" i="9" s="1"/>
  <c r="L83" i="9"/>
  <c r="BH81" i="9" s="1"/>
  <c r="M83" i="9"/>
  <c r="BI81" i="9" s="1"/>
  <c r="N83" i="9"/>
  <c r="BJ81" i="9" s="1"/>
  <c r="P83" i="9"/>
  <c r="BK81" i="9" s="1"/>
  <c r="Q83" i="9"/>
  <c r="BL81" i="9" s="1"/>
  <c r="R83" i="9"/>
  <c r="BM81" i="9" s="1"/>
  <c r="S83" i="9"/>
  <c r="BN81" i="9" s="1"/>
  <c r="AW85" i="9"/>
  <c r="D84" i="9"/>
  <c r="AZ82" i="9" s="1"/>
  <c r="E84" i="9"/>
  <c r="BA82" i="9" s="1"/>
  <c r="F84" i="9"/>
  <c r="BB82" i="9" s="1"/>
  <c r="G84" i="9"/>
  <c r="BC82" i="9" s="1"/>
  <c r="H84" i="9"/>
  <c r="BD82" i="9" s="1"/>
  <c r="I84" i="9"/>
  <c r="BE82" i="9" s="1"/>
  <c r="J84" i="9"/>
  <c r="BF82" i="9" s="1"/>
  <c r="K84" i="9"/>
  <c r="BG82" i="9" s="1"/>
  <c r="L84" i="9"/>
  <c r="BH82" i="9" s="1"/>
  <c r="M84" i="9"/>
  <c r="BI82" i="9" s="1"/>
  <c r="N84" i="9"/>
  <c r="BJ82" i="9" s="1"/>
  <c r="P84" i="9"/>
  <c r="BK82" i="9" s="1"/>
  <c r="Q84" i="9"/>
  <c r="BL82" i="9" s="1"/>
  <c r="R84" i="9"/>
  <c r="BM82" i="9" s="1"/>
  <c r="S84" i="9"/>
  <c r="BN82" i="9" s="1"/>
  <c r="AU86" i="9"/>
  <c r="D85" i="9"/>
  <c r="AZ83" i="9" s="1"/>
  <c r="E85" i="9"/>
  <c r="BA83" i="9" s="1"/>
  <c r="F85" i="9"/>
  <c r="BB83" i="9" s="1"/>
  <c r="G85" i="9"/>
  <c r="BC83" i="9" s="1"/>
  <c r="H85" i="9"/>
  <c r="BD83" i="9" s="1"/>
  <c r="I85" i="9"/>
  <c r="BE83" i="9" s="1"/>
  <c r="J85" i="9"/>
  <c r="BF83" i="9" s="1"/>
  <c r="K85" i="9"/>
  <c r="BG83" i="9" s="1"/>
  <c r="L85" i="9"/>
  <c r="BH83" i="9" s="1"/>
  <c r="M85" i="9"/>
  <c r="BI83" i="9" s="1"/>
  <c r="N85" i="9"/>
  <c r="BJ83" i="9" s="1"/>
  <c r="P85" i="9"/>
  <c r="BK83" i="9" s="1"/>
  <c r="Q85" i="9"/>
  <c r="BL83" i="9" s="1"/>
  <c r="R85" i="9"/>
  <c r="BM83" i="9" s="1"/>
  <c r="S85" i="9"/>
  <c r="BN83" i="9" s="1"/>
  <c r="AU87" i="9"/>
  <c r="D86" i="9"/>
  <c r="AZ84" i="9" s="1"/>
  <c r="E86" i="9"/>
  <c r="BA84" i="9" s="1"/>
  <c r="F86" i="9"/>
  <c r="BB84" i="9" s="1"/>
  <c r="G86" i="9"/>
  <c r="BC84" i="9" s="1"/>
  <c r="H86" i="9"/>
  <c r="BD84" i="9" s="1"/>
  <c r="I86" i="9"/>
  <c r="BE84" i="9" s="1"/>
  <c r="J86" i="9"/>
  <c r="BF84" i="9" s="1"/>
  <c r="K86" i="9"/>
  <c r="BG84" i="9" s="1"/>
  <c r="L86" i="9"/>
  <c r="BH84" i="9" s="1"/>
  <c r="M86" i="9"/>
  <c r="BI84" i="9" s="1"/>
  <c r="N86" i="9"/>
  <c r="BJ84" i="9" s="1"/>
  <c r="P86" i="9"/>
  <c r="BK84" i="9" s="1"/>
  <c r="Q86" i="9"/>
  <c r="BL84" i="9" s="1"/>
  <c r="R86" i="9"/>
  <c r="BM84" i="9" s="1"/>
  <c r="S86" i="9"/>
  <c r="BN84" i="9" s="1"/>
  <c r="AU88" i="9"/>
  <c r="D87" i="9"/>
  <c r="AZ85" i="9" s="1"/>
  <c r="E87" i="9"/>
  <c r="BA85" i="9" s="1"/>
  <c r="F87" i="9"/>
  <c r="BB85" i="9" s="1"/>
  <c r="G87" i="9"/>
  <c r="BC85" i="9" s="1"/>
  <c r="H87" i="9"/>
  <c r="BD85" i="9" s="1"/>
  <c r="I87" i="9"/>
  <c r="BE85" i="9" s="1"/>
  <c r="J87" i="9"/>
  <c r="BF85" i="9" s="1"/>
  <c r="K87" i="9"/>
  <c r="BG85" i="9" s="1"/>
  <c r="L87" i="9"/>
  <c r="BH85" i="9" s="1"/>
  <c r="M87" i="9"/>
  <c r="BI85" i="9" s="1"/>
  <c r="N87" i="9"/>
  <c r="BJ85" i="9" s="1"/>
  <c r="P87" i="9"/>
  <c r="BK85" i="9" s="1"/>
  <c r="Q87" i="9"/>
  <c r="BL85" i="9" s="1"/>
  <c r="R87" i="9"/>
  <c r="BM85" i="9" s="1"/>
  <c r="S87" i="9"/>
  <c r="BN85" i="9" s="1"/>
  <c r="AV89" i="9"/>
  <c r="D88" i="9"/>
  <c r="AZ86" i="9" s="1"/>
  <c r="E88" i="9"/>
  <c r="BA86" i="9" s="1"/>
  <c r="F88" i="9"/>
  <c r="BB86" i="9" s="1"/>
  <c r="G88" i="9"/>
  <c r="BC86" i="9" s="1"/>
  <c r="H88" i="9"/>
  <c r="BD86" i="9" s="1"/>
  <c r="I88" i="9"/>
  <c r="BE86" i="9" s="1"/>
  <c r="J88" i="9"/>
  <c r="BF86" i="9" s="1"/>
  <c r="K88" i="9"/>
  <c r="BG86" i="9" s="1"/>
  <c r="L88" i="9"/>
  <c r="BH86" i="9" s="1"/>
  <c r="M88" i="9"/>
  <c r="BI86" i="9" s="1"/>
  <c r="N88" i="9"/>
  <c r="BJ86" i="9" s="1"/>
  <c r="P88" i="9"/>
  <c r="BK86" i="9" s="1"/>
  <c r="Q88" i="9"/>
  <c r="BL86" i="9" s="1"/>
  <c r="R88" i="9"/>
  <c r="BM86" i="9" s="1"/>
  <c r="S88" i="9"/>
  <c r="BN86" i="9" s="1"/>
  <c r="AU90" i="9"/>
  <c r="D89" i="9"/>
  <c r="AZ87" i="9" s="1"/>
  <c r="E89" i="9"/>
  <c r="BA87" i="9" s="1"/>
  <c r="F89" i="9"/>
  <c r="BB87" i="9" s="1"/>
  <c r="G89" i="9"/>
  <c r="BC87" i="9" s="1"/>
  <c r="H89" i="9"/>
  <c r="BD87" i="9" s="1"/>
  <c r="I89" i="9"/>
  <c r="BE87" i="9" s="1"/>
  <c r="J89" i="9"/>
  <c r="BF87" i="9" s="1"/>
  <c r="K89" i="9"/>
  <c r="BG87" i="9" s="1"/>
  <c r="L89" i="9"/>
  <c r="BH87" i="9" s="1"/>
  <c r="M89" i="9"/>
  <c r="BI87" i="9" s="1"/>
  <c r="N89" i="9"/>
  <c r="BJ87" i="9" s="1"/>
  <c r="P89" i="9"/>
  <c r="BK87" i="9" s="1"/>
  <c r="Q89" i="9"/>
  <c r="BL87" i="9" s="1"/>
  <c r="R89" i="9"/>
  <c r="BM87" i="9" s="1"/>
  <c r="S89" i="9"/>
  <c r="BN87" i="9" s="1"/>
  <c r="AU91" i="9"/>
  <c r="D90" i="9"/>
  <c r="AZ88" i="9" s="1"/>
  <c r="E90" i="9"/>
  <c r="BA88" i="9" s="1"/>
  <c r="F90" i="9"/>
  <c r="BB88" i="9" s="1"/>
  <c r="G90" i="9"/>
  <c r="BC88" i="9" s="1"/>
  <c r="H90" i="9"/>
  <c r="BD88" i="9" s="1"/>
  <c r="I90" i="9"/>
  <c r="BE88" i="9" s="1"/>
  <c r="J90" i="9"/>
  <c r="BF88" i="9" s="1"/>
  <c r="K90" i="9"/>
  <c r="BG88" i="9" s="1"/>
  <c r="L90" i="9"/>
  <c r="BH88" i="9" s="1"/>
  <c r="M90" i="9"/>
  <c r="BI88" i="9" s="1"/>
  <c r="N90" i="9"/>
  <c r="BJ88" i="9" s="1"/>
  <c r="P90" i="9"/>
  <c r="BK88" i="9" s="1"/>
  <c r="Q90" i="9"/>
  <c r="BL88" i="9" s="1"/>
  <c r="R90" i="9"/>
  <c r="BM88" i="9" s="1"/>
  <c r="S90" i="9"/>
  <c r="BN88" i="9" s="1"/>
  <c r="AU92" i="9"/>
  <c r="D91" i="9"/>
  <c r="AZ89" i="9" s="1"/>
  <c r="E91" i="9"/>
  <c r="BA89" i="9" s="1"/>
  <c r="F91" i="9"/>
  <c r="BB89" i="9" s="1"/>
  <c r="G91" i="9"/>
  <c r="BC89" i="9" s="1"/>
  <c r="H91" i="9"/>
  <c r="BD89" i="9" s="1"/>
  <c r="I91" i="9"/>
  <c r="BE89" i="9" s="1"/>
  <c r="J91" i="9"/>
  <c r="BF89" i="9" s="1"/>
  <c r="K91" i="9"/>
  <c r="BG89" i="9" s="1"/>
  <c r="L91" i="9"/>
  <c r="BH89" i="9" s="1"/>
  <c r="M91" i="9"/>
  <c r="BI89" i="9" s="1"/>
  <c r="N91" i="9"/>
  <c r="BJ89" i="9" s="1"/>
  <c r="P91" i="9"/>
  <c r="BK89" i="9" s="1"/>
  <c r="Q91" i="9"/>
  <c r="BL89" i="9" s="1"/>
  <c r="R91" i="9"/>
  <c r="BM89" i="9" s="1"/>
  <c r="S91" i="9"/>
  <c r="BN89" i="9" s="1"/>
  <c r="AU93" i="9"/>
  <c r="D92" i="9"/>
  <c r="AZ90" i="9" s="1"/>
  <c r="E92" i="9"/>
  <c r="BA90" i="9" s="1"/>
  <c r="F92" i="9"/>
  <c r="BB90" i="9" s="1"/>
  <c r="G92" i="9"/>
  <c r="BC90" i="9" s="1"/>
  <c r="H92" i="9"/>
  <c r="BD90" i="9" s="1"/>
  <c r="I92" i="9"/>
  <c r="BE90" i="9" s="1"/>
  <c r="J92" i="9"/>
  <c r="BF90" i="9" s="1"/>
  <c r="K92" i="9"/>
  <c r="BG90" i="9" s="1"/>
  <c r="L92" i="9"/>
  <c r="BH90" i="9" s="1"/>
  <c r="M92" i="9"/>
  <c r="BI90" i="9" s="1"/>
  <c r="N92" i="9"/>
  <c r="BJ90" i="9" s="1"/>
  <c r="P92" i="9"/>
  <c r="BK90" i="9" s="1"/>
  <c r="Q92" i="9"/>
  <c r="BL90" i="9" s="1"/>
  <c r="R92" i="9"/>
  <c r="BM90" i="9" s="1"/>
  <c r="S92" i="9"/>
  <c r="BN90" i="9" s="1"/>
  <c r="AW94" i="9"/>
  <c r="D93" i="9"/>
  <c r="AZ91" i="9" s="1"/>
  <c r="E93" i="9"/>
  <c r="BA91" i="9" s="1"/>
  <c r="F93" i="9"/>
  <c r="BB91" i="9" s="1"/>
  <c r="G93" i="9"/>
  <c r="BC91" i="9" s="1"/>
  <c r="H93" i="9"/>
  <c r="BD91" i="9" s="1"/>
  <c r="I93" i="9"/>
  <c r="BE91" i="9" s="1"/>
  <c r="J93" i="9"/>
  <c r="BF91" i="9" s="1"/>
  <c r="K93" i="9"/>
  <c r="BG91" i="9" s="1"/>
  <c r="L93" i="9"/>
  <c r="BH91" i="9" s="1"/>
  <c r="M93" i="9"/>
  <c r="BI91" i="9" s="1"/>
  <c r="N93" i="9"/>
  <c r="BJ91" i="9" s="1"/>
  <c r="P93" i="9"/>
  <c r="BK91" i="9" s="1"/>
  <c r="Q93" i="9"/>
  <c r="BL91" i="9" s="1"/>
  <c r="R93" i="9"/>
  <c r="BM91" i="9" s="1"/>
  <c r="S93" i="9"/>
  <c r="BN91" i="9" s="1"/>
  <c r="AV95" i="9"/>
  <c r="D94" i="9"/>
  <c r="AZ92" i="9" s="1"/>
  <c r="E94" i="9"/>
  <c r="BA92" i="9" s="1"/>
  <c r="F94" i="9"/>
  <c r="BB92" i="9" s="1"/>
  <c r="G94" i="9"/>
  <c r="BC92" i="9" s="1"/>
  <c r="H94" i="9"/>
  <c r="BD92" i="9" s="1"/>
  <c r="I94" i="9"/>
  <c r="BE92" i="9" s="1"/>
  <c r="J94" i="9"/>
  <c r="BF92" i="9" s="1"/>
  <c r="K94" i="9"/>
  <c r="BG92" i="9" s="1"/>
  <c r="L94" i="9"/>
  <c r="BH92" i="9" s="1"/>
  <c r="M94" i="9"/>
  <c r="BI92" i="9" s="1"/>
  <c r="N94" i="9"/>
  <c r="BJ92" i="9" s="1"/>
  <c r="P94" i="9"/>
  <c r="BK92" i="9" s="1"/>
  <c r="Q94" i="9"/>
  <c r="BL92" i="9" s="1"/>
  <c r="R94" i="9"/>
  <c r="BM92" i="9" s="1"/>
  <c r="S94" i="9"/>
  <c r="BN92" i="9" s="1"/>
  <c r="AU96" i="9"/>
  <c r="D95" i="9"/>
  <c r="AZ93" i="9" s="1"/>
  <c r="E95" i="9"/>
  <c r="BA93" i="9" s="1"/>
  <c r="F95" i="9"/>
  <c r="BB93" i="9" s="1"/>
  <c r="G95" i="9"/>
  <c r="BC93" i="9" s="1"/>
  <c r="H95" i="9"/>
  <c r="BD93" i="9" s="1"/>
  <c r="I95" i="9"/>
  <c r="BE93" i="9" s="1"/>
  <c r="J95" i="9"/>
  <c r="BF93" i="9" s="1"/>
  <c r="K95" i="9"/>
  <c r="BG93" i="9" s="1"/>
  <c r="L95" i="9"/>
  <c r="BH93" i="9" s="1"/>
  <c r="M95" i="9"/>
  <c r="BI93" i="9" s="1"/>
  <c r="N95" i="9"/>
  <c r="BJ93" i="9" s="1"/>
  <c r="P95" i="9"/>
  <c r="BK93" i="9" s="1"/>
  <c r="Q95" i="9"/>
  <c r="BL93" i="9" s="1"/>
  <c r="R95" i="9"/>
  <c r="BM93" i="9" s="1"/>
  <c r="S95" i="9"/>
  <c r="BN93" i="9" s="1"/>
  <c r="AV97" i="9"/>
  <c r="D96" i="9"/>
  <c r="AZ94" i="9" s="1"/>
  <c r="E96" i="9"/>
  <c r="BA94" i="9" s="1"/>
  <c r="F96" i="9"/>
  <c r="BB94" i="9" s="1"/>
  <c r="G96" i="9"/>
  <c r="BC94" i="9" s="1"/>
  <c r="H96" i="9"/>
  <c r="BD94" i="9" s="1"/>
  <c r="I96" i="9"/>
  <c r="BE94" i="9" s="1"/>
  <c r="J96" i="9"/>
  <c r="BF94" i="9" s="1"/>
  <c r="K96" i="9"/>
  <c r="BG94" i="9" s="1"/>
  <c r="L96" i="9"/>
  <c r="BH94" i="9" s="1"/>
  <c r="M96" i="9"/>
  <c r="BI94" i="9" s="1"/>
  <c r="N96" i="9"/>
  <c r="BJ94" i="9" s="1"/>
  <c r="P96" i="9"/>
  <c r="BK94" i="9" s="1"/>
  <c r="Q96" i="9"/>
  <c r="BL94" i="9" s="1"/>
  <c r="R96" i="9"/>
  <c r="BM94" i="9" s="1"/>
  <c r="S96" i="9"/>
  <c r="BN94" i="9" s="1"/>
  <c r="AV98" i="9"/>
  <c r="D97" i="9"/>
  <c r="AZ95" i="9" s="1"/>
  <c r="E97" i="9"/>
  <c r="BA95" i="9" s="1"/>
  <c r="F97" i="9"/>
  <c r="BB95" i="9" s="1"/>
  <c r="G97" i="9"/>
  <c r="BC95" i="9" s="1"/>
  <c r="H97" i="9"/>
  <c r="BD95" i="9" s="1"/>
  <c r="I97" i="9"/>
  <c r="BE95" i="9" s="1"/>
  <c r="J97" i="9"/>
  <c r="BF95" i="9" s="1"/>
  <c r="K97" i="9"/>
  <c r="BG95" i="9" s="1"/>
  <c r="L97" i="9"/>
  <c r="BH95" i="9" s="1"/>
  <c r="M97" i="9"/>
  <c r="BI95" i="9" s="1"/>
  <c r="N97" i="9"/>
  <c r="BJ95" i="9" s="1"/>
  <c r="P97" i="9"/>
  <c r="BK95" i="9" s="1"/>
  <c r="Q97" i="9"/>
  <c r="BL95" i="9" s="1"/>
  <c r="R97" i="9"/>
  <c r="BM95" i="9" s="1"/>
  <c r="S97" i="9"/>
  <c r="BN95" i="9" s="1"/>
  <c r="AV99" i="9"/>
  <c r="D98" i="9"/>
  <c r="AZ96" i="9" s="1"/>
  <c r="E98" i="9"/>
  <c r="BA96" i="9" s="1"/>
  <c r="F98" i="9"/>
  <c r="BB96" i="9" s="1"/>
  <c r="G98" i="9"/>
  <c r="BC96" i="9" s="1"/>
  <c r="H98" i="9"/>
  <c r="BD96" i="9" s="1"/>
  <c r="I98" i="9"/>
  <c r="BE96" i="9" s="1"/>
  <c r="J98" i="9"/>
  <c r="BF96" i="9" s="1"/>
  <c r="K98" i="9"/>
  <c r="BG96" i="9" s="1"/>
  <c r="L98" i="9"/>
  <c r="BH96" i="9" s="1"/>
  <c r="M98" i="9"/>
  <c r="BI96" i="9" s="1"/>
  <c r="N98" i="9"/>
  <c r="BJ96" i="9" s="1"/>
  <c r="P98" i="9"/>
  <c r="BK96" i="9" s="1"/>
  <c r="Q98" i="9"/>
  <c r="BL96" i="9" s="1"/>
  <c r="R98" i="9"/>
  <c r="BM96" i="9" s="1"/>
  <c r="S98" i="9"/>
  <c r="BN96" i="9" s="1"/>
  <c r="AU100" i="9"/>
  <c r="AX57" i="9" l="1"/>
  <c r="AU89" i="9"/>
  <c r="AX78" i="9"/>
  <c r="AY42" i="9"/>
  <c r="AX94" i="9"/>
  <c r="AX83" i="9"/>
  <c r="AW66" i="9"/>
  <c r="AX32" i="9"/>
  <c r="AW26" i="9"/>
  <c r="AY52" i="9"/>
  <c r="AW95" i="9"/>
  <c r="AV79" i="9"/>
  <c r="AU75" i="9"/>
  <c r="AX53" i="9"/>
  <c r="AW50" i="9"/>
  <c r="AW47" i="9"/>
  <c r="AY32" i="9"/>
  <c r="AU32" i="9"/>
  <c r="AY26" i="9"/>
  <c r="AU97" i="9"/>
  <c r="AX93" i="9"/>
  <c r="AV86" i="9"/>
  <c r="AX81" i="9"/>
  <c r="AY75" i="9"/>
  <c r="AX61" i="9"/>
  <c r="AW32" i="9"/>
  <c r="AY95" i="9"/>
  <c r="AX79" i="9"/>
  <c r="AW75" i="9"/>
  <c r="AY47" i="9"/>
  <c r="AW83" i="9"/>
  <c r="AY89" i="9"/>
  <c r="AV83" i="9"/>
  <c r="AY70" i="9"/>
  <c r="AV61" i="9"/>
  <c r="AX92" i="9"/>
  <c r="AW89" i="9"/>
  <c r="AX86" i="9"/>
  <c r="AY83" i="9"/>
  <c r="AW71" i="9"/>
  <c r="AU70" i="9"/>
  <c r="AY61" i="9"/>
  <c r="AU61" i="9"/>
  <c r="AY39" i="9"/>
  <c r="AW28" i="9"/>
  <c r="AU95" i="9"/>
  <c r="AV94" i="9"/>
  <c r="AV93" i="9"/>
  <c r="AX85" i="9"/>
  <c r="AX82" i="9"/>
  <c r="AY79" i="9"/>
  <c r="AU79" i="9"/>
  <c r="AX74" i="9"/>
  <c r="AX68" i="9"/>
  <c r="AX65" i="9"/>
  <c r="AX58" i="9"/>
  <c r="AY55" i="9"/>
  <c r="AV53" i="9"/>
  <c r="AY50" i="9"/>
  <c r="AX46" i="9"/>
  <c r="AX25" i="9"/>
  <c r="AX55" i="9"/>
  <c r="AX100" i="9"/>
  <c r="AY99" i="9"/>
  <c r="AV100" i="9"/>
  <c r="AU99" i="9"/>
  <c r="AV96" i="9"/>
  <c r="AX95" i="9"/>
  <c r="AW91" i="9"/>
  <c r="AX77" i="9"/>
  <c r="AU55" i="9"/>
  <c r="AX40" i="9"/>
  <c r="AX37" i="9"/>
  <c r="AY28" i="9"/>
  <c r="AY97" i="9"/>
  <c r="AV66" i="9"/>
  <c r="AX59" i="9"/>
  <c r="AW57" i="9"/>
  <c r="AY53" i="9"/>
  <c r="AU53" i="9"/>
  <c r="AX52" i="9"/>
  <c r="AU50" i="9"/>
  <c r="AV47" i="9"/>
  <c r="AX41" i="9"/>
  <c r="AV40" i="9"/>
  <c r="AX36" i="9"/>
  <c r="AY30" i="9"/>
  <c r="AU28" i="9"/>
  <c r="AU26" i="9"/>
  <c r="AV25" i="9"/>
  <c r="AX72" i="9"/>
  <c r="AX70" i="9"/>
  <c r="AX63" i="9"/>
  <c r="AV57" i="9"/>
  <c r="AX56" i="9"/>
  <c r="AW52" i="9"/>
  <c r="AX51" i="9"/>
  <c r="AX48" i="9"/>
  <c r="AX44" i="9"/>
  <c r="AX43" i="9"/>
  <c r="AY34" i="9"/>
  <c r="AX99" i="9"/>
  <c r="AX97" i="9"/>
  <c r="AW99" i="9"/>
  <c r="AW97" i="9"/>
  <c r="AX96" i="9"/>
  <c r="AW90" i="9"/>
  <c r="AX89" i="9"/>
  <c r="AW84" i="9"/>
  <c r="AW80" i="9"/>
  <c r="AW76" i="9"/>
  <c r="AX75" i="9"/>
  <c r="AX73" i="9"/>
  <c r="AW72" i="9"/>
  <c r="AW70" i="9"/>
  <c r="AX69" i="9"/>
  <c r="AX66" i="9"/>
  <c r="AX64" i="9"/>
  <c r="AW63" i="9"/>
  <c r="AY57" i="9"/>
  <c r="AV56" i="9"/>
  <c r="AV52" i="9"/>
  <c r="AV51" i="9"/>
  <c r="AX50" i="9"/>
  <c r="AW48" i="9"/>
  <c r="AX47" i="9"/>
  <c r="AX45" i="9"/>
  <c r="AW44" i="9"/>
  <c r="AV43" i="9"/>
  <c r="AX38" i="9"/>
  <c r="AW34" i="9"/>
  <c r="AX28" i="9"/>
  <c r="AX26" i="9"/>
  <c r="AX87" i="9"/>
  <c r="AW93" i="9"/>
  <c r="AX91" i="9"/>
  <c r="AX90" i="9"/>
  <c r="AX88" i="9"/>
  <c r="AW87" i="9"/>
  <c r="AW86" i="9"/>
  <c r="AY85" i="9"/>
  <c r="AX84" i="9"/>
  <c r="AY82" i="9"/>
  <c r="AX80" i="9"/>
  <c r="AY78" i="9"/>
  <c r="AX76" i="9"/>
  <c r="AY74" i="9"/>
  <c r="AX71" i="9"/>
  <c r="AY69" i="9"/>
  <c r="AY67" i="9"/>
  <c r="AY65" i="9"/>
  <c r="AU65" i="9"/>
  <c r="AV62" i="9"/>
  <c r="AW51" i="9"/>
  <c r="AY46" i="9"/>
  <c r="AU46" i="9"/>
  <c r="AW43" i="9"/>
  <c r="AU42" i="9"/>
  <c r="AW40" i="9"/>
  <c r="AY38" i="9"/>
  <c r="AY36" i="9"/>
  <c r="AU36" i="9"/>
  <c r="AV35" i="9"/>
  <c r="AX34" i="9"/>
  <c r="AU30" i="9"/>
  <c r="AX98" i="9"/>
  <c r="AY93" i="9"/>
  <c r="AV90" i="9"/>
  <c r="AV84" i="9"/>
  <c r="AU82" i="9"/>
  <c r="AV80" i="9"/>
  <c r="AU78" i="9"/>
  <c r="AV76" i="9"/>
  <c r="AU74" i="9"/>
  <c r="AV71" i="9"/>
  <c r="AU69" i="9"/>
  <c r="AW65" i="9"/>
  <c r="AX62" i="9"/>
  <c r="AX60" i="9"/>
  <c r="AW59" i="9"/>
  <c r="AV58" i="9"/>
  <c r="AW55" i="9"/>
  <c r="AX54" i="9"/>
  <c r="AY51" i="9"/>
  <c r="AW46" i="9"/>
  <c r="AY43" i="9"/>
  <c r="AX42" i="9"/>
  <c r="AY40" i="9"/>
  <c r="AW38" i="9"/>
  <c r="AW36" i="9"/>
  <c r="AU34" i="9"/>
  <c r="AX31" i="9"/>
  <c r="AX30" i="9"/>
  <c r="AW62" i="9"/>
  <c r="AV42" i="9"/>
  <c r="AW30" i="9"/>
  <c r="AW100" i="9"/>
  <c r="AY98" i="9"/>
  <c r="AU98" i="9"/>
  <c r="AW96" i="9"/>
  <c r="AY94" i="9"/>
  <c r="AU94" i="9"/>
  <c r="AW92" i="9"/>
  <c r="AV91" i="9"/>
  <c r="AY90" i="9"/>
  <c r="AW88" i="9"/>
  <c r="AV87" i="9"/>
  <c r="AY86" i="9"/>
  <c r="AV92" i="9"/>
  <c r="AY91" i="9"/>
  <c r="AV88" i="9"/>
  <c r="AY87" i="9"/>
  <c r="AV85" i="9"/>
  <c r="AU85" i="9"/>
  <c r="AY100" i="9"/>
  <c r="AW98" i="9"/>
  <c r="AY96" i="9"/>
  <c r="AY92" i="9"/>
  <c r="AY88" i="9"/>
  <c r="AV82" i="9"/>
  <c r="AY81" i="9"/>
  <c r="AU81" i="9"/>
  <c r="AV78" i="9"/>
  <c r="AY77" i="9"/>
  <c r="AU77" i="9"/>
  <c r="AV74" i="9"/>
  <c r="AY73" i="9"/>
  <c r="AU73" i="9"/>
  <c r="AW68" i="9"/>
  <c r="AX67" i="9"/>
  <c r="AW81" i="9"/>
  <c r="AW77" i="9"/>
  <c r="AW73" i="9"/>
  <c r="AV72" i="9"/>
  <c r="AY71" i="9"/>
  <c r="AW69" i="9"/>
  <c r="AV68" i="9"/>
  <c r="AW67" i="9"/>
  <c r="AY84" i="9"/>
  <c r="AY80" i="9"/>
  <c r="AY76" i="9"/>
  <c r="AY72" i="9"/>
  <c r="AY68" i="9"/>
  <c r="AU67" i="9"/>
  <c r="AV64" i="9"/>
  <c r="AY63" i="9"/>
  <c r="AU63" i="9"/>
  <c r="AV60" i="9"/>
  <c r="AY59" i="9"/>
  <c r="AU59" i="9"/>
  <c r="AU49" i="9"/>
  <c r="AY49" i="9"/>
  <c r="AV49" i="9"/>
  <c r="AW49" i="9"/>
  <c r="AY64" i="9"/>
  <c r="AU64" i="9"/>
  <c r="AY60" i="9"/>
  <c r="AU60" i="9"/>
  <c r="AW58" i="9"/>
  <c r="AY56" i="9"/>
  <c r="AU56" i="9"/>
  <c r="AW54" i="9"/>
  <c r="AV54" i="9"/>
  <c r="AY66" i="9"/>
  <c r="AY62" i="9"/>
  <c r="AY58" i="9"/>
  <c r="AY54" i="9"/>
  <c r="AX49" i="9"/>
  <c r="AW29" i="9"/>
  <c r="AU29" i="9"/>
  <c r="AY29" i="9"/>
  <c r="AU27" i="9"/>
  <c r="AY27" i="9"/>
  <c r="AV27" i="9"/>
  <c r="AW27" i="9"/>
  <c r="AV48" i="9"/>
  <c r="AW45" i="9"/>
  <c r="AV44" i="9"/>
  <c r="AW41" i="9"/>
  <c r="AX39" i="9"/>
  <c r="AU38" i="9"/>
  <c r="AU35" i="9"/>
  <c r="AY35" i="9"/>
  <c r="AW35" i="9"/>
  <c r="AX33" i="9"/>
  <c r="AY48" i="9"/>
  <c r="AV45" i="9"/>
  <c r="AY44" i="9"/>
  <c r="AV39" i="9"/>
  <c r="AW37" i="9"/>
  <c r="AU37" i="9"/>
  <c r="AY37" i="9"/>
  <c r="AU31" i="9"/>
  <c r="AY31" i="9"/>
  <c r="AW31" i="9"/>
  <c r="AX29" i="9"/>
  <c r="AY45" i="9"/>
  <c r="AU41" i="9"/>
  <c r="AY41" i="9"/>
  <c r="AU39" i="9"/>
  <c r="AW33" i="9"/>
  <c r="AU33" i="9"/>
  <c r="AY33" i="9"/>
  <c r="AV29" i="9"/>
  <c r="AX27" i="9"/>
  <c r="AY25" i="9"/>
  <c r="AU25" i="9"/>
  <c r="AU6" i="9" l="1"/>
  <c r="AU9" i="9"/>
  <c r="AU10" i="9"/>
  <c r="AU13" i="9"/>
  <c r="AU14" i="9"/>
  <c r="AU17" i="9"/>
  <c r="AU20" i="9"/>
  <c r="AU21" i="9"/>
  <c r="AU24" i="9"/>
  <c r="AU102" i="9"/>
  <c r="AU103" i="9"/>
  <c r="AU104" i="9"/>
  <c r="AU106" i="9"/>
  <c r="AU107" i="9"/>
  <c r="AU110" i="9"/>
  <c r="AU111" i="9"/>
  <c r="AU113" i="9"/>
  <c r="AU114" i="9"/>
  <c r="AU117" i="9"/>
  <c r="AU118" i="9"/>
  <c r="AU120" i="9"/>
  <c r="AU121" i="9"/>
  <c r="AU124" i="9"/>
  <c r="AU125" i="9"/>
  <c r="AU126" i="9"/>
  <c r="AU128" i="9"/>
  <c r="AU129" i="9"/>
  <c r="AU132" i="9"/>
  <c r="AU133" i="9"/>
  <c r="AU134" i="9"/>
  <c r="AU136" i="9"/>
  <c r="AU137" i="9"/>
  <c r="AU140" i="9"/>
  <c r="AU141" i="9"/>
  <c r="AU143" i="9"/>
  <c r="AU144" i="9"/>
  <c r="AU147" i="9"/>
  <c r="AU148" i="9"/>
  <c r="AU149" i="9"/>
  <c r="AU151" i="9"/>
  <c r="AU152" i="9"/>
  <c r="AU155" i="9"/>
  <c r="AU156" i="9"/>
  <c r="AU157" i="9"/>
  <c r="AU159" i="9"/>
  <c r="AU160" i="9"/>
  <c r="AU163" i="9"/>
  <c r="AU164" i="9"/>
  <c r="AU165" i="9"/>
  <c r="AU167" i="9"/>
  <c r="AU171" i="9"/>
  <c r="AU172" i="9"/>
  <c r="AU173" i="9"/>
  <c r="AU180" i="9"/>
  <c r="AU181" i="9"/>
  <c r="AU188" i="9"/>
  <c r="AU189" i="9"/>
  <c r="AU196" i="9"/>
  <c r="AU197" i="9"/>
  <c r="AU204" i="9"/>
  <c r="AU205" i="9"/>
  <c r="AU210" i="9"/>
  <c r="AU211" i="9"/>
  <c r="AU217" i="9"/>
  <c r="AU218" i="9"/>
  <c r="AU225" i="9"/>
  <c r="AU226" i="9"/>
  <c r="AU233" i="9"/>
  <c r="AU234" i="9"/>
  <c r="AU241" i="9"/>
  <c r="AU242" i="9"/>
  <c r="AU249" i="9"/>
  <c r="AU250" i="9"/>
  <c r="AU257" i="9"/>
  <c r="AU258" i="9"/>
  <c r="S8" i="9"/>
  <c r="BN6" i="9" s="1"/>
  <c r="S9" i="9"/>
  <c r="BN7" i="9" s="1"/>
  <c r="BN8" i="9"/>
  <c r="S11" i="9"/>
  <c r="BN9" i="9" s="1"/>
  <c r="S12" i="9"/>
  <c r="BN10" i="9" s="1"/>
  <c r="S13" i="9"/>
  <c r="BN11" i="9" s="1"/>
  <c r="S14" i="9"/>
  <c r="BN12" i="9" s="1"/>
  <c r="S15" i="9"/>
  <c r="BN13" i="9" s="1"/>
  <c r="S16" i="9"/>
  <c r="BN14" i="9" s="1"/>
  <c r="S17" i="9"/>
  <c r="BN15" i="9" s="1"/>
  <c r="S18" i="9"/>
  <c r="BN16" i="9" s="1"/>
  <c r="S26" i="9"/>
  <c r="BN24" i="9" s="1"/>
  <c r="S99" i="9"/>
  <c r="BN97" i="9" s="1"/>
  <c r="S100" i="9"/>
  <c r="BN98" i="9" s="1"/>
  <c r="S101" i="9"/>
  <c r="BN99" i="9" s="1"/>
  <c r="S102" i="9"/>
  <c r="BN100" i="9" s="1"/>
  <c r="S103" i="9"/>
  <c r="BN101" i="9" s="1"/>
  <c r="S104" i="9"/>
  <c r="BN102" i="9" s="1"/>
  <c r="S105" i="9"/>
  <c r="BN103" i="9" s="1"/>
  <c r="S106" i="9"/>
  <c r="BN104" i="9" s="1"/>
  <c r="S107" i="9"/>
  <c r="BN105" i="9" s="1"/>
  <c r="S108" i="9"/>
  <c r="BN106" i="9" s="1"/>
  <c r="S109" i="9"/>
  <c r="BN107" i="9" s="1"/>
  <c r="S110" i="9"/>
  <c r="BN108" i="9" s="1"/>
  <c r="S111" i="9"/>
  <c r="BN109" i="9" s="1"/>
  <c r="S112" i="9"/>
  <c r="BN110" i="9" s="1"/>
  <c r="S113" i="9"/>
  <c r="BN111" i="9" s="1"/>
  <c r="S114" i="9"/>
  <c r="BN112" i="9" s="1"/>
  <c r="S115" i="9"/>
  <c r="BN113" i="9" s="1"/>
  <c r="S116" i="9"/>
  <c r="BN114" i="9" s="1"/>
  <c r="S117" i="9"/>
  <c r="BN115" i="9" s="1"/>
  <c r="S118" i="9"/>
  <c r="BN116" i="9" s="1"/>
  <c r="S119" i="9"/>
  <c r="BN117" i="9" s="1"/>
  <c r="S120" i="9"/>
  <c r="BN118" i="9" s="1"/>
  <c r="S121" i="9"/>
  <c r="BN119" i="9" s="1"/>
  <c r="S122" i="9"/>
  <c r="BN120" i="9" s="1"/>
  <c r="S123" i="9"/>
  <c r="BN121" i="9" s="1"/>
  <c r="S124" i="9"/>
  <c r="BN122" i="9" s="1"/>
  <c r="S125" i="9"/>
  <c r="BN123" i="9" s="1"/>
  <c r="S126" i="9"/>
  <c r="BN124" i="9" s="1"/>
  <c r="S127" i="9"/>
  <c r="BN125" i="9" s="1"/>
  <c r="S128" i="9"/>
  <c r="BN126" i="9" s="1"/>
  <c r="S129" i="9"/>
  <c r="BN127" i="9" s="1"/>
  <c r="S130" i="9"/>
  <c r="BN128" i="9" s="1"/>
  <c r="S131" i="9"/>
  <c r="BN129" i="9" s="1"/>
  <c r="S132" i="9"/>
  <c r="BN130" i="9" s="1"/>
  <c r="S133" i="9"/>
  <c r="BN131" i="9" s="1"/>
  <c r="S134" i="9"/>
  <c r="BN132" i="9" s="1"/>
  <c r="S135" i="9"/>
  <c r="BN133" i="9" s="1"/>
  <c r="S136" i="9"/>
  <c r="BN134" i="9" s="1"/>
  <c r="S137" i="9"/>
  <c r="BN135" i="9" s="1"/>
  <c r="S138" i="9"/>
  <c r="BN136" i="9" s="1"/>
  <c r="S139" i="9"/>
  <c r="BN137" i="9" s="1"/>
  <c r="S140" i="9"/>
  <c r="BN138" i="9" s="1"/>
  <c r="S141" i="9"/>
  <c r="BN139" i="9" s="1"/>
  <c r="S142" i="9"/>
  <c r="BN140" i="9" s="1"/>
  <c r="S143" i="9"/>
  <c r="BN141" i="9" s="1"/>
  <c r="S144" i="9"/>
  <c r="BN142" i="9" s="1"/>
  <c r="S145" i="9"/>
  <c r="BN143" i="9" s="1"/>
  <c r="S146" i="9"/>
  <c r="BN144" i="9" s="1"/>
  <c r="S147" i="9"/>
  <c r="BN145" i="9" s="1"/>
  <c r="S148" i="9"/>
  <c r="BN146" i="9" s="1"/>
  <c r="S149" i="9"/>
  <c r="BN147" i="9" s="1"/>
  <c r="S150" i="9"/>
  <c r="BN148" i="9" s="1"/>
  <c r="S151" i="9"/>
  <c r="BN149" i="9" s="1"/>
  <c r="S152" i="9"/>
  <c r="BN150" i="9" s="1"/>
  <c r="S153" i="9"/>
  <c r="BN151" i="9" s="1"/>
  <c r="S154" i="9"/>
  <c r="BN152" i="9" s="1"/>
  <c r="S155" i="9"/>
  <c r="BN153" i="9" s="1"/>
  <c r="S156" i="9"/>
  <c r="BN154" i="9" s="1"/>
  <c r="S157" i="9"/>
  <c r="BN155" i="9" s="1"/>
  <c r="S158" i="9"/>
  <c r="BN156" i="9" s="1"/>
  <c r="S159" i="9"/>
  <c r="BN157" i="9" s="1"/>
  <c r="S160" i="9"/>
  <c r="BN158" i="9" s="1"/>
  <c r="S161" i="9"/>
  <c r="BN159" i="9" s="1"/>
  <c r="S162" i="9"/>
  <c r="BN160" i="9" s="1"/>
  <c r="S163" i="9"/>
  <c r="BN161" i="9" s="1"/>
  <c r="S164" i="9"/>
  <c r="BN162" i="9" s="1"/>
  <c r="S165" i="9"/>
  <c r="BN163" i="9" s="1"/>
  <c r="S166" i="9"/>
  <c r="BN164" i="9" s="1"/>
  <c r="S167" i="9"/>
  <c r="BN165" i="9" s="1"/>
  <c r="S168" i="9"/>
  <c r="BN166" i="9" s="1"/>
  <c r="S169" i="9"/>
  <c r="BN167" i="9" s="1"/>
  <c r="S170" i="9"/>
  <c r="BN168" i="9" s="1"/>
  <c r="S171" i="9"/>
  <c r="BN169" i="9" s="1"/>
  <c r="S172" i="9"/>
  <c r="BN170" i="9" s="1"/>
  <c r="S173" i="9"/>
  <c r="BN171" i="9" s="1"/>
  <c r="S174" i="9"/>
  <c r="BN172" i="9" s="1"/>
  <c r="S175" i="9"/>
  <c r="BN173" i="9" s="1"/>
  <c r="S176" i="9"/>
  <c r="BN174" i="9" s="1"/>
  <c r="S177" i="9"/>
  <c r="BN175" i="9" s="1"/>
  <c r="S178" i="9"/>
  <c r="BN176" i="9" s="1"/>
  <c r="S179" i="9"/>
  <c r="BN177" i="9" s="1"/>
  <c r="S180" i="9"/>
  <c r="BN178" i="9" s="1"/>
  <c r="S181" i="9"/>
  <c r="BN179" i="9" s="1"/>
  <c r="S182" i="9"/>
  <c r="BN180" i="9" s="1"/>
  <c r="S183" i="9"/>
  <c r="BN181" i="9" s="1"/>
  <c r="S184" i="9"/>
  <c r="BN182" i="9" s="1"/>
  <c r="S185" i="9"/>
  <c r="BN183" i="9" s="1"/>
  <c r="S186" i="9"/>
  <c r="BN184" i="9" s="1"/>
  <c r="S187" i="9"/>
  <c r="BN185" i="9" s="1"/>
  <c r="S188" i="9"/>
  <c r="BN186" i="9" s="1"/>
  <c r="S189" i="9"/>
  <c r="BN187" i="9" s="1"/>
  <c r="S190" i="9"/>
  <c r="BN188" i="9" s="1"/>
  <c r="S191" i="9"/>
  <c r="BN189" i="9" s="1"/>
  <c r="S192" i="9"/>
  <c r="BN190" i="9" s="1"/>
  <c r="S193" i="9"/>
  <c r="BN191" i="9" s="1"/>
  <c r="S194" i="9"/>
  <c r="BN192" i="9" s="1"/>
  <c r="S195" i="9"/>
  <c r="BN193" i="9" s="1"/>
  <c r="S196" i="9"/>
  <c r="BN194" i="9" s="1"/>
  <c r="S197" i="9"/>
  <c r="BN195" i="9" s="1"/>
  <c r="S198" i="9"/>
  <c r="BN196" i="9" s="1"/>
  <c r="S199" i="9"/>
  <c r="BN197" i="9" s="1"/>
  <c r="S200" i="9"/>
  <c r="BN198" i="9" s="1"/>
  <c r="S201" i="9"/>
  <c r="BN199" i="9" s="1"/>
  <c r="S202" i="9"/>
  <c r="BN200" i="9" s="1"/>
  <c r="S203" i="9"/>
  <c r="BN201" i="9" s="1"/>
  <c r="S204" i="9"/>
  <c r="BN202" i="9" s="1"/>
  <c r="S205" i="9"/>
  <c r="BN203" i="9" s="1"/>
  <c r="S206" i="9"/>
  <c r="BN204" i="9" s="1"/>
  <c r="S207" i="9"/>
  <c r="BN205" i="9" s="1"/>
  <c r="S208" i="9"/>
  <c r="BN206" i="9" s="1"/>
  <c r="S209" i="9"/>
  <c r="BN207" i="9" s="1"/>
  <c r="S210" i="9"/>
  <c r="BN208" i="9" s="1"/>
  <c r="S211" i="9"/>
  <c r="BN209" i="9" s="1"/>
  <c r="S212" i="9"/>
  <c r="BN210" i="9" s="1"/>
  <c r="S213" i="9"/>
  <c r="BN211" i="9" s="1"/>
  <c r="S214" i="9"/>
  <c r="BN212" i="9" s="1"/>
  <c r="S215" i="9"/>
  <c r="BN213" i="9" s="1"/>
  <c r="S216" i="9"/>
  <c r="BN214" i="9" s="1"/>
  <c r="S217" i="9"/>
  <c r="BN215" i="9" s="1"/>
  <c r="S218" i="9"/>
  <c r="BN216" i="9" s="1"/>
  <c r="S219" i="9"/>
  <c r="BN217" i="9" s="1"/>
  <c r="S220" i="9"/>
  <c r="BN218" i="9" s="1"/>
  <c r="S221" i="9"/>
  <c r="BN219" i="9" s="1"/>
  <c r="S222" i="9"/>
  <c r="BN220" i="9" s="1"/>
  <c r="S223" i="9"/>
  <c r="BN221" i="9" s="1"/>
  <c r="S224" i="9"/>
  <c r="BN222" i="9" s="1"/>
  <c r="S225" i="9"/>
  <c r="BN223" i="9" s="1"/>
  <c r="S226" i="9"/>
  <c r="BN224" i="9" s="1"/>
  <c r="S227" i="9"/>
  <c r="BN225" i="9" s="1"/>
  <c r="S228" i="9"/>
  <c r="BN226" i="9" s="1"/>
  <c r="S229" i="9"/>
  <c r="BN227" i="9" s="1"/>
  <c r="S230" i="9"/>
  <c r="BN228" i="9" s="1"/>
  <c r="S231" i="9"/>
  <c r="BN229" i="9" s="1"/>
  <c r="S232" i="9"/>
  <c r="BN230" i="9" s="1"/>
  <c r="S233" i="9"/>
  <c r="BN231" i="9" s="1"/>
  <c r="S234" i="9"/>
  <c r="BN232" i="9" s="1"/>
  <c r="S235" i="9"/>
  <c r="BN233" i="9" s="1"/>
  <c r="S236" i="9"/>
  <c r="BN234" i="9" s="1"/>
  <c r="S237" i="9"/>
  <c r="BN235" i="9" s="1"/>
  <c r="S238" i="9"/>
  <c r="BN236" i="9" s="1"/>
  <c r="S239" i="9"/>
  <c r="BN237" i="9" s="1"/>
  <c r="S240" i="9"/>
  <c r="BN238" i="9" s="1"/>
  <c r="S241" i="9"/>
  <c r="BN239" i="9" s="1"/>
  <c r="S242" i="9"/>
  <c r="BN240" i="9" s="1"/>
  <c r="S243" i="9"/>
  <c r="BN241" i="9" s="1"/>
  <c r="S244" i="9"/>
  <c r="BN242" i="9" s="1"/>
  <c r="S245" i="9"/>
  <c r="BN243" i="9" s="1"/>
  <c r="S246" i="9"/>
  <c r="BN244" i="9" s="1"/>
  <c r="S247" i="9"/>
  <c r="BN245" i="9" s="1"/>
  <c r="S248" i="9"/>
  <c r="BN246" i="9" s="1"/>
  <c r="S249" i="9"/>
  <c r="BN247" i="9" s="1"/>
  <c r="S250" i="9"/>
  <c r="BN248" i="9" s="1"/>
  <c r="S251" i="9"/>
  <c r="BN249" i="9" s="1"/>
  <c r="S252" i="9"/>
  <c r="BN250" i="9" s="1"/>
  <c r="S253" i="9"/>
  <c r="BN251" i="9" s="1"/>
  <c r="S254" i="9"/>
  <c r="BN252" i="9" s="1"/>
  <c r="S255" i="9"/>
  <c r="BN253" i="9" s="1"/>
  <c r="S256" i="9"/>
  <c r="BN254" i="9" s="1"/>
  <c r="S257" i="9"/>
  <c r="BN255" i="9" s="1"/>
  <c r="S258" i="9"/>
  <c r="BN256" i="9" s="1"/>
  <c r="S259" i="9"/>
  <c r="BN257" i="9" s="1"/>
  <c r="S260" i="9"/>
  <c r="BN258" i="9" s="1"/>
  <c r="S261" i="9"/>
  <c r="BN259" i="9" s="1"/>
  <c r="S262" i="9"/>
  <c r="BN260" i="9" s="1"/>
  <c r="S263" i="9"/>
  <c r="BN261" i="9" s="1"/>
  <c r="BN5" i="9"/>
  <c r="R7" i="9"/>
  <c r="BM5" i="9" s="1"/>
  <c r="R8" i="9"/>
  <c r="BM6" i="9" s="1"/>
  <c r="R9" i="9"/>
  <c r="BM7" i="9" s="1"/>
  <c r="R10" i="9"/>
  <c r="BM8" i="9" s="1"/>
  <c r="R11" i="9"/>
  <c r="BM9" i="9" s="1"/>
  <c r="R12" i="9"/>
  <c r="BM10" i="9" s="1"/>
  <c r="R13" i="9"/>
  <c r="BM11" i="9" s="1"/>
  <c r="R14" i="9"/>
  <c r="BM12" i="9" s="1"/>
  <c r="R15" i="9"/>
  <c r="BM13" i="9" s="1"/>
  <c r="R16" i="9"/>
  <c r="BM14" i="9" s="1"/>
  <c r="R17" i="9"/>
  <c r="BM15" i="9" s="1"/>
  <c r="R18" i="9"/>
  <c r="BM16" i="9" s="1"/>
  <c r="R26" i="9"/>
  <c r="BM24" i="9" s="1"/>
  <c r="R99" i="9"/>
  <c r="BM97" i="9" s="1"/>
  <c r="R100" i="9"/>
  <c r="BM98" i="9" s="1"/>
  <c r="R101" i="9"/>
  <c r="BM99" i="9" s="1"/>
  <c r="R102" i="9"/>
  <c r="BM100" i="9" s="1"/>
  <c r="R103" i="9"/>
  <c r="BM101" i="9" s="1"/>
  <c r="R104" i="9"/>
  <c r="BM102" i="9" s="1"/>
  <c r="R105" i="9"/>
  <c r="BM103" i="9" s="1"/>
  <c r="R106" i="9"/>
  <c r="BM104" i="9" s="1"/>
  <c r="R107" i="9"/>
  <c r="BM105" i="9" s="1"/>
  <c r="R108" i="9"/>
  <c r="BM106" i="9" s="1"/>
  <c r="R109" i="9"/>
  <c r="BM107" i="9" s="1"/>
  <c r="R110" i="9"/>
  <c r="BM108" i="9" s="1"/>
  <c r="R111" i="9"/>
  <c r="BM109" i="9" s="1"/>
  <c r="R112" i="9"/>
  <c r="BM110" i="9" s="1"/>
  <c r="R113" i="9"/>
  <c r="BM111" i="9" s="1"/>
  <c r="R114" i="9"/>
  <c r="BM112" i="9" s="1"/>
  <c r="R115" i="9"/>
  <c r="BM113" i="9" s="1"/>
  <c r="R116" i="9"/>
  <c r="BM114" i="9" s="1"/>
  <c r="R117" i="9"/>
  <c r="BM115" i="9" s="1"/>
  <c r="R118" i="9"/>
  <c r="BM116" i="9" s="1"/>
  <c r="R119" i="9"/>
  <c r="BM117" i="9" s="1"/>
  <c r="R120" i="9"/>
  <c r="BM118" i="9" s="1"/>
  <c r="R121" i="9"/>
  <c r="BM119" i="9" s="1"/>
  <c r="R122" i="9"/>
  <c r="BM120" i="9" s="1"/>
  <c r="R123" i="9"/>
  <c r="BM121" i="9" s="1"/>
  <c r="R124" i="9"/>
  <c r="BM122" i="9" s="1"/>
  <c r="R125" i="9"/>
  <c r="BM123" i="9" s="1"/>
  <c r="R126" i="9"/>
  <c r="BM124" i="9" s="1"/>
  <c r="R127" i="9"/>
  <c r="BM125" i="9" s="1"/>
  <c r="R128" i="9"/>
  <c r="BM126" i="9" s="1"/>
  <c r="R129" i="9"/>
  <c r="BM127" i="9" s="1"/>
  <c r="R130" i="9"/>
  <c r="BM128" i="9" s="1"/>
  <c r="R131" i="9"/>
  <c r="BM129" i="9" s="1"/>
  <c r="R132" i="9"/>
  <c r="BM130" i="9" s="1"/>
  <c r="R133" i="9"/>
  <c r="BM131" i="9" s="1"/>
  <c r="R134" i="9"/>
  <c r="BM132" i="9" s="1"/>
  <c r="R135" i="9"/>
  <c r="BM133" i="9" s="1"/>
  <c r="R136" i="9"/>
  <c r="BM134" i="9" s="1"/>
  <c r="R137" i="9"/>
  <c r="BM135" i="9" s="1"/>
  <c r="R138" i="9"/>
  <c r="BM136" i="9" s="1"/>
  <c r="R139" i="9"/>
  <c r="BM137" i="9" s="1"/>
  <c r="R140" i="9"/>
  <c r="BM138" i="9" s="1"/>
  <c r="R141" i="9"/>
  <c r="BM139" i="9" s="1"/>
  <c r="R142" i="9"/>
  <c r="BM140" i="9" s="1"/>
  <c r="R143" i="9"/>
  <c r="BM141" i="9" s="1"/>
  <c r="R144" i="9"/>
  <c r="BM142" i="9" s="1"/>
  <c r="R145" i="9"/>
  <c r="BM143" i="9" s="1"/>
  <c r="R146" i="9"/>
  <c r="BM144" i="9" s="1"/>
  <c r="R147" i="9"/>
  <c r="BM145" i="9" s="1"/>
  <c r="R148" i="9"/>
  <c r="BM146" i="9" s="1"/>
  <c r="R149" i="9"/>
  <c r="BM147" i="9" s="1"/>
  <c r="R150" i="9"/>
  <c r="BM148" i="9" s="1"/>
  <c r="R151" i="9"/>
  <c r="BM149" i="9" s="1"/>
  <c r="R152" i="9"/>
  <c r="BM150" i="9" s="1"/>
  <c r="R153" i="9"/>
  <c r="BM151" i="9" s="1"/>
  <c r="R154" i="9"/>
  <c r="BM152" i="9" s="1"/>
  <c r="R155" i="9"/>
  <c r="BM153" i="9" s="1"/>
  <c r="R156" i="9"/>
  <c r="BM154" i="9" s="1"/>
  <c r="R157" i="9"/>
  <c r="BM155" i="9" s="1"/>
  <c r="R158" i="9"/>
  <c r="BM156" i="9" s="1"/>
  <c r="R159" i="9"/>
  <c r="BM157" i="9" s="1"/>
  <c r="R160" i="9"/>
  <c r="BM158" i="9" s="1"/>
  <c r="R161" i="9"/>
  <c r="BM159" i="9" s="1"/>
  <c r="R162" i="9"/>
  <c r="BM160" i="9" s="1"/>
  <c r="R163" i="9"/>
  <c r="BM161" i="9" s="1"/>
  <c r="R164" i="9"/>
  <c r="BM162" i="9" s="1"/>
  <c r="R165" i="9"/>
  <c r="BM163" i="9" s="1"/>
  <c r="R166" i="9"/>
  <c r="BM164" i="9" s="1"/>
  <c r="R167" i="9"/>
  <c r="BM165" i="9" s="1"/>
  <c r="R168" i="9"/>
  <c r="BM166" i="9" s="1"/>
  <c r="R169" i="9"/>
  <c r="BM167" i="9" s="1"/>
  <c r="R170" i="9"/>
  <c r="BM168" i="9" s="1"/>
  <c r="R171" i="9"/>
  <c r="BM169" i="9" s="1"/>
  <c r="R172" i="9"/>
  <c r="BM170" i="9" s="1"/>
  <c r="R173" i="9"/>
  <c r="BM171" i="9" s="1"/>
  <c r="R174" i="9"/>
  <c r="BM172" i="9" s="1"/>
  <c r="R175" i="9"/>
  <c r="BM173" i="9" s="1"/>
  <c r="R176" i="9"/>
  <c r="BM174" i="9" s="1"/>
  <c r="R177" i="9"/>
  <c r="BM175" i="9" s="1"/>
  <c r="R178" i="9"/>
  <c r="BM176" i="9" s="1"/>
  <c r="R179" i="9"/>
  <c r="BM177" i="9" s="1"/>
  <c r="R180" i="9"/>
  <c r="BM178" i="9" s="1"/>
  <c r="R181" i="9"/>
  <c r="BM179" i="9" s="1"/>
  <c r="R182" i="9"/>
  <c r="BM180" i="9" s="1"/>
  <c r="R183" i="9"/>
  <c r="BM181" i="9" s="1"/>
  <c r="R184" i="9"/>
  <c r="BM182" i="9" s="1"/>
  <c r="R185" i="9"/>
  <c r="BM183" i="9" s="1"/>
  <c r="R186" i="9"/>
  <c r="BM184" i="9" s="1"/>
  <c r="R187" i="9"/>
  <c r="BM185" i="9" s="1"/>
  <c r="R188" i="9"/>
  <c r="BM186" i="9" s="1"/>
  <c r="R189" i="9"/>
  <c r="BM187" i="9" s="1"/>
  <c r="R190" i="9"/>
  <c r="BM188" i="9" s="1"/>
  <c r="R191" i="9"/>
  <c r="BM189" i="9" s="1"/>
  <c r="R192" i="9"/>
  <c r="BM190" i="9" s="1"/>
  <c r="R193" i="9"/>
  <c r="BM191" i="9" s="1"/>
  <c r="R194" i="9"/>
  <c r="BM192" i="9" s="1"/>
  <c r="R195" i="9"/>
  <c r="BM193" i="9" s="1"/>
  <c r="R196" i="9"/>
  <c r="BM194" i="9" s="1"/>
  <c r="R197" i="9"/>
  <c r="BM195" i="9" s="1"/>
  <c r="R198" i="9"/>
  <c r="BM196" i="9" s="1"/>
  <c r="R199" i="9"/>
  <c r="BM197" i="9" s="1"/>
  <c r="R200" i="9"/>
  <c r="BM198" i="9" s="1"/>
  <c r="R201" i="9"/>
  <c r="BM199" i="9" s="1"/>
  <c r="R202" i="9"/>
  <c r="BM200" i="9" s="1"/>
  <c r="R203" i="9"/>
  <c r="BM201" i="9" s="1"/>
  <c r="R204" i="9"/>
  <c r="BM202" i="9" s="1"/>
  <c r="R205" i="9"/>
  <c r="BM203" i="9" s="1"/>
  <c r="R206" i="9"/>
  <c r="BM204" i="9" s="1"/>
  <c r="R207" i="9"/>
  <c r="BM205" i="9" s="1"/>
  <c r="R208" i="9"/>
  <c r="BM206" i="9" s="1"/>
  <c r="R209" i="9"/>
  <c r="BM207" i="9" s="1"/>
  <c r="R210" i="9"/>
  <c r="BM208" i="9" s="1"/>
  <c r="R211" i="9"/>
  <c r="BM209" i="9" s="1"/>
  <c r="R212" i="9"/>
  <c r="BM210" i="9" s="1"/>
  <c r="R213" i="9"/>
  <c r="BM211" i="9" s="1"/>
  <c r="R214" i="9"/>
  <c r="BM212" i="9" s="1"/>
  <c r="R215" i="9"/>
  <c r="BM213" i="9" s="1"/>
  <c r="R216" i="9"/>
  <c r="BM214" i="9" s="1"/>
  <c r="R217" i="9"/>
  <c r="BM215" i="9" s="1"/>
  <c r="R218" i="9"/>
  <c r="BM216" i="9" s="1"/>
  <c r="R219" i="9"/>
  <c r="BM217" i="9" s="1"/>
  <c r="R220" i="9"/>
  <c r="BM218" i="9" s="1"/>
  <c r="R221" i="9"/>
  <c r="BM219" i="9" s="1"/>
  <c r="R222" i="9"/>
  <c r="BM220" i="9" s="1"/>
  <c r="R223" i="9"/>
  <c r="BM221" i="9" s="1"/>
  <c r="R224" i="9"/>
  <c r="BM222" i="9" s="1"/>
  <c r="R225" i="9"/>
  <c r="BM223" i="9" s="1"/>
  <c r="R226" i="9"/>
  <c r="BM224" i="9" s="1"/>
  <c r="R227" i="9"/>
  <c r="BM225" i="9" s="1"/>
  <c r="R228" i="9"/>
  <c r="BM226" i="9" s="1"/>
  <c r="R229" i="9"/>
  <c r="BM227" i="9" s="1"/>
  <c r="R230" i="9"/>
  <c r="BM228" i="9" s="1"/>
  <c r="R231" i="9"/>
  <c r="BM229" i="9" s="1"/>
  <c r="R232" i="9"/>
  <c r="BM230" i="9" s="1"/>
  <c r="R233" i="9"/>
  <c r="BM231" i="9" s="1"/>
  <c r="R234" i="9"/>
  <c r="BM232" i="9" s="1"/>
  <c r="R235" i="9"/>
  <c r="BM233" i="9" s="1"/>
  <c r="R236" i="9"/>
  <c r="BM234" i="9" s="1"/>
  <c r="R237" i="9"/>
  <c r="BM235" i="9" s="1"/>
  <c r="R238" i="9"/>
  <c r="BM236" i="9" s="1"/>
  <c r="R239" i="9"/>
  <c r="BM237" i="9" s="1"/>
  <c r="R240" i="9"/>
  <c r="BM238" i="9" s="1"/>
  <c r="R241" i="9"/>
  <c r="BM239" i="9" s="1"/>
  <c r="R242" i="9"/>
  <c r="BM240" i="9" s="1"/>
  <c r="R243" i="9"/>
  <c r="BM241" i="9" s="1"/>
  <c r="R244" i="9"/>
  <c r="BM242" i="9" s="1"/>
  <c r="R245" i="9"/>
  <c r="BM243" i="9" s="1"/>
  <c r="R246" i="9"/>
  <c r="BM244" i="9" s="1"/>
  <c r="R247" i="9"/>
  <c r="BM245" i="9" s="1"/>
  <c r="R248" i="9"/>
  <c r="BM246" i="9" s="1"/>
  <c r="R249" i="9"/>
  <c r="BM247" i="9" s="1"/>
  <c r="R250" i="9"/>
  <c r="BM248" i="9" s="1"/>
  <c r="R251" i="9"/>
  <c r="BM249" i="9" s="1"/>
  <c r="R252" i="9"/>
  <c r="BM250" i="9" s="1"/>
  <c r="R253" i="9"/>
  <c r="BM251" i="9" s="1"/>
  <c r="R254" i="9"/>
  <c r="BM252" i="9" s="1"/>
  <c r="R255" i="9"/>
  <c r="BM253" i="9" s="1"/>
  <c r="R256" i="9"/>
  <c r="BM254" i="9" s="1"/>
  <c r="R257" i="9"/>
  <c r="BM255" i="9" s="1"/>
  <c r="R258" i="9"/>
  <c r="BM256" i="9" s="1"/>
  <c r="R259" i="9"/>
  <c r="BM257" i="9" s="1"/>
  <c r="R260" i="9"/>
  <c r="BM258" i="9" s="1"/>
  <c r="R261" i="9"/>
  <c r="BM259" i="9" s="1"/>
  <c r="R262" i="9"/>
  <c r="BM260" i="9" s="1"/>
  <c r="R263" i="9"/>
  <c r="BM261" i="9" s="1"/>
  <c r="Q7" i="9"/>
  <c r="BL5" i="9" s="1"/>
  <c r="Q8" i="9"/>
  <c r="BL6" i="9" s="1"/>
  <c r="Q9" i="9"/>
  <c r="BL7" i="9" s="1"/>
  <c r="Q10" i="9"/>
  <c r="BL8" i="9" s="1"/>
  <c r="Q11" i="9"/>
  <c r="BL9" i="9" s="1"/>
  <c r="Q12" i="9"/>
  <c r="BL10" i="9" s="1"/>
  <c r="Q13" i="9"/>
  <c r="BL11" i="9" s="1"/>
  <c r="Q14" i="9"/>
  <c r="BL12" i="9" s="1"/>
  <c r="Q15" i="9"/>
  <c r="BL13" i="9" s="1"/>
  <c r="Q16" i="9"/>
  <c r="BL14" i="9" s="1"/>
  <c r="Q17" i="9"/>
  <c r="BL15" i="9" s="1"/>
  <c r="Q18" i="9"/>
  <c r="BL16" i="9" s="1"/>
  <c r="Q26" i="9"/>
  <c r="BL24" i="9" s="1"/>
  <c r="Q99" i="9"/>
  <c r="BL97" i="9" s="1"/>
  <c r="Q100" i="9"/>
  <c r="BL98" i="9" s="1"/>
  <c r="Q101" i="9"/>
  <c r="BL99" i="9" s="1"/>
  <c r="Q102" i="9"/>
  <c r="BL100" i="9" s="1"/>
  <c r="Q103" i="9"/>
  <c r="BL101" i="9" s="1"/>
  <c r="Q104" i="9"/>
  <c r="BL102" i="9" s="1"/>
  <c r="Q105" i="9"/>
  <c r="BL103" i="9" s="1"/>
  <c r="Q106" i="9"/>
  <c r="BL104" i="9" s="1"/>
  <c r="Q107" i="9"/>
  <c r="BL105" i="9" s="1"/>
  <c r="Q108" i="9"/>
  <c r="BL106" i="9" s="1"/>
  <c r="Q109" i="9"/>
  <c r="BL107" i="9" s="1"/>
  <c r="Q110" i="9"/>
  <c r="BL108" i="9" s="1"/>
  <c r="Q111" i="9"/>
  <c r="BL109" i="9" s="1"/>
  <c r="Q112" i="9"/>
  <c r="BL110" i="9" s="1"/>
  <c r="Q113" i="9"/>
  <c r="BL111" i="9" s="1"/>
  <c r="Q114" i="9"/>
  <c r="BL112" i="9" s="1"/>
  <c r="Q115" i="9"/>
  <c r="BL113" i="9" s="1"/>
  <c r="Q116" i="9"/>
  <c r="BL114" i="9" s="1"/>
  <c r="Q117" i="9"/>
  <c r="BL115" i="9" s="1"/>
  <c r="Q118" i="9"/>
  <c r="BL116" i="9" s="1"/>
  <c r="Q119" i="9"/>
  <c r="BL117" i="9" s="1"/>
  <c r="Q120" i="9"/>
  <c r="BL118" i="9" s="1"/>
  <c r="Q121" i="9"/>
  <c r="BL119" i="9" s="1"/>
  <c r="Q122" i="9"/>
  <c r="BL120" i="9" s="1"/>
  <c r="Q123" i="9"/>
  <c r="BL121" i="9" s="1"/>
  <c r="Q124" i="9"/>
  <c r="BL122" i="9" s="1"/>
  <c r="Q125" i="9"/>
  <c r="BL123" i="9" s="1"/>
  <c r="Q126" i="9"/>
  <c r="BL124" i="9" s="1"/>
  <c r="Q127" i="9"/>
  <c r="BL125" i="9" s="1"/>
  <c r="Q128" i="9"/>
  <c r="BL126" i="9" s="1"/>
  <c r="Q129" i="9"/>
  <c r="BL127" i="9" s="1"/>
  <c r="Q130" i="9"/>
  <c r="BL128" i="9" s="1"/>
  <c r="Q131" i="9"/>
  <c r="BL129" i="9" s="1"/>
  <c r="Q132" i="9"/>
  <c r="BL130" i="9" s="1"/>
  <c r="Q133" i="9"/>
  <c r="BL131" i="9" s="1"/>
  <c r="Q134" i="9"/>
  <c r="BL132" i="9" s="1"/>
  <c r="Q135" i="9"/>
  <c r="BL133" i="9" s="1"/>
  <c r="Q136" i="9"/>
  <c r="BL134" i="9" s="1"/>
  <c r="Q137" i="9"/>
  <c r="BL135" i="9" s="1"/>
  <c r="Q138" i="9"/>
  <c r="BL136" i="9" s="1"/>
  <c r="Q139" i="9"/>
  <c r="BL137" i="9" s="1"/>
  <c r="Q140" i="9"/>
  <c r="BL138" i="9" s="1"/>
  <c r="Q141" i="9"/>
  <c r="BL139" i="9" s="1"/>
  <c r="Q142" i="9"/>
  <c r="BL140" i="9" s="1"/>
  <c r="Q143" i="9"/>
  <c r="BL141" i="9" s="1"/>
  <c r="Q144" i="9"/>
  <c r="BL142" i="9" s="1"/>
  <c r="Q145" i="9"/>
  <c r="BL143" i="9" s="1"/>
  <c r="Q146" i="9"/>
  <c r="BL144" i="9" s="1"/>
  <c r="Q147" i="9"/>
  <c r="BL145" i="9" s="1"/>
  <c r="Q148" i="9"/>
  <c r="BL146" i="9" s="1"/>
  <c r="Q149" i="9"/>
  <c r="BL147" i="9" s="1"/>
  <c r="Q150" i="9"/>
  <c r="BL148" i="9" s="1"/>
  <c r="Q151" i="9"/>
  <c r="BL149" i="9" s="1"/>
  <c r="Q152" i="9"/>
  <c r="BL150" i="9" s="1"/>
  <c r="Q153" i="9"/>
  <c r="BL151" i="9" s="1"/>
  <c r="Q154" i="9"/>
  <c r="BL152" i="9" s="1"/>
  <c r="Q155" i="9"/>
  <c r="BL153" i="9" s="1"/>
  <c r="Q156" i="9"/>
  <c r="BL154" i="9" s="1"/>
  <c r="Q157" i="9"/>
  <c r="BL155" i="9" s="1"/>
  <c r="Q158" i="9"/>
  <c r="BL156" i="9" s="1"/>
  <c r="Q159" i="9"/>
  <c r="BL157" i="9" s="1"/>
  <c r="Q160" i="9"/>
  <c r="BL158" i="9" s="1"/>
  <c r="Q161" i="9"/>
  <c r="BL159" i="9" s="1"/>
  <c r="Q162" i="9"/>
  <c r="BL160" i="9" s="1"/>
  <c r="Q163" i="9"/>
  <c r="BL161" i="9" s="1"/>
  <c r="Q164" i="9"/>
  <c r="BL162" i="9" s="1"/>
  <c r="Q165" i="9"/>
  <c r="BL163" i="9" s="1"/>
  <c r="Q166" i="9"/>
  <c r="BL164" i="9" s="1"/>
  <c r="Q167" i="9"/>
  <c r="BL165" i="9" s="1"/>
  <c r="Q168" i="9"/>
  <c r="BL166" i="9" s="1"/>
  <c r="Q169" i="9"/>
  <c r="BL167" i="9" s="1"/>
  <c r="Q170" i="9"/>
  <c r="BL168" i="9" s="1"/>
  <c r="Q171" i="9"/>
  <c r="BL169" i="9" s="1"/>
  <c r="Q172" i="9"/>
  <c r="BL170" i="9" s="1"/>
  <c r="Q173" i="9"/>
  <c r="BL171" i="9" s="1"/>
  <c r="Q174" i="9"/>
  <c r="BL172" i="9" s="1"/>
  <c r="Q175" i="9"/>
  <c r="BL173" i="9" s="1"/>
  <c r="Q176" i="9"/>
  <c r="BL174" i="9" s="1"/>
  <c r="Q177" i="9"/>
  <c r="BL175" i="9" s="1"/>
  <c r="Q178" i="9"/>
  <c r="BL176" i="9" s="1"/>
  <c r="Q179" i="9"/>
  <c r="BL177" i="9" s="1"/>
  <c r="Q180" i="9"/>
  <c r="BL178" i="9" s="1"/>
  <c r="Q181" i="9"/>
  <c r="BL179" i="9" s="1"/>
  <c r="Q182" i="9"/>
  <c r="BL180" i="9" s="1"/>
  <c r="Q183" i="9"/>
  <c r="BL181" i="9" s="1"/>
  <c r="Q184" i="9"/>
  <c r="BL182" i="9" s="1"/>
  <c r="Q185" i="9"/>
  <c r="BL183" i="9" s="1"/>
  <c r="Q186" i="9"/>
  <c r="BL184" i="9" s="1"/>
  <c r="Q187" i="9"/>
  <c r="BL185" i="9" s="1"/>
  <c r="Q188" i="9"/>
  <c r="BL186" i="9" s="1"/>
  <c r="Q189" i="9"/>
  <c r="BL187" i="9" s="1"/>
  <c r="Q190" i="9"/>
  <c r="BL188" i="9" s="1"/>
  <c r="Q191" i="9"/>
  <c r="BL189" i="9" s="1"/>
  <c r="Q192" i="9"/>
  <c r="BL190" i="9" s="1"/>
  <c r="Q193" i="9"/>
  <c r="BL191" i="9" s="1"/>
  <c r="Q194" i="9"/>
  <c r="BL192" i="9" s="1"/>
  <c r="Q195" i="9"/>
  <c r="BL193" i="9" s="1"/>
  <c r="Q196" i="9"/>
  <c r="BL194" i="9" s="1"/>
  <c r="Q197" i="9"/>
  <c r="BL195" i="9" s="1"/>
  <c r="Q198" i="9"/>
  <c r="BL196" i="9" s="1"/>
  <c r="Q199" i="9"/>
  <c r="BL197" i="9" s="1"/>
  <c r="Q200" i="9"/>
  <c r="BL198" i="9" s="1"/>
  <c r="Q201" i="9"/>
  <c r="BL199" i="9" s="1"/>
  <c r="Q202" i="9"/>
  <c r="BL200" i="9" s="1"/>
  <c r="Q203" i="9"/>
  <c r="BL201" i="9" s="1"/>
  <c r="Q204" i="9"/>
  <c r="BL202" i="9" s="1"/>
  <c r="Q205" i="9"/>
  <c r="BL203" i="9" s="1"/>
  <c r="Q206" i="9"/>
  <c r="BL204" i="9" s="1"/>
  <c r="Q207" i="9"/>
  <c r="BL205" i="9" s="1"/>
  <c r="Q208" i="9"/>
  <c r="BL206" i="9" s="1"/>
  <c r="Q209" i="9"/>
  <c r="BL207" i="9" s="1"/>
  <c r="Q210" i="9"/>
  <c r="BL208" i="9" s="1"/>
  <c r="Q211" i="9"/>
  <c r="BL209" i="9" s="1"/>
  <c r="Q212" i="9"/>
  <c r="BL210" i="9" s="1"/>
  <c r="Q213" i="9"/>
  <c r="BL211" i="9" s="1"/>
  <c r="Q214" i="9"/>
  <c r="BL212" i="9" s="1"/>
  <c r="Q215" i="9"/>
  <c r="BL213" i="9" s="1"/>
  <c r="Q216" i="9"/>
  <c r="BL214" i="9" s="1"/>
  <c r="Q217" i="9"/>
  <c r="BL215" i="9" s="1"/>
  <c r="Q218" i="9"/>
  <c r="BL216" i="9" s="1"/>
  <c r="Q219" i="9"/>
  <c r="BL217" i="9" s="1"/>
  <c r="Q220" i="9"/>
  <c r="BL218" i="9" s="1"/>
  <c r="Q221" i="9"/>
  <c r="BL219" i="9" s="1"/>
  <c r="Q222" i="9"/>
  <c r="BL220" i="9" s="1"/>
  <c r="Q223" i="9"/>
  <c r="BL221" i="9" s="1"/>
  <c r="Q224" i="9"/>
  <c r="BL222" i="9" s="1"/>
  <c r="Q225" i="9"/>
  <c r="BL223" i="9" s="1"/>
  <c r="Q226" i="9"/>
  <c r="BL224" i="9" s="1"/>
  <c r="Q227" i="9"/>
  <c r="BL225" i="9" s="1"/>
  <c r="Q228" i="9"/>
  <c r="BL226" i="9" s="1"/>
  <c r="Q229" i="9"/>
  <c r="BL227" i="9" s="1"/>
  <c r="Q230" i="9"/>
  <c r="BL228" i="9" s="1"/>
  <c r="Q231" i="9"/>
  <c r="BL229" i="9" s="1"/>
  <c r="Q232" i="9"/>
  <c r="BL230" i="9" s="1"/>
  <c r="Q233" i="9"/>
  <c r="BL231" i="9" s="1"/>
  <c r="Q234" i="9"/>
  <c r="BL232" i="9" s="1"/>
  <c r="Q235" i="9"/>
  <c r="BL233" i="9" s="1"/>
  <c r="Q236" i="9"/>
  <c r="BL234" i="9" s="1"/>
  <c r="Q237" i="9"/>
  <c r="BL235" i="9" s="1"/>
  <c r="Q238" i="9"/>
  <c r="BL236" i="9" s="1"/>
  <c r="Q239" i="9"/>
  <c r="BL237" i="9" s="1"/>
  <c r="Q240" i="9"/>
  <c r="BL238" i="9" s="1"/>
  <c r="Q241" i="9"/>
  <c r="BL239" i="9" s="1"/>
  <c r="Q242" i="9"/>
  <c r="BL240" i="9" s="1"/>
  <c r="Q243" i="9"/>
  <c r="BL241" i="9" s="1"/>
  <c r="Q244" i="9"/>
  <c r="BL242" i="9" s="1"/>
  <c r="Q245" i="9"/>
  <c r="BL243" i="9" s="1"/>
  <c r="Q246" i="9"/>
  <c r="BL244" i="9" s="1"/>
  <c r="Q247" i="9"/>
  <c r="BL245" i="9" s="1"/>
  <c r="Q248" i="9"/>
  <c r="BL246" i="9" s="1"/>
  <c r="Q249" i="9"/>
  <c r="BL247" i="9" s="1"/>
  <c r="Q250" i="9"/>
  <c r="BL248" i="9" s="1"/>
  <c r="Q251" i="9"/>
  <c r="BL249" i="9" s="1"/>
  <c r="Q252" i="9"/>
  <c r="BL250" i="9" s="1"/>
  <c r="Q253" i="9"/>
  <c r="BL251" i="9" s="1"/>
  <c r="Q254" i="9"/>
  <c r="BL252" i="9" s="1"/>
  <c r="Q255" i="9"/>
  <c r="BL253" i="9" s="1"/>
  <c r="Q256" i="9"/>
  <c r="BL254" i="9" s="1"/>
  <c r="Q257" i="9"/>
  <c r="BL255" i="9" s="1"/>
  <c r="Q258" i="9"/>
  <c r="BL256" i="9" s="1"/>
  <c r="Q259" i="9"/>
  <c r="BL257" i="9" s="1"/>
  <c r="Q260" i="9"/>
  <c r="BL258" i="9" s="1"/>
  <c r="Q261" i="9"/>
  <c r="BL259" i="9" s="1"/>
  <c r="Q262" i="9"/>
  <c r="BL260" i="9" s="1"/>
  <c r="Q263" i="9"/>
  <c r="BL261" i="9" s="1"/>
  <c r="P7" i="9"/>
  <c r="BK5" i="9" s="1"/>
  <c r="P8" i="9"/>
  <c r="BK6" i="9" s="1"/>
  <c r="P9" i="9"/>
  <c r="BK7" i="9" s="1"/>
  <c r="P10" i="9"/>
  <c r="BK8" i="9" s="1"/>
  <c r="P11" i="9"/>
  <c r="BK9" i="9" s="1"/>
  <c r="P12" i="9"/>
  <c r="BK10" i="9" s="1"/>
  <c r="P13" i="9"/>
  <c r="BK11" i="9" s="1"/>
  <c r="P14" i="9"/>
  <c r="BK12" i="9" s="1"/>
  <c r="P15" i="9"/>
  <c r="BK13" i="9" s="1"/>
  <c r="P16" i="9"/>
  <c r="BK14" i="9" s="1"/>
  <c r="P17" i="9"/>
  <c r="BK15" i="9" s="1"/>
  <c r="P18" i="9"/>
  <c r="BK16" i="9" s="1"/>
  <c r="P26" i="9"/>
  <c r="BK24" i="9" s="1"/>
  <c r="P99" i="9"/>
  <c r="BK97" i="9" s="1"/>
  <c r="P100" i="9"/>
  <c r="BK98" i="9" s="1"/>
  <c r="P101" i="9"/>
  <c r="BK99" i="9" s="1"/>
  <c r="P102" i="9"/>
  <c r="BK100" i="9" s="1"/>
  <c r="P103" i="9"/>
  <c r="BK101" i="9" s="1"/>
  <c r="P104" i="9"/>
  <c r="BK102" i="9" s="1"/>
  <c r="P105" i="9"/>
  <c r="BK103" i="9" s="1"/>
  <c r="P106" i="9"/>
  <c r="BK104" i="9" s="1"/>
  <c r="P107" i="9"/>
  <c r="BK105" i="9" s="1"/>
  <c r="P108" i="9"/>
  <c r="BK106" i="9" s="1"/>
  <c r="P109" i="9"/>
  <c r="BK107" i="9" s="1"/>
  <c r="P110" i="9"/>
  <c r="BK108" i="9" s="1"/>
  <c r="P111" i="9"/>
  <c r="BK109" i="9" s="1"/>
  <c r="P112" i="9"/>
  <c r="BK110" i="9" s="1"/>
  <c r="P113" i="9"/>
  <c r="BK111" i="9" s="1"/>
  <c r="P114" i="9"/>
  <c r="BK112" i="9" s="1"/>
  <c r="P115" i="9"/>
  <c r="BK113" i="9" s="1"/>
  <c r="P116" i="9"/>
  <c r="BK114" i="9" s="1"/>
  <c r="P117" i="9"/>
  <c r="BK115" i="9" s="1"/>
  <c r="P118" i="9"/>
  <c r="BK116" i="9" s="1"/>
  <c r="P119" i="9"/>
  <c r="BK117" i="9" s="1"/>
  <c r="P120" i="9"/>
  <c r="BK118" i="9" s="1"/>
  <c r="P121" i="9"/>
  <c r="BK119" i="9" s="1"/>
  <c r="P122" i="9"/>
  <c r="BK120" i="9" s="1"/>
  <c r="P123" i="9"/>
  <c r="BK121" i="9" s="1"/>
  <c r="P124" i="9"/>
  <c r="BK122" i="9" s="1"/>
  <c r="P125" i="9"/>
  <c r="BK123" i="9" s="1"/>
  <c r="P126" i="9"/>
  <c r="BK124" i="9" s="1"/>
  <c r="P127" i="9"/>
  <c r="BK125" i="9" s="1"/>
  <c r="P128" i="9"/>
  <c r="BK126" i="9" s="1"/>
  <c r="P129" i="9"/>
  <c r="BK127" i="9" s="1"/>
  <c r="P130" i="9"/>
  <c r="BK128" i="9" s="1"/>
  <c r="P131" i="9"/>
  <c r="BK129" i="9" s="1"/>
  <c r="P132" i="9"/>
  <c r="BK130" i="9" s="1"/>
  <c r="P133" i="9"/>
  <c r="BK131" i="9" s="1"/>
  <c r="P134" i="9"/>
  <c r="BK132" i="9" s="1"/>
  <c r="P135" i="9"/>
  <c r="BK133" i="9" s="1"/>
  <c r="P136" i="9"/>
  <c r="BK134" i="9" s="1"/>
  <c r="P137" i="9"/>
  <c r="BK135" i="9" s="1"/>
  <c r="P138" i="9"/>
  <c r="BK136" i="9" s="1"/>
  <c r="P139" i="9"/>
  <c r="BK137" i="9" s="1"/>
  <c r="P140" i="9"/>
  <c r="BK138" i="9" s="1"/>
  <c r="P141" i="9"/>
  <c r="BK139" i="9" s="1"/>
  <c r="P142" i="9"/>
  <c r="BK140" i="9" s="1"/>
  <c r="P143" i="9"/>
  <c r="BK141" i="9" s="1"/>
  <c r="P144" i="9"/>
  <c r="BK142" i="9" s="1"/>
  <c r="P145" i="9"/>
  <c r="BK143" i="9" s="1"/>
  <c r="P146" i="9"/>
  <c r="BK144" i="9" s="1"/>
  <c r="P147" i="9"/>
  <c r="BK145" i="9" s="1"/>
  <c r="P148" i="9"/>
  <c r="BK146" i="9" s="1"/>
  <c r="P149" i="9"/>
  <c r="BK147" i="9" s="1"/>
  <c r="P150" i="9"/>
  <c r="BK148" i="9" s="1"/>
  <c r="P151" i="9"/>
  <c r="BK149" i="9" s="1"/>
  <c r="P152" i="9"/>
  <c r="BK150" i="9" s="1"/>
  <c r="P153" i="9"/>
  <c r="BK151" i="9" s="1"/>
  <c r="P154" i="9"/>
  <c r="BK152" i="9" s="1"/>
  <c r="P155" i="9"/>
  <c r="BK153" i="9" s="1"/>
  <c r="P156" i="9"/>
  <c r="BK154" i="9" s="1"/>
  <c r="P157" i="9"/>
  <c r="BK155" i="9" s="1"/>
  <c r="P158" i="9"/>
  <c r="BK156" i="9" s="1"/>
  <c r="P159" i="9"/>
  <c r="BK157" i="9" s="1"/>
  <c r="P160" i="9"/>
  <c r="BK158" i="9" s="1"/>
  <c r="P161" i="9"/>
  <c r="BK159" i="9" s="1"/>
  <c r="P162" i="9"/>
  <c r="BK160" i="9" s="1"/>
  <c r="P163" i="9"/>
  <c r="BK161" i="9" s="1"/>
  <c r="P164" i="9"/>
  <c r="BK162" i="9" s="1"/>
  <c r="P165" i="9"/>
  <c r="BK163" i="9" s="1"/>
  <c r="P166" i="9"/>
  <c r="BK164" i="9" s="1"/>
  <c r="P167" i="9"/>
  <c r="BK165" i="9" s="1"/>
  <c r="P168" i="9"/>
  <c r="BK166" i="9" s="1"/>
  <c r="P169" i="9"/>
  <c r="BK167" i="9" s="1"/>
  <c r="P170" i="9"/>
  <c r="BK168" i="9" s="1"/>
  <c r="P171" i="9"/>
  <c r="BK169" i="9" s="1"/>
  <c r="P172" i="9"/>
  <c r="BK170" i="9" s="1"/>
  <c r="P173" i="9"/>
  <c r="BK171" i="9" s="1"/>
  <c r="P174" i="9"/>
  <c r="BK172" i="9" s="1"/>
  <c r="P175" i="9"/>
  <c r="BK173" i="9" s="1"/>
  <c r="P176" i="9"/>
  <c r="BK174" i="9" s="1"/>
  <c r="P177" i="9"/>
  <c r="BK175" i="9" s="1"/>
  <c r="P178" i="9"/>
  <c r="BK176" i="9" s="1"/>
  <c r="P179" i="9"/>
  <c r="BK177" i="9" s="1"/>
  <c r="P180" i="9"/>
  <c r="BK178" i="9" s="1"/>
  <c r="P181" i="9"/>
  <c r="BK179" i="9" s="1"/>
  <c r="P182" i="9"/>
  <c r="BK180" i="9" s="1"/>
  <c r="P183" i="9"/>
  <c r="BK181" i="9" s="1"/>
  <c r="P184" i="9"/>
  <c r="BK182" i="9" s="1"/>
  <c r="P185" i="9"/>
  <c r="BK183" i="9" s="1"/>
  <c r="P186" i="9"/>
  <c r="BK184" i="9" s="1"/>
  <c r="P187" i="9"/>
  <c r="BK185" i="9" s="1"/>
  <c r="P188" i="9"/>
  <c r="BK186" i="9" s="1"/>
  <c r="P189" i="9"/>
  <c r="BK187" i="9" s="1"/>
  <c r="P190" i="9"/>
  <c r="BK188" i="9" s="1"/>
  <c r="P191" i="9"/>
  <c r="BK189" i="9" s="1"/>
  <c r="P192" i="9"/>
  <c r="BK190" i="9" s="1"/>
  <c r="P193" i="9"/>
  <c r="BK191" i="9" s="1"/>
  <c r="P194" i="9"/>
  <c r="BK192" i="9" s="1"/>
  <c r="P195" i="9"/>
  <c r="BK193" i="9" s="1"/>
  <c r="P196" i="9"/>
  <c r="BK194" i="9" s="1"/>
  <c r="P197" i="9"/>
  <c r="BK195" i="9" s="1"/>
  <c r="P198" i="9"/>
  <c r="BK196" i="9" s="1"/>
  <c r="P199" i="9"/>
  <c r="BK197" i="9" s="1"/>
  <c r="P200" i="9"/>
  <c r="BK198" i="9" s="1"/>
  <c r="P201" i="9"/>
  <c r="BK199" i="9" s="1"/>
  <c r="P202" i="9"/>
  <c r="BK200" i="9" s="1"/>
  <c r="P203" i="9"/>
  <c r="BK201" i="9" s="1"/>
  <c r="P204" i="9"/>
  <c r="BK202" i="9" s="1"/>
  <c r="P205" i="9"/>
  <c r="BK203" i="9" s="1"/>
  <c r="P206" i="9"/>
  <c r="BK204" i="9" s="1"/>
  <c r="P207" i="9"/>
  <c r="BK205" i="9" s="1"/>
  <c r="P208" i="9"/>
  <c r="BK206" i="9" s="1"/>
  <c r="P209" i="9"/>
  <c r="BK207" i="9" s="1"/>
  <c r="P210" i="9"/>
  <c r="BK208" i="9" s="1"/>
  <c r="P211" i="9"/>
  <c r="BK209" i="9" s="1"/>
  <c r="P212" i="9"/>
  <c r="BK210" i="9" s="1"/>
  <c r="P213" i="9"/>
  <c r="BK211" i="9" s="1"/>
  <c r="P214" i="9"/>
  <c r="BK212" i="9" s="1"/>
  <c r="P215" i="9"/>
  <c r="BK213" i="9" s="1"/>
  <c r="P216" i="9"/>
  <c r="BK214" i="9" s="1"/>
  <c r="P217" i="9"/>
  <c r="BK215" i="9" s="1"/>
  <c r="P218" i="9"/>
  <c r="BK216" i="9" s="1"/>
  <c r="P219" i="9"/>
  <c r="BK217" i="9" s="1"/>
  <c r="P220" i="9"/>
  <c r="BK218" i="9" s="1"/>
  <c r="P221" i="9"/>
  <c r="BK219" i="9" s="1"/>
  <c r="P222" i="9"/>
  <c r="BK220" i="9" s="1"/>
  <c r="P223" i="9"/>
  <c r="BK221" i="9" s="1"/>
  <c r="P224" i="9"/>
  <c r="BK222" i="9" s="1"/>
  <c r="P225" i="9"/>
  <c r="BK223" i="9" s="1"/>
  <c r="P226" i="9"/>
  <c r="BK224" i="9" s="1"/>
  <c r="P227" i="9"/>
  <c r="BK225" i="9" s="1"/>
  <c r="P228" i="9"/>
  <c r="BK226" i="9" s="1"/>
  <c r="P229" i="9"/>
  <c r="BK227" i="9" s="1"/>
  <c r="P230" i="9"/>
  <c r="BK228" i="9" s="1"/>
  <c r="P231" i="9"/>
  <c r="BK229" i="9" s="1"/>
  <c r="P232" i="9"/>
  <c r="BK230" i="9" s="1"/>
  <c r="P233" i="9"/>
  <c r="BK231" i="9" s="1"/>
  <c r="P234" i="9"/>
  <c r="BK232" i="9" s="1"/>
  <c r="P235" i="9"/>
  <c r="BK233" i="9" s="1"/>
  <c r="P236" i="9"/>
  <c r="BK234" i="9" s="1"/>
  <c r="P237" i="9"/>
  <c r="BK235" i="9" s="1"/>
  <c r="P238" i="9"/>
  <c r="BK236" i="9" s="1"/>
  <c r="P239" i="9"/>
  <c r="BK237" i="9" s="1"/>
  <c r="P240" i="9"/>
  <c r="BK238" i="9" s="1"/>
  <c r="P241" i="9"/>
  <c r="BK239" i="9" s="1"/>
  <c r="P242" i="9"/>
  <c r="BK240" i="9" s="1"/>
  <c r="P243" i="9"/>
  <c r="BK241" i="9" s="1"/>
  <c r="P244" i="9"/>
  <c r="BK242" i="9" s="1"/>
  <c r="P245" i="9"/>
  <c r="BK243" i="9" s="1"/>
  <c r="P246" i="9"/>
  <c r="BK244" i="9" s="1"/>
  <c r="P247" i="9"/>
  <c r="BK245" i="9" s="1"/>
  <c r="P248" i="9"/>
  <c r="BK246" i="9" s="1"/>
  <c r="P249" i="9"/>
  <c r="BK247" i="9" s="1"/>
  <c r="P250" i="9"/>
  <c r="BK248" i="9" s="1"/>
  <c r="P251" i="9"/>
  <c r="BK249" i="9" s="1"/>
  <c r="P252" i="9"/>
  <c r="BK250" i="9" s="1"/>
  <c r="P253" i="9"/>
  <c r="BK251" i="9" s="1"/>
  <c r="P254" i="9"/>
  <c r="BK252" i="9" s="1"/>
  <c r="P255" i="9"/>
  <c r="BK253" i="9" s="1"/>
  <c r="P256" i="9"/>
  <c r="BK254" i="9" s="1"/>
  <c r="P257" i="9"/>
  <c r="BK255" i="9" s="1"/>
  <c r="P258" i="9"/>
  <c r="BK256" i="9" s="1"/>
  <c r="P259" i="9"/>
  <c r="BK257" i="9" s="1"/>
  <c r="P260" i="9"/>
  <c r="BK258" i="9" s="1"/>
  <c r="P261" i="9"/>
  <c r="BK259" i="9" s="1"/>
  <c r="P262" i="9"/>
  <c r="BK260" i="9" s="1"/>
  <c r="P263" i="9"/>
  <c r="BK261" i="9" s="1"/>
  <c r="N8" i="9"/>
  <c r="BJ6" i="9" s="1"/>
  <c r="N9" i="9"/>
  <c r="BJ7" i="9" s="1"/>
  <c r="N10" i="9"/>
  <c r="BJ8" i="9" s="1"/>
  <c r="N11" i="9"/>
  <c r="BJ9" i="9" s="1"/>
  <c r="N12" i="9"/>
  <c r="BJ10" i="9" s="1"/>
  <c r="N13" i="9"/>
  <c r="BJ11" i="9" s="1"/>
  <c r="N14" i="9"/>
  <c r="BJ12" i="9" s="1"/>
  <c r="N15" i="9"/>
  <c r="BJ13" i="9" s="1"/>
  <c r="N16" i="9"/>
  <c r="BJ14" i="9" s="1"/>
  <c r="N17" i="9"/>
  <c r="BJ15" i="9" s="1"/>
  <c r="N18" i="9"/>
  <c r="BJ16" i="9" s="1"/>
  <c r="N26" i="9"/>
  <c r="BJ24" i="9" s="1"/>
  <c r="N99" i="9"/>
  <c r="BJ97" i="9" s="1"/>
  <c r="N100" i="9"/>
  <c r="BJ98" i="9" s="1"/>
  <c r="N101" i="9"/>
  <c r="BJ99" i="9" s="1"/>
  <c r="N102" i="9"/>
  <c r="BJ100" i="9" s="1"/>
  <c r="N103" i="9"/>
  <c r="BJ101" i="9" s="1"/>
  <c r="N104" i="9"/>
  <c r="BJ102" i="9" s="1"/>
  <c r="N105" i="9"/>
  <c r="BJ103" i="9" s="1"/>
  <c r="N106" i="9"/>
  <c r="BJ104" i="9" s="1"/>
  <c r="N107" i="9"/>
  <c r="BJ105" i="9" s="1"/>
  <c r="N108" i="9"/>
  <c r="BJ106" i="9" s="1"/>
  <c r="N109" i="9"/>
  <c r="BJ107" i="9" s="1"/>
  <c r="N110" i="9"/>
  <c r="BJ108" i="9" s="1"/>
  <c r="N111" i="9"/>
  <c r="BJ109" i="9" s="1"/>
  <c r="N112" i="9"/>
  <c r="BJ110" i="9" s="1"/>
  <c r="N113" i="9"/>
  <c r="BJ111" i="9" s="1"/>
  <c r="N114" i="9"/>
  <c r="BJ112" i="9" s="1"/>
  <c r="N115" i="9"/>
  <c r="BJ113" i="9" s="1"/>
  <c r="N116" i="9"/>
  <c r="BJ114" i="9" s="1"/>
  <c r="N117" i="9"/>
  <c r="BJ115" i="9" s="1"/>
  <c r="N118" i="9"/>
  <c r="BJ116" i="9" s="1"/>
  <c r="N119" i="9"/>
  <c r="BJ117" i="9" s="1"/>
  <c r="N120" i="9"/>
  <c r="BJ118" i="9" s="1"/>
  <c r="N121" i="9"/>
  <c r="BJ119" i="9" s="1"/>
  <c r="N122" i="9"/>
  <c r="BJ120" i="9" s="1"/>
  <c r="N123" i="9"/>
  <c r="BJ121" i="9" s="1"/>
  <c r="N124" i="9"/>
  <c r="BJ122" i="9" s="1"/>
  <c r="N125" i="9"/>
  <c r="BJ123" i="9" s="1"/>
  <c r="N126" i="9"/>
  <c r="BJ124" i="9" s="1"/>
  <c r="N127" i="9"/>
  <c r="BJ125" i="9" s="1"/>
  <c r="N128" i="9"/>
  <c r="BJ126" i="9" s="1"/>
  <c r="N129" i="9"/>
  <c r="BJ127" i="9" s="1"/>
  <c r="N130" i="9"/>
  <c r="BJ128" i="9" s="1"/>
  <c r="N131" i="9"/>
  <c r="BJ129" i="9" s="1"/>
  <c r="N132" i="9"/>
  <c r="BJ130" i="9" s="1"/>
  <c r="N133" i="9"/>
  <c r="BJ131" i="9" s="1"/>
  <c r="N134" i="9"/>
  <c r="BJ132" i="9" s="1"/>
  <c r="N135" i="9"/>
  <c r="BJ133" i="9" s="1"/>
  <c r="N136" i="9"/>
  <c r="BJ134" i="9" s="1"/>
  <c r="N137" i="9"/>
  <c r="BJ135" i="9" s="1"/>
  <c r="N138" i="9"/>
  <c r="BJ136" i="9" s="1"/>
  <c r="N139" i="9"/>
  <c r="BJ137" i="9" s="1"/>
  <c r="N140" i="9"/>
  <c r="BJ138" i="9" s="1"/>
  <c r="N141" i="9"/>
  <c r="BJ139" i="9" s="1"/>
  <c r="N142" i="9"/>
  <c r="BJ140" i="9" s="1"/>
  <c r="N143" i="9"/>
  <c r="BJ141" i="9" s="1"/>
  <c r="N144" i="9"/>
  <c r="BJ142" i="9" s="1"/>
  <c r="N145" i="9"/>
  <c r="BJ143" i="9" s="1"/>
  <c r="N146" i="9"/>
  <c r="BJ144" i="9" s="1"/>
  <c r="N147" i="9"/>
  <c r="BJ145" i="9" s="1"/>
  <c r="N148" i="9"/>
  <c r="BJ146" i="9" s="1"/>
  <c r="N149" i="9"/>
  <c r="BJ147" i="9" s="1"/>
  <c r="N150" i="9"/>
  <c r="BJ148" i="9" s="1"/>
  <c r="N151" i="9"/>
  <c r="BJ149" i="9" s="1"/>
  <c r="N152" i="9"/>
  <c r="BJ150" i="9" s="1"/>
  <c r="N153" i="9"/>
  <c r="BJ151" i="9" s="1"/>
  <c r="N154" i="9"/>
  <c r="BJ152" i="9" s="1"/>
  <c r="N155" i="9"/>
  <c r="BJ153" i="9" s="1"/>
  <c r="N156" i="9"/>
  <c r="BJ154" i="9" s="1"/>
  <c r="N157" i="9"/>
  <c r="BJ155" i="9" s="1"/>
  <c r="N158" i="9"/>
  <c r="BJ156" i="9" s="1"/>
  <c r="N159" i="9"/>
  <c r="BJ157" i="9" s="1"/>
  <c r="N160" i="9"/>
  <c r="BJ158" i="9" s="1"/>
  <c r="N161" i="9"/>
  <c r="BJ159" i="9" s="1"/>
  <c r="N162" i="9"/>
  <c r="BJ160" i="9" s="1"/>
  <c r="N163" i="9"/>
  <c r="BJ161" i="9" s="1"/>
  <c r="N164" i="9"/>
  <c r="BJ162" i="9" s="1"/>
  <c r="N165" i="9"/>
  <c r="BJ163" i="9" s="1"/>
  <c r="N166" i="9"/>
  <c r="BJ164" i="9" s="1"/>
  <c r="N167" i="9"/>
  <c r="BJ165" i="9" s="1"/>
  <c r="N168" i="9"/>
  <c r="BJ166" i="9" s="1"/>
  <c r="N169" i="9"/>
  <c r="BJ167" i="9" s="1"/>
  <c r="N170" i="9"/>
  <c r="BJ168" i="9" s="1"/>
  <c r="N171" i="9"/>
  <c r="BJ169" i="9" s="1"/>
  <c r="N172" i="9"/>
  <c r="BJ170" i="9" s="1"/>
  <c r="N173" i="9"/>
  <c r="BJ171" i="9" s="1"/>
  <c r="N174" i="9"/>
  <c r="BJ172" i="9" s="1"/>
  <c r="N175" i="9"/>
  <c r="BJ173" i="9" s="1"/>
  <c r="N176" i="9"/>
  <c r="BJ174" i="9" s="1"/>
  <c r="N177" i="9"/>
  <c r="BJ175" i="9" s="1"/>
  <c r="N178" i="9"/>
  <c r="BJ176" i="9" s="1"/>
  <c r="N179" i="9"/>
  <c r="BJ177" i="9" s="1"/>
  <c r="N180" i="9"/>
  <c r="BJ178" i="9" s="1"/>
  <c r="N181" i="9"/>
  <c r="BJ179" i="9" s="1"/>
  <c r="N182" i="9"/>
  <c r="BJ180" i="9" s="1"/>
  <c r="N183" i="9"/>
  <c r="BJ181" i="9" s="1"/>
  <c r="N184" i="9"/>
  <c r="BJ182" i="9" s="1"/>
  <c r="N185" i="9"/>
  <c r="BJ183" i="9" s="1"/>
  <c r="N186" i="9"/>
  <c r="BJ184" i="9" s="1"/>
  <c r="N187" i="9"/>
  <c r="BJ185" i="9" s="1"/>
  <c r="N188" i="9"/>
  <c r="BJ186" i="9" s="1"/>
  <c r="N189" i="9"/>
  <c r="BJ187" i="9" s="1"/>
  <c r="N190" i="9"/>
  <c r="BJ188" i="9" s="1"/>
  <c r="N191" i="9"/>
  <c r="BJ189" i="9" s="1"/>
  <c r="N192" i="9"/>
  <c r="BJ190" i="9" s="1"/>
  <c r="N193" i="9"/>
  <c r="BJ191" i="9" s="1"/>
  <c r="N194" i="9"/>
  <c r="BJ192" i="9" s="1"/>
  <c r="N195" i="9"/>
  <c r="BJ193" i="9" s="1"/>
  <c r="N196" i="9"/>
  <c r="BJ194" i="9" s="1"/>
  <c r="N197" i="9"/>
  <c r="BJ195" i="9" s="1"/>
  <c r="N198" i="9"/>
  <c r="BJ196" i="9" s="1"/>
  <c r="N199" i="9"/>
  <c r="BJ197" i="9" s="1"/>
  <c r="N200" i="9"/>
  <c r="BJ198" i="9" s="1"/>
  <c r="N201" i="9"/>
  <c r="BJ199" i="9" s="1"/>
  <c r="N202" i="9"/>
  <c r="BJ200" i="9" s="1"/>
  <c r="N203" i="9"/>
  <c r="BJ201" i="9" s="1"/>
  <c r="N204" i="9"/>
  <c r="BJ202" i="9" s="1"/>
  <c r="N205" i="9"/>
  <c r="BJ203" i="9" s="1"/>
  <c r="N206" i="9"/>
  <c r="BJ204" i="9" s="1"/>
  <c r="N207" i="9"/>
  <c r="BJ205" i="9" s="1"/>
  <c r="N208" i="9"/>
  <c r="BJ206" i="9" s="1"/>
  <c r="N209" i="9"/>
  <c r="BJ207" i="9" s="1"/>
  <c r="N210" i="9"/>
  <c r="BJ208" i="9" s="1"/>
  <c r="N211" i="9"/>
  <c r="BJ209" i="9" s="1"/>
  <c r="N212" i="9"/>
  <c r="BJ210" i="9" s="1"/>
  <c r="N213" i="9"/>
  <c r="BJ211" i="9" s="1"/>
  <c r="N214" i="9"/>
  <c r="BJ212" i="9" s="1"/>
  <c r="N215" i="9"/>
  <c r="BJ213" i="9" s="1"/>
  <c r="N216" i="9"/>
  <c r="BJ214" i="9" s="1"/>
  <c r="N217" i="9"/>
  <c r="BJ215" i="9" s="1"/>
  <c r="N218" i="9"/>
  <c r="BJ216" i="9" s="1"/>
  <c r="N219" i="9"/>
  <c r="BJ217" i="9" s="1"/>
  <c r="N220" i="9"/>
  <c r="BJ218" i="9" s="1"/>
  <c r="N221" i="9"/>
  <c r="BJ219" i="9" s="1"/>
  <c r="N222" i="9"/>
  <c r="BJ220" i="9" s="1"/>
  <c r="N223" i="9"/>
  <c r="BJ221" i="9" s="1"/>
  <c r="N224" i="9"/>
  <c r="BJ222" i="9" s="1"/>
  <c r="N225" i="9"/>
  <c r="BJ223" i="9" s="1"/>
  <c r="N226" i="9"/>
  <c r="BJ224" i="9" s="1"/>
  <c r="N227" i="9"/>
  <c r="BJ225" i="9" s="1"/>
  <c r="N228" i="9"/>
  <c r="BJ226" i="9" s="1"/>
  <c r="N229" i="9"/>
  <c r="BJ227" i="9" s="1"/>
  <c r="N230" i="9"/>
  <c r="BJ228" i="9" s="1"/>
  <c r="N231" i="9"/>
  <c r="BJ229" i="9" s="1"/>
  <c r="N232" i="9"/>
  <c r="BJ230" i="9" s="1"/>
  <c r="N233" i="9"/>
  <c r="BJ231" i="9" s="1"/>
  <c r="N234" i="9"/>
  <c r="BJ232" i="9" s="1"/>
  <c r="N235" i="9"/>
  <c r="BJ233" i="9" s="1"/>
  <c r="N236" i="9"/>
  <c r="BJ234" i="9" s="1"/>
  <c r="N237" i="9"/>
  <c r="BJ235" i="9" s="1"/>
  <c r="N238" i="9"/>
  <c r="BJ236" i="9" s="1"/>
  <c r="N239" i="9"/>
  <c r="BJ237" i="9" s="1"/>
  <c r="N240" i="9"/>
  <c r="BJ238" i="9" s="1"/>
  <c r="N241" i="9"/>
  <c r="BJ239" i="9" s="1"/>
  <c r="N242" i="9"/>
  <c r="BJ240" i="9" s="1"/>
  <c r="N243" i="9"/>
  <c r="BJ241" i="9" s="1"/>
  <c r="N244" i="9"/>
  <c r="BJ242" i="9" s="1"/>
  <c r="N245" i="9"/>
  <c r="BJ243" i="9" s="1"/>
  <c r="N246" i="9"/>
  <c r="BJ244" i="9" s="1"/>
  <c r="N247" i="9"/>
  <c r="BJ245" i="9" s="1"/>
  <c r="N248" i="9"/>
  <c r="BJ246" i="9" s="1"/>
  <c r="N249" i="9"/>
  <c r="BJ247" i="9" s="1"/>
  <c r="N250" i="9"/>
  <c r="BJ248" i="9" s="1"/>
  <c r="N251" i="9"/>
  <c r="BJ249" i="9" s="1"/>
  <c r="N252" i="9"/>
  <c r="BJ250" i="9" s="1"/>
  <c r="N253" i="9"/>
  <c r="BJ251" i="9" s="1"/>
  <c r="N254" i="9"/>
  <c r="BJ252" i="9" s="1"/>
  <c r="N255" i="9"/>
  <c r="BJ253" i="9" s="1"/>
  <c r="N256" i="9"/>
  <c r="BJ254" i="9" s="1"/>
  <c r="N257" i="9"/>
  <c r="BJ255" i="9" s="1"/>
  <c r="N258" i="9"/>
  <c r="BJ256" i="9" s="1"/>
  <c r="N259" i="9"/>
  <c r="BJ257" i="9" s="1"/>
  <c r="N260" i="9"/>
  <c r="BJ258" i="9" s="1"/>
  <c r="N261" i="9"/>
  <c r="BJ259" i="9" s="1"/>
  <c r="N262" i="9"/>
  <c r="BJ260" i="9" s="1"/>
  <c r="N263" i="9"/>
  <c r="BJ261" i="9" s="1"/>
  <c r="N7" i="9"/>
  <c r="BJ5" i="9" s="1"/>
  <c r="M7" i="9"/>
  <c r="BI5" i="9" s="1"/>
  <c r="M8" i="9"/>
  <c r="BI6" i="9" s="1"/>
  <c r="M9" i="9"/>
  <c r="BI7" i="9" s="1"/>
  <c r="M10" i="9"/>
  <c r="BI8" i="9" s="1"/>
  <c r="M11" i="9"/>
  <c r="BI9" i="9" s="1"/>
  <c r="M12" i="9"/>
  <c r="BI10" i="9" s="1"/>
  <c r="M13" i="9"/>
  <c r="BI11" i="9" s="1"/>
  <c r="M14" i="9"/>
  <c r="BI12" i="9" s="1"/>
  <c r="M15" i="9"/>
  <c r="BI13" i="9" s="1"/>
  <c r="M16" i="9"/>
  <c r="BI14" i="9" s="1"/>
  <c r="M17" i="9"/>
  <c r="BI15" i="9" s="1"/>
  <c r="M18" i="9"/>
  <c r="BI16" i="9" s="1"/>
  <c r="M26" i="9"/>
  <c r="BI24" i="9" s="1"/>
  <c r="M99" i="9"/>
  <c r="BI97" i="9" s="1"/>
  <c r="M100" i="9"/>
  <c r="BI98" i="9" s="1"/>
  <c r="M101" i="9"/>
  <c r="BI99" i="9" s="1"/>
  <c r="M102" i="9"/>
  <c r="BI100" i="9" s="1"/>
  <c r="M103" i="9"/>
  <c r="BI101" i="9" s="1"/>
  <c r="M104" i="9"/>
  <c r="BI102" i="9" s="1"/>
  <c r="M105" i="9"/>
  <c r="BI103" i="9" s="1"/>
  <c r="M106" i="9"/>
  <c r="BI104" i="9" s="1"/>
  <c r="M107" i="9"/>
  <c r="BI105" i="9" s="1"/>
  <c r="M108" i="9"/>
  <c r="BI106" i="9" s="1"/>
  <c r="M109" i="9"/>
  <c r="BI107" i="9" s="1"/>
  <c r="M110" i="9"/>
  <c r="BI108" i="9" s="1"/>
  <c r="M111" i="9"/>
  <c r="BI109" i="9" s="1"/>
  <c r="M112" i="9"/>
  <c r="BI110" i="9" s="1"/>
  <c r="M113" i="9"/>
  <c r="BI111" i="9" s="1"/>
  <c r="M114" i="9"/>
  <c r="BI112" i="9" s="1"/>
  <c r="M115" i="9"/>
  <c r="BI113" i="9" s="1"/>
  <c r="M116" i="9"/>
  <c r="BI114" i="9" s="1"/>
  <c r="M117" i="9"/>
  <c r="BI115" i="9" s="1"/>
  <c r="M118" i="9"/>
  <c r="BI116" i="9" s="1"/>
  <c r="M119" i="9"/>
  <c r="BI117" i="9" s="1"/>
  <c r="M120" i="9"/>
  <c r="BI118" i="9" s="1"/>
  <c r="M121" i="9"/>
  <c r="BI119" i="9" s="1"/>
  <c r="M122" i="9"/>
  <c r="BI120" i="9" s="1"/>
  <c r="M123" i="9"/>
  <c r="BI121" i="9" s="1"/>
  <c r="M124" i="9"/>
  <c r="BI122" i="9" s="1"/>
  <c r="M125" i="9"/>
  <c r="BI123" i="9" s="1"/>
  <c r="M126" i="9"/>
  <c r="BI124" i="9" s="1"/>
  <c r="M127" i="9"/>
  <c r="BI125" i="9" s="1"/>
  <c r="M128" i="9"/>
  <c r="BI126" i="9" s="1"/>
  <c r="M129" i="9"/>
  <c r="BI127" i="9" s="1"/>
  <c r="M130" i="9"/>
  <c r="BI128" i="9" s="1"/>
  <c r="M131" i="9"/>
  <c r="BI129" i="9" s="1"/>
  <c r="M132" i="9"/>
  <c r="BI130" i="9" s="1"/>
  <c r="M133" i="9"/>
  <c r="BI131" i="9" s="1"/>
  <c r="M134" i="9"/>
  <c r="BI132" i="9" s="1"/>
  <c r="M135" i="9"/>
  <c r="BI133" i="9" s="1"/>
  <c r="M136" i="9"/>
  <c r="BI134" i="9" s="1"/>
  <c r="M137" i="9"/>
  <c r="BI135" i="9" s="1"/>
  <c r="M138" i="9"/>
  <c r="BI136" i="9" s="1"/>
  <c r="M139" i="9"/>
  <c r="BI137" i="9" s="1"/>
  <c r="M140" i="9"/>
  <c r="BI138" i="9" s="1"/>
  <c r="M141" i="9"/>
  <c r="BI139" i="9" s="1"/>
  <c r="M142" i="9"/>
  <c r="BI140" i="9" s="1"/>
  <c r="M143" i="9"/>
  <c r="BI141" i="9" s="1"/>
  <c r="M144" i="9"/>
  <c r="BI142" i="9" s="1"/>
  <c r="M145" i="9"/>
  <c r="BI143" i="9" s="1"/>
  <c r="M146" i="9"/>
  <c r="BI144" i="9" s="1"/>
  <c r="M147" i="9"/>
  <c r="BI145" i="9" s="1"/>
  <c r="M148" i="9"/>
  <c r="BI146" i="9" s="1"/>
  <c r="M149" i="9"/>
  <c r="BI147" i="9" s="1"/>
  <c r="M150" i="9"/>
  <c r="BI148" i="9" s="1"/>
  <c r="M151" i="9"/>
  <c r="BI149" i="9" s="1"/>
  <c r="M152" i="9"/>
  <c r="BI150" i="9" s="1"/>
  <c r="M153" i="9"/>
  <c r="BI151" i="9" s="1"/>
  <c r="M154" i="9"/>
  <c r="BI152" i="9" s="1"/>
  <c r="M155" i="9"/>
  <c r="BI153" i="9" s="1"/>
  <c r="M156" i="9"/>
  <c r="BI154" i="9" s="1"/>
  <c r="M157" i="9"/>
  <c r="BI155" i="9" s="1"/>
  <c r="M158" i="9"/>
  <c r="BI156" i="9" s="1"/>
  <c r="M159" i="9"/>
  <c r="BI157" i="9" s="1"/>
  <c r="M160" i="9"/>
  <c r="BI158" i="9" s="1"/>
  <c r="M161" i="9"/>
  <c r="BI159" i="9" s="1"/>
  <c r="M162" i="9"/>
  <c r="BI160" i="9" s="1"/>
  <c r="M163" i="9"/>
  <c r="BI161" i="9" s="1"/>
  <c r="M164" i="9"/>
  <c r="BI162" i="9" s="1"/>
  <c r="M165" i="9"/>
  <c r="BI163" i="9" s="1"/>
  <c r="M166" i="9"/>
  <c r="BI164" i="9" s="1"/>
  <c r="M167" i="9"/>
  <c r="BI165" i="9" s="1"/>
  <c r="M168" i="9"/>
  <c r="BI166" i="9" s="1"/>
  <c r="M169" i="9"/>
  <c r="BI167" i="9" s="1"/>
  <c r="M170" i="9"/>
  <c r="BI168" i="9" s="1"/>
  <c r="M171" i="9"/>
  <c r="BI169" i="9" s="1"/>
  <c r="M172" i="9"/>
  <c r="BI170" i="9" s="1"/>
  <c r="M173" i="9"/>
  <c r="BI171" i="9" s="1"/>
  <c r="M174" i="9"/>
  <c r="BI172" i="9" s="1"/>
  <c r="M175" i="9"/>
  <c r="BI173" i="9" s="1"/>
  <c r="M176" i="9"/>
  <c r="BI174" i="9" s="1"/>
  <c r="M177" i="9"/>
  <c r="BI175" i="9" s="1"/>
  <c r="M178" i="9"/>
  <c r="BI176" i="9" s="1"/>
  <c r="M179" i="9"/>
  <c r="BI177" i="9" s="1"/>
  <c r="M180" i="9"/>
  <c r="BI178" i="9" s="1"/>
  <c r="M181" i="9"/>
  <c r="BI179" i="9" s="1"/>
  <c r="M182" i="9"/>
  <c r="BI180" i="9" s="1"/>
  <c r="M183" i="9"/>
  <c r="BI181" i="9" s="1"/>
  <c r="M184" i="9"/>
  <c r="BI182" i="9" s="1"/>
  <c r="M185" i="9"/>
  <c r="BI183" i="9" s="1"/>
  <c r="M186" i="9"/>
  <c r="BI184" i="9" s="1"/>
  <c r="M187" i="9"/>
  <c r="BI185" i="9" s="1"/>
  <c r="M188" i="9"/>
  <c r="BI186" i="9" s="1"/>
  <c r="M189" i="9"/>
  <c r="BI187" i="9" s="1"/>
  <c r="M190" i="9"/>
  <c r="BI188" i="9" s="1"/>
  <c r="M191" i="9"/>
  <c r="BI189" i="9" s="1"/>
  <c r="M192" i="9"/>
  <c r="BI190" i="9" s="1"/>
  <c r="M193" i="9"/>
  <c r="BI191" i="9" s="1"/>
  <c r="M194" i="9"/>
  <c r="BI192" i="9" s="1"/>
  <c r="M195" i="9"/>
  <c r="BI193" i="9" s="1"/>
  <c r="M196" i="9"/>
  <c r="BI194" i="9" s="1"/>
  <c r="M197" i="9"/>
  <c r="BI195" i="9" s="1"/>
  <c r="M198" i="9"/>
  <c r="BI196" i="9" s="1"/>
  <c r="M199" i="9"/>
  <c r="BI197" i="9" s="1"/>
  <c r="M200" i="9"/>
  <c r="BI198" i="9" s="1"/>
  <c r="M201" i="9"/>
  <c r="BI199" i="9" s="1"/>
  <c r="M202" i="9"/>
  <c r="BI200" i="9" s="1"/>
  <c r="M203" i="9"/>
  <c r="BI201" i="9" s="1"/>
  <c r="M204" i="9"/>
  <c r="BI202" i="9" s="1"/>
  <c r="M205" i="9"/>
  <c r="BI203" i="9" s="1"/>
  <c r="M206" i="9"/>
  <c r="BI204" i="9" s="1"/>
  <c r="M207" i="9"/>
  <c r="BI205" i="9" s="1"/>
  <c r="M208" i="9"/>
  <c r="BI206" i="9" s="1"/>
  <c r="M209" i="9"/>
  <c r="BI207" i="9" s="1"/>
  <c r="M210" i="9"/>
  <c r="BI208" i="9" s="1"/>
  <c r="M211" i="9"/>
  <c r="BI209" i="9" s="1"/>
  <c r="M212" i="9"/>
  <c r="BI210" i="9" s="1"/>
  <c r="M213" i="9"/>
  <c r="BI211" i="9" s="1"/>
  <c r="M214" i="9"/>
  <c r="BI212" i="9" s="1"/>
  <c r="M215" i="9"/>
  <c r="BI213" i="9" s="1"/>
  <c r="M216" i="9"/>
  <c r="BI214" i="9" s="1"/>
  <c r="M217" i="9"/>
  <c r="BI215" i="9" s="1"/>
  <c r="M218" i="9"/>
  <c r="BI216" i="9" s="1"/>
  <c r="M219" i="9"/>
  <c r="BI217" i="9" s="1"/>
  <c r="M220" i="9"/>
  <c r="BI218" i="9" s="1"/>
  <c r="M221" i="9"/>
  <c r="BI219" i="9" s="1"/>
  <c r="M222" i="9"/>
  <c r="BI220" i="9" s="1"/>
  <c r="M223" i="9"/>
  <c r="BI221" i="9" s="1"/>
  <c r="M224" i="9"/>
  <c r="BI222" i="9" s="1"/>
  <c r="M225" i="9"/>
  <c r="BI223" i="9" s="1"/>
  <c r="M226" i="9"/>
  <c r="BI224" i="9" s="1"/>
  <c r="M227" i="9"/>
  <c r="BI225" i="9" s="1"/>
  <c r="M228" i="9"/>
  <c r="BI226" i="9" s="1"/>
  <c r="M229" i="9"/>
  <c r="BI227" i="9" s="1"/>
  <c r="M230" i="9"/>
  <c r="BI228" i="9" s="1"/>
  <c r="M231" i="9"/>
  <c r="BI229" i="9" s="1"/>
  <c r="M232" i="9"/>
  <c r="BI230" i="9" s="1"/>
  <c r="M233" i="9"/>
  <c r="BI231" i="9" s="1"/>
  <c r="M234" i="9"/>
  <c r="BI232" i="9" s="1"/>
  <c r="M235" i="9"/>
  <c r="BI233" i="9" s="1"/>
  <c r="M236" i="9"/>
  <c r="BI234" i="9" s="1"/>
  <c r="M237" i="9"/>
  <c r="BI235" i="9" s="1"/>
  <c r="M238" i="9"/>
  <c r="BI236" i="9" s="1"/>
  <c r="M239" i="9"/>
  <c r="BI237" i="9" s="1"/>
  <c r="M240" i="9"/>
  <c r="BI238" i="9" s="1"/>
  <c r="M241" i="9"/>
  <c r="BI239" i="9" s="1"/>
  <c r="M242" i="9"/>
  <c r="BI240" i="9" s="1"/>
  <c r="M243" i="9"/>
  <c r="BI241" i="9" s="1"/>
  <c r="M244" i="9"/>
  <c r="BI242" i="9" s="1"/>
  <c r="M245" i="9"/>
  <c r="BI243" i="9" s="1"/>
  <c r="M246" i="9"/>
  <c r="BI244" i="9" s="1"/>
  <c r="M247" i="9"/>
  <c r="BI245" i="9" s="1"/>
  <c r="M248" i="9"/>
  <c r="BI246" i="9" s="1"/>
  <c r="M249" i="9"/>
  <c r="BI247" i="9" s="1"/>
  <c r="M250" i="9"/>
  <c r="BI248" i="9" s="1"/>
  <c r="M251" i="9"/>
  <c r="BI249" i="9" s="1"/>
  <c r="M252" i="9"/>
  <c r="BI250" i="9" s="1"/>
  <c r="M253" i="9"/>
  <c r="BI251" i="9" s="1"/>
  <c r="M254" i="9"/>
  <c r="BI252" i="9" s="1"/>
  <c r="M255" i="9"/>
  <c r="BI253" i="9" s="1"/>
  <c r="M256" i="9"/>
  <c r="BI254" i="9" s="1"/>
  <c r="M257" i="9"/>
  <c r="BI255" i="9" s="1"/>
  <c r="M258" i="9"/>
  <c r="BI256" i="9" s="1"/>
  <c r="M259" i="9"/>
  <c r="BI257" i="9" s="1"/>
  <c r="M260" i="9"/>
  <c r="BI258" i="9" s="1"/>
  <c r="M261" i="9"/>
  <c r="BI259" i="9" s="1"/>
  <c r="M262" i="9"/>
  <c r="BI260" i="9" s="1"/>
  <c r="M263" i="9"/>
  <c r="BI261" i="9" s="1"/>
  <c r="L8" i="9"/>
  <c r="BH6" i="9" s="1"/>
  <c r="L9" i="9"/>
  <c r="BH7" i="9" s="1"/>
  <c r="L10" i="9"/>
  <c r="BH8" i="9" s="1"/>
  <c r="L11" i="9"/>
  <c r="BH9" i="9" s="1"/>
  <c r="L12" i="9"/>
  <c r="BH10" i="9" s="1"/>
  <c r="L13" i="9"/>
  <c r="BH11" i="9" s="1"/>
  <c r="L14" i="9"/>
  <c r="BH12" i="9" s="1"/>
  <c r="L15" i="9"/>
  <c r="BH13" i="9" s="1"/>
  <c r="BH14" i="9"/>
  <c r="L17" i="9"/>
  <c r="BH15" i="9" s="1"/>
  <c r="L18" i="9"/>
  <c r="BH16" i="9" s="1"/>
  <c r="L26" i="9"/>
  <c r="BH24" i="9" s="1"/>
  <c r="L99" i="9"/>
  <c r="BH97" i="9" s="1"/>
  <c r="L100" i="9"/>
  <c r="BH98" i="9" s="1"/>
  <c r="L101" i="9"/>
  <c r="BH99" i="9" s="1"/>
  <c r="L102" i="9"/>
  <c r="BH100" i="9" s="1"/>
  <c r="L103" i="9"/>
  <c r="BH101" i="9" s="1"/>
  <c r="L104" i="9"/>
  <c r="BH102" i="9" s="1"/>
  <c r="L105" i="9"/>
  <c r="BH103" i="9" s="1"/>
  <c r="L106" i="9"/>
  <c r="BH104" i="9" s="1"/>
  <c r="L107" i="9"/>
  <c r="BH105" i="9" s="1"/>
  <c r="L108" i="9"/>
  <c r="BH106" i="9" s="1"/>
  <c r="L109" i="9"/>
  <c r="BH107" i="9" s="1"/>
  <c r="L110" i="9"/>
  <c r="BH108" i="9" s="1"/>
  <c r="L111" i="9"/>
  <c r="BH109" i="9" s="1"/>
  <c r="L112" i="9"/>
  <c r="BH110" i="9" s="1"/>
  <c r="L113" i="9"/>
  <c r="BH111" i="9" s="1"/>
  <c r="L114" i="9"/>
  <c r="BH112" i="9" s="1"/>
  <c r="L115" i="9"/>
  <c r="BH113" i="9" s="1"/>
  <c r="L116" i="9"/>
  <c r="BH114" i="9" s="1"/>
  <c r="L117" i="9"/>
  <c r="BH115" i="9" s="1"/>
  <c r="L118" i="9"/>
  <c r="BH116" i="9" s="1"/>
  <c r="L119" i="9"/>
  <c r="BH117" i="9" s="1"/>
  <c r="L120" i="9"/>
  <c r="BH118" i="9" s="1"/>
  <c r="L121" i="9"/>
  <c r="BH119" i="9" s="1"/>
  <c r="L122" i="9"/>
  <c r="BH120" i="9" s="1"/>
  <c r="L123" i="9"/>
  <c r="BH121" i="9" s="1"/>
  <c r="L124" i="9"/>
  <c r="BH122" i="9" s="1"/>
  <c r="L125" i="9"/>
  <c r="BH123" i="9" s="1"/>
  <c r="L126" i="9"/>
  <c r="BH124" i="9" s="1"/>
  <c r="L127" i="9"/>
  <c r="BH125" i="9" s="1"/>
  <c r="L128" i="9"/>
  <c r="BH126" i="9" s="1"/>
  <c r="L129" i="9"/>
  <c r="BH127" i="9" s="1"/>
  <c r="L130" i="9"/>
  <c r="BH128" i="9" s="1"/>
  <c r="L131" i="9"/>
  <c r="BH129" i="9" s="1"/>
  <c r="L132" i="9"/>
  <c r="BH130" i="9" s="1"/>
  <c r="L133" i="9"/>
  <c r="BH131" i="9" s="1"/>
  <c r="L134" i="9"/>
  <c r="BH132" i="9" s="1"/>
  <c r="L135" i="9"/>
  <c r="BH133" i="9" s="1"/>
  <c r="L136" i="9"/>
  <c r="BH134" i="9" s="1"/>
  <c r="L137" i="9"/>
  <c r="BH135" i="9" s="1"/>
  <c r="L138" i="9"/>
  <c r="BH136" i="9" s="1"/>
  <c r="L139" i="9"/>
  <c r="BH137" i="9" s="1"/>
  <c r="L140" i="9"/>
  <c r="BH138" i="9" s="1"/>
  <c r="L141" i="9"/>
  <c r="BH139" i="9" s="1"/>
  <c r="L142" i="9"/>
  <c r="BH140" i="9" s="1"/>
  <c r="L143" i="9"/>
  <c r="BH141" i="9" s="1"/>
  <c r="L144" i="9"/>
  <c r="BH142" i="9" s="1"/>
  <c r="L145" i="9"/>
  <c r="BH143" i="9" s="1"/>
  <c r="L146" i="9"/>
  <c r="BH144" i="9" s="1"/>
  <c r="L147" i="9"/>
  <c r="BH145" i="9" s="1"/>
  <c r="L148" i="9"/>
  <c r="BH146" i="9" s="1"/>
  <c r="L149" i="9"/>
  <c r="BH147" i="9" s="1"/>
  <c r="L150" i="9"/>
  <c r="BH148" i="9" s="1"/>
  <c r="L151" i="9"/>
  <c r="BH149" i="9" s="1"/>
  <c r="L152" i="9"/>
  <c r="BH150" i="9" s="1"/>
  <c r="L153" i="9"/>
  <c r="BH151" i="9" s="1"/>
  <c r="L154" i="9"/>
  <c r="BH152" i="9" s="1"/>
  <c r="L155" i="9"/>
  <c r="BH153" i="9" s="1"/>
  <c r="L156" i="9"/>
  <c r="BH154" i="9" s="1"/>
  <c r="L157" i="9"/>
  <c r="BH155" i="9" s="1"/>
  <c r="L158" i="9"/>
  <c r="BH156" i="9" s="1"/>
  <c r="L159" i="9"/>
  <c r="BH157" i="9" s="1"/>
  <c r="L160" i="9"/>
  <c r="BH158" i="9" s="1"/>
  <c r="L161" i="9"/>
  <c r="BH159" i="9" s="1"/>
  <c r="L162" i="9"/>
  <c r="BH160" i="9" s="1"/>
  <c r="L163" i="9"/>
  <c r="BH161" i="9" s="1"/>
  <c r="L164" i="9"/>
  <c r="BH162" i="9" s="1"/>
  <c r="L165" i="9"/>
  <c r="BH163" i="9" s="1"/>
  <c r="L166" i="9"/>
  <c r="BH164" i="9" s="1"/>
  <c r="L167" i="9"/>
  <c r="BH165" i="9" s="1"/>
  <c r="L168" i="9"/>
  <c r="BH166" i="9" s="1"/>
  <c r="L169" i="9"/>
  <c r="BH167" i="9" s="1"/>
  <c r="L170" i="9"/>
  <c r="BH168" i="9" s="1"/>
  <c r="L171" i="9"/>
  <c r="BH169" i="9" s="1"/>
  <c r="L172" i="9"/>
  <c r="BH170" i="9" s="1"/>
  <c r="L173" i="9"/>
  <c r="BH171" i="9" s="1"/>
  <c r="L174" i="9"/>
  <c r="BH172" i="9" s="1"/>
  <c r="L175" i="9"/>
  <c r="BH173" i="9" s="1"/>
  <c r="L176" i="9"/>
  <c r="BH174" i="9" s="1"/>
  <c r="L177" i="9"/>
  <c r="BH175" i="9" s="1"/>
  <c r="L178" i="9"/>
  <c r="BH176" i="9" s="1"/>
  <c r="L179" i="9"/>
  <c r="BH177" i="9" s="1"/>
  <c r="L180" i="9"/>
  <c r="BH178" i="9" s="1"/>
  <c r="L181" i="9"/>
  <c r="BH179" i="9" s="1"/>
  <c r="L182" i="9"/>
  <c r="BH180" i="9" s="1"/>
  <c r="L183" i="9"/>
  <c r="BH181" i="9" s="1"/>
  <c r="L184" i="9"/>
  <c r="BH182" i="9" s="1"/>
  <c r="L185" i="9"/>
  <c r="BH183" i="9" s="1"/>
  <c r="L186" i="9"/>
  <c r="BH184" i="9" s="1"/>
  <c r="L187" i="9"/>
  <c r="BH185" i="9" s="1"/>
  <c r="L188" i="9"/>
  <c r="BH186" i="9" s="1"/>
  <c r="L189" i="9"/>
  <c r="BH187" i="9" s="1"/>
  <c r="L190" i="9"/>
  <c r="BH188" i="9" s="1"/>
  <c r="L191" i="9"/>
  <c r="BH189" i="9" s="1"/>
  <c r="L192" i="9"/>
  <c r="BH190" i="9" s="1"/>
  <c r="L193" i="9"/>
  <c r="BH191" i="9" s="1"/>
  <c r="L194" i="9"/>
  <c r="BH192" i="9" s="1"/>
  <c r="L195" i="9"/>
  <c r="BH193" i="9" s="1"/>
  <c r="L196" i="9"/>
  <c r="BH194" i="9" s="1"/>
  <c r="L197" i="9"/>
  <c r="BH195" i="9" s="1"/>
  <c r="L198" i="9"/>
  <c r="BH196" i="9" s="1"/>
  <c r="L199" i="9"/>
  <c r="BH197" i="9" s="1"/>
  <c r="L200" i="9"/>
  <c r="BH198" i="9" s="1"/>
  <c r="L201" i="9"/>
  <c r="BH199" i="9" s="1"/>
  <c r="L202" i="9"/>
  <c r="BH200" i="9" s="1"/>
  <c r="L203" i="9"/>
  <c r="BH201" i="9" s="1"/>
  <c r="L204" i="9"/>
  <c r="BH202" i="9" s="1"/>
  <c r="L205" i="9"/>
  <c r="BH203" i="9" s="1"/>
  <c r="L206" i="9"/>
  <c r="BH204" i="9" s="1"/>
  <c r="L207" i="9"/>
  <c r="BH205" i="9" s="1"/>
  <c r="L208" i="9"/>
  <c r="BH206" i="9" s="1"/>
  <c r="L209" i="9"/>
  <c r="BH207" i="9" s="1"/>
  <c r="L210" i="9"/>
  <c r="BH208" i="9" s="1"/>
  <c r="L211" i="9"/>
  <c r="BH209" i="9" s="1"/>
  <c r="L212" i="9"/>
  <c r="BH210" i="9" s="1"/>
  <c r="L213" i="9"/>
  <c r="BH211" i="9" s="1"/>
  <c r="L214" i="9"/>
  <c r="BH212" i="9" s="1"/>
  <c r="L215" i="9"/>
  <c r="BH213" i="9" s="1"/>
  <c r="L216" i="9"/>
  <c r="BH214" i="9" s="1"/>
  <c r="L217" i="9"/>
  <c r="BH215" i="9" s="1"/>
  <c r="L218" i="9"/>
  <c r="BH216" i="9" s="1"/>
  <c r="L219" i="9"/>
  <c r="BH217" i="9" s="1"/>
  <c r="L220" i="9"/>
  <c r="BH218" i="9" s="1"/>
  <c r="L221" i="9"/>
  <c r="BH219" i="9" s="1"/>
  <c r="L222" i="9"/>
  <c r="BH220" i="9" s="1"/>
  <c r="L223" i="9"/>
  <c r="BH221" i="9" s="1"/>
  <c r="L224" i="9"/>
  <c r="BH222" i="9" s="1"/>
  <c r="L225" i="9"/>
  <c r="BH223" i="9" s="1"/>
  <c r="L226" i="9"/>
  <c r="BH224" i="9" s="1"/>
  <c r="L227" i="9"/>
  <c r="BH225" i="9" s="1"/>
  <c r="L228" i="9"/>
  <c r="BH226" i="9" s="1"/>
  <c r="L229" i="9"/>
  <c r="BH227" i="9" s="1"/>
  <c r="L230" i="9"/>
  <c r="BH228" i="9" s="1"/>
  <c r="L231" i="9"/>
  <c r="BH229" i="9" s="1"/>
  <c r="L232" i="9"/>
  <c r="BH230" i="9" s="1"/>
  <c r="L233" i="9"/>
  <c r="BH231" i="9" s="1"/>
  <c r="L234" i="9"/>
  <c r="BH232" i="9" s="1"/>
  <c r="L235" i="9"/>
  <c r="BH233" i="9" s="1"/>
  <c r="L236" i="9"/>
  <c r="BH234" i="9" s="1"/>
  <c r="L237" i="9"/>
  <c r="BH235" i="9" s="1"/>
  <c r="L238" i="9"/>
  <c r="BH236" i="9" s="1"/>
  <c r="L239" i="9"/>
  <c r="BH237" i="9" s="1"/>
  <c r="L240" i="9"/>
  <c r="BH238" i="9" s="1"/>
  <c r="L241" i="9"/>
  <c r="BH239" i="9" s="1"/>
  <c r="L242" i="9"/>
  <c r="BH240" i="9" s="1"/>
  <c r="L243" i="9"/>
  <c r="BH241" i="9" s="1"/>
  <c r="L244" i="9"/>
  <c r="BH242" i="9" s="1"/>
  <c r="L245" i="9"/>
  <c r="BH243" i="9" s="1"/>
  <c r="L246" i="9"/>
  <c r="BH244" i="9" s="1"/>
  <c r="L247" i="9"/>
  <c r="BH245" i="9" s="1"/>
  <c r="L248" i="9"/>
  <c r="BH246" i="9" s="1"/>
  <c r="L249" i="9"/>
  <c r="BH247" i="9" s="1"/>
  <c r="L250" i="9"/>
  <c r="BH248" i="9" s="1"/>
  <c r="L251" i="9"/>
  <c r="BH249" i="9" s="1"/>
  <c r="L252" i="9"/>
  <c r="BH250" i="9" s="1"/>
  <c r="L253" i="9"/>
  <c r="BH251" i="9" s="1"/>
  <c r="L254" i="9"/>
  <c r="BH252" i="9" s="1"/>
  <c r="L255" i="9"/>
  <c r="BH253" i="9" s="1"/>
  <c r="L256" i="9"/>
  <c r="BH254" i="9" s="1"/>
  <c r="L257" i="9"/>
  <c r="BH255" i="9" s="1"/>
  <c r="L258" i="9"/>
  <c r="BH256" i="9" s="1"/>
  <c r="L259" i="9"/>
  <c r="BH257" i="9" s="1"/>
  <c r="L260" i="9"/>
  <c r="BH258" i="9" s="1"/>
  <c r="L261" i="9"/>
  <c r="BH259" i="9" s="1"/>
  <c r="L262" i="9"/>
  <c r="BH260" i="9" s="1"/>
  <c r="L263" i="9"/>
  <c r="BH261" i="9" s="1"/>
  <c r="L7" i="9"/>
  <c r="BH5" i="9" s="1"/>
  <c r="K8" i="9"/>
  <c r="BG6" i="9" s="1"/>
  <c r="K9" i="9"/>
  <c r="BG7" i="9" s="1"/>
  <c r="K10" i="9"/>
  <c r="BG8" i="9" s="1"/>
  <c r="K11" i="9"/>
  <c r="BG9" i="9" s="1"/>
  <c r="K12" i="9"/>
  <c r="BG10" i="9" s="1"/>
  <c r="K13" i="9"/>
  <c r="BG11" i="9" s="1"/>
  <c r="K14" i="9"/>
  <c r="BG12" i="9" s="1"/>
  <c r="K15" i="9"/>
  <c r="BG13" i="9" s="1"/>
  <c r="K16" i="9"/>
  <c r="BG14" i="9" s="1"/>
  <c r="K17" i="9"/>
  <c r="BG15" i="9" s="1"/>
  <c r="K18" i="9"/>
  <c r="BG16" i="9" s="1"/>
  <c r="K26" i="9"/>
  <c r="BG24" i="9" s="1"/>
  <c r="K99" i="9"/>
  <c r="BG97" i="9" s="1"/>
  <c r="K100" i="9"/>
  <c r="BG98" i="9" s="1"/>
  <c r="K101" i="9"/>
  <c r="BG99" i="9" s="1"/>
  <c r="K102" i="9"/>
  <c r="BG100" i="9" s="1"/>
  <c r="K103" i="9"/>
  <c r="BG101" i="9" s="1"/>
  <c r="K104" i="9"/>
  <c r="BG102" i="9" s="1"/>
  <c r="K105" i="9"/>
  <c r="BG103" i="9" s="1"/>
  <c r="K106" i="9"/>
  <c r="BG104" i="9" s="1"/>
  <c r="K107" i="9"/>
  <c r="BG105" i="9" s="1"/>
  <c r="K108" i="9"/>
  <c r="BG106" i="9" s="1"/>
  <c r="K109" i="9"/>
  <c r="BG107" i="9" s="1"/>
  <c r="K110" i="9"/>
  <c r="BG108" i="9" s="1"/>
  <c r="K111" i="9"/>
  <c r="BG109" i="9" s="1"/>
  <c r="K112" i="9"/>
  <c r="BG110" i="9" s="1"/>
  <c r="K113" i="9"/>
  <c r="BG111" i="9" s="1"/>
  <c r="K114" i="9"/>
  <c r="BG112" i="9" s="1"/>
  <c r="K115" i="9"/>
  <c r="BG113" i="9" s="1"/>
  <c r="K116" i="9"/>
  <c r="BG114" i="9" s="1"/>
  <c r="K117" i="9"/>
  <c r="BG115" i="9" s="1"/>
  <c r="K118" i="9"/>
  <c r="BG116" i="9" s="1"/>
  <c r="K119" i="9"/>
  <c r="BG117" i="9" s="1"/>
  <c r="K120" i="9"/>
  <c r="BG118" i="9" s="1"/>
  <c r="K121" i="9"/>
  <c r="BG119" i="9" s="1"/>
  <c r="K122" i="9"/>
  <c r="BG120" i="9" s="1"/>
  <c r="K123" i="9"/>
  <c r="BG121" i="9" s="1"/>
  <c r="K124" i="9"/>
  <c r="BG122" i="9" s="1"/>
  <c r="K125" i="9"/>
  <c r="BG123" i="9" s="1"/>
  <c r="K126" i="9"/>
  <c r="BG124" i="9" s="1"/>
  <c r="K127" i="9"/>
  <c r="BG125" i="9" s="1"/>
  <c r="K128" i="9"/>
  <c r="BG126" i="9" s="1"/>
  <c r="K129" i="9"/>
  <c r="BG127" i="9" s="1"/>
  <c r="K130" i="9"/>
  <c r="BG128" i="9" s="1"/>
  <c r="K131" i="9"/>
  <c r="BG129" i="9" s="1"/>
  <c r="K132" i="9"/>
  <c r="BG130" i="9" s="1"/>
  <c r="K133" i="9"/>
  <c r="BG131" i="9" s="1"/>
  <c r="K134" i="9"/>
  <c r="BG132" i="9" s="1"/>
  <c r="K135" i="9"/>
  <c r="BG133" i="9" s="1"/>
  <c r="K136" i="9"/>
  <c r="BG134" i="9" s="1"/>
  <c r="K137" i="9"/>
  <c r="BG135" i="9" s="1"/>
  <c r="K138" i="9"/>
  <c r="BG136" i="9" s="1"/>
  <c r="K139" i="9"/>
  <c r="BG137" i="9" s="1"/>
  <c r="K140" i="9"/>
  <c r="BG138" i="9" s="1"/>
  <c r="K141" i="9"/>
  <c r="BG139" i="9" s="1"/>
  <c r="K142" i="9"/>
  <c r="BG140" i="9" s="1"/>
  <c r="K143" i="9"/>
  <c r="BG141" i="9" s="1"/>
  <c r="K144" i="9"/>
  <c r="BG142" i="9" s="1"/>
  <c r="K145" i="9"/>
  <c r="BG143" i="9" s="1"/>
  <c r="K146" i="9"/>
  <c r="BG144" i="9" s="1"/>
  <c r="K147" i="9"/>
  <c r="BG145" i="9" s="1"/>
  <c r="K148" i="9"/>
  <c r="BG146" i="9" s="1"/>
  <c r="K149" i="9"/>
  <c r="BG147" i="9" s="1"/>
  <c r="K150" i="9"/>
  <c r="BG148" i="9" s="1"/>
  <c r="K151" i="9"/>
  <c r="BG149" i="9" s="1"/>
  <c r="K152" i="9"/>
  <c r="BG150" i="9" s="1"/>
  <c r="K153" i="9"/>
  <c r="BG151" i="9" s="1"/>
  <c r="K154" i="9"/>
  <c r="BG152" i="9" s="1"/>
  <c r="K155" i="9"/>
  <c r="BG153" i="9" s="1"/>
  <c r="K156" i="9"/>
  <c r="BG154" i="9" s="1"/>
  <c r="K157" i="9"/>
  <c r="BG155" i="9" s="1"/>
  <c r="K158" i="9"/>
  <c r="BG156" i="9" s="1"/>
  <c r="K159" i="9"/>
  <c r="BG157" i="9" s="1"/>
  <c r="K160" i="9"/>
  <c r="BG158" i="9" s="1"/>
  <c r="K161" i="9"/>
  <c r="BG159" i="9" s="1"/>
  <c r="K162" i="9"/>
  <c r="BG160" i="9" s="1"/>
  <c r="K163" i="9"/>
  <c r="BG161" i="9" s="1"/>
  <c r="K164" i="9"/>
  <c r="BG162" i="9" s="1"/>
  <c r="K165" i="9"/>
  <c r="BG163" i="9" s="1"/>
  <c r="K166" i="9"/>
  <c r="BG164" i="9" s="1"/>
  <c r="K167" i="9"/>
  <c r="BG165" i="9" s="1"/>
  <c r="K168" i="9"/>
  <c r="BG166" i="9" s="1"/>
  <c r="K169" i="9"/>
  <c r="BG167" i="9" s="1"/>
  <c r="K170" i="9"/>
  <c r="BG168" i="9" s="1"/>
  <c r="K171" i="9"/>
  <c r="BG169" i="9" s="1"/>
  <c r="K172" i="9"/>
  <c r="BG170" i="9" s="1"/>
  <c r="K173" i="9"/>
  <c r="BG171" i="9" s="1"/>
  <c r="K174" i="9"/>
  <c r="BG172" i="9" s="1"/>
  <c r="K175" i="9"/>
  <c r="BG173" i="9" s="1"/>
  <c r="K176" i="9"/>
  <c r="BG174" i="9" s="1"/>
  <c r="K177" i="9"/>
  <c r="BG175" i="9" s="1"/>
  <c r="K178" i="9"/>
  <c r="BG176" i="9" s="1"/>
  <c r="K179" i="9"/>
  <c r="BG177" i="9" s="1"/>
  <c r="K180" i="9"/>
  <c r="BG178" i="9" s="1"/>
  <c r="K181" i="9"/>
  <c r="BG179" i="9" s="1"/>
  <c r="K182" i="9"/>
  <c r="BG180" i="9" s="1"/>
  <c r="K183" i="9"/>
  <c r="BG181" i="9" s="1"/>
  <c r="K184" i="9"/>
  <c r="BG182" i="9" s="1"/>
  <c r="K185" i="9"/>
  <c r="BG183" i="9" s="1"/>
  <c r="K186" i="9"/>
  <c r="BG184" i="9" s="1"/>
  <c r="K187" i="9"/>
  <c r="BG185" i="9" s="1"/>
  <c r="K188" i="9"/>
  <c r="BG186" i="9" s="1"/>
  <c r="K189" i="9"/>
  <c r="BG187" i="9" s="1"/>
  <c r="K190" i="9"/>
  <c r="BG188" i="9" s="1"/>
  <c r="K191" i="9"/>
  <c r="BG189" i="9" s="1"/>
  <c r="K192" i="9"/>
  <c r="BG190" i="9" s="1"/>
  <c r="K193" i="9"/>
  <c r="BG191" i="9" s="1"/>
  <c r="K194" i="9"/>
  <c r="BG192" i="9" s="1"/>
  <c r="K195" i="9"/>
  <c r="BG193" i="9" s="1"/>
  <c r="K196" i="9"/>
  <c r="BG194" i="9" s="1"/>
  <c r="K197" i="9"/>
  <c r="BG195" i="9" s="1"/>
  <c r="K198" i="9"/>
  <c r="BG196" i="9" s="1"/>
  <c r="K199" i="9"/>
  <c r="BG197" i="9" s="1"/>
  <c r="K200" i="9"/>
  <c r="BG198" i="9" s="1"/>
  <c r="K201" i="9"/>
  <c r="BG199" i="9" s="1"/>
  <c r="K202" i="9"/>
  <c r="BG200" i="9" s="1"/>
  <c r="K203" i="9"/>
  <c r="BG201" i="9" s="1"/>
  <c r="K204" i="9"/>
  <c r="BG202" i="9" s="1"/>
  <c r="K205" i="9"/>
  <c r="BG203" i="9" s="1"/>
  <c r="K206" i="9"/>
  <c r="BG204" i="9" s="1"/>
  <c r="K207" i="9"/>
  <c r="BG205" i="9" s="1"/>
  <c r="K208" i="9"/>
  <c r="BG206" i="9" s="1"/>
  <c r="K209" i="9"/>
  <c r="BG207" i="9" s="1"/>
  <c r="K210" i="9"/>
  <c r="BG208" i="9" s="1"/>
  <c r="K211" i="9"/>
  <c r="BG209" i="9" s="1"/>
  <c r="K212" i="9"/>
  <c r="BG210" i="9" s="1"/>
  <c r="K213" i="9"/>
  <c r="BG211" i="9" s="1"/>
  <c r="K214" i="9"/>
  <c r="BG212" i="9" s="1"/>
  <c r="K215" i="9"/>
  <c r="BG213" i="9" s="1"/>
  <c r="K216" i="9"/>
  <c r="BG214" i="9" s="1"/>
  <c r="K217" i="9"/>
  <c r="BG215" i="9" s="1"/>
  <c r="K218" i="9"/>
  <c r="BG216" i="9" s="1"/>
  <c r="K219" i="9"/>
  <c r="BG217" i="9" s="1"/>
  <c r="K220" i="9"/>
  <c r="BG218" i="9" s="1"/>
  <c r="K221" i="9"/>
  <c r="BG219" i="9" s="1"/>
  <c r="K222" i="9"/>
  <c r="BG220" i="9" s="1"/>
  <c r="K223" i="9"/>
  <c r="BG221" i="9" s="1"/>
  <c r="K224" i="9"/>
  <c r="BG222" i="9" s="1"/>
  <c r="K225" i="9"/>
  <c r="BG223" i="9" s="1"/>
  <c r="K226" i="9"/>
  <c r="BG224" i="9" s="1"/>
  <c r="K227" i="9"/>
  <c r="BG225" i="9" s="1"/>
  <c r="K228" i="9"/>
  <c r="BG226" i="9" s="1"/>
  <c r="K229" i="9"/>
  <c r="BG227" i="9" s="1"/>
  <c r="K230" i="9"/>
  <c r="BG228" i="9" s="1"/>
  <c r="K231" i="9"/>
  <c r="BG229" i="9" s="1"/>
  <c r="K232" i="9"/>
  <c r="BG230" i="9" s="1"/>
  <c r="K233" i="9"/>
  <c r="BG231" i="9" s="1"/>
  <c r="K234" i="9"/>
  <c r="BG232" i="9" s="1"/>
  <c r="K235" i="9"/>
  <c r="BG233" i="9" s="1"/>
  <c r="K236" i="9"/>
  <c r="BG234" i="9" s="1"/>
  <c r="K237" i="9"/>
  <c r="BG235" i="9" s="1"/>
  <c r="K238" i="9"/>
  <c r="BG236" i="9" s="1"/>
  <c r="K239" i="9"/>
  <c r="BG237" i="9" s="1"/>
  <c r="K240" i="9"/>
  <c r="BG238" i="9" s="1"/>
  <c r="K241" i="9"/>
  <c r="BG239" i="9" s="1"/>
  <c r="K242" i="9"/>
  <c r="BG240" i="9" s="1"/>
  <c r="K243" i="9"/>
  <c r="BG241" i="9" s="1"/>
  <c r="K244" i="9"/>
  <c r="BG242" i="9" s="1"/>
  <c r="K245" i="9"/>
  <c r="BG243" i="9" s="1"/>
  <c r="K246" i="9"/>
  <c r="BG244" i="9" s="1"/>
  <c r="K247" i="9"/>
  <c r="BG245" i="9" s="1"/>
  <c r="K248" i="9"/>
  <c r="BG246" i="9" s="1"/>
  <c r="K249" i="9"/>
  <c r="BG247" i="9" s="1"/>
  <c r="K250" i="9"/>
  <c r="BG248" i="9" s="1"/>
  <c r="K251" i="9"/>
  <c r="BG249" i="9" s="1"/>
  <c r="K252" i="9"/>
  <c r="BG250" i="9" s="1"/>
  <c r="K253" i="9"/>
  <c r="BG251" i="9" s="1"/>
  <c r="K254" i="9"/>
  <c r="BG252" i="9" s="1"/>
  <c r="K255" i="9"/>
  <c r="BG253" i="9" s="1"/>
  <c r="K256" i="9"/>
  <c r="BG254" i="9" s="1"/>
  <c r="K257" i="9"/>
  <c r="BG255" i="9" s="1"/>
  <c r="K258" i="9"/>
  <c r="BG256" i="9" s="1"/>
  <c r="K259" i="9"/>
  <c r="BG257" i="9" s="1"/>
  <c r="K260" i="9"/>
  <c r="BG258" i="9" s="1"/>
  <c r="K261" i="9"/>
  <c r="BG259" i="9" s="1"/>
  <c r="K262" i="9"/>
  <c r="BG260" i="9" s="1"/>
  <c r="K263" i="9"/>
  <c r="BG261" i="9" s="1"/>
  <c r="K7" i="9"/>
  <c r="BG5" i="9" s="1"/>
  <c r="J7" i="9"/>
  <c r="BF5" i="9" s="1"/>
  <c r="J8" i="9"/>
  <c r="BF6" i="9" s="1"/>
  <c r="J9" i="9"/>
  <c r="BF7" i="9" s="1"/>
  <c r="J10" i="9"/>
  <c r="BF8" i="9" s="1"/>
  <c r="J11" i="9"/>
  <c r="BF9" i="9" s="1"/>
  <c r="J12" i="9"/>
  <c r="BF10" i="9" s="1"/>
  <c r="J13" i="9"/>
  <c r="BF11" i="9" s="1"/>
  <c r="J14" i="9"/>
  <c r="BF12" i="9" s="1"/>
  <c r="J15" i="9"/>
  <c r="BF13" i="9" s="1"/>
  <c r="J16" i="9"/>
  <c r="BF14" i="9" s="1"/>
  <c r="J17" i="9"/>
  <c r="BF15" i="9" s="1"/>
  <c r="J18" i="9"/>
  <c r="BF16" i="9" s="1"/>
  <c r="J26" i="9"/>
  <c r="BF24" i="9" s="1"/>
  <c r="J99" i="9"/>
  <c r="BF97" i="9" s="1"/>
  <c r="J100" i="9"/>
  <c r="BF98" i="9" s="1"/>
  <c r="J101" i="9"/>
  <c r="BF99" i="9" s="1"/>
  <c r="J102" i="9"/>
  <c r="BF100" i="9" s="1"/>
  <c r="J103" i="9"/>
  <c r="BF101" i="9" s="1"/>
  <c r="J104" i="9"/>
  <c r="BF102" i="9" s="1"/>
  <c r="J105" i="9"/>
  <c r="BF103" i="9" s="1"/>
  <c r="J106" i="9"/>
  <c r="BF104" i="9" s="1"/>
  <c r="J107" i="9"/>
  <c r="BF105" i="9" s="1"/>
  <c r="J108" i="9"/>
  <c r="BF106" i="9" s="1"/>
  <c r="J109" i="9"/>
  <c r="BF107" i="9" s="1"/>
  <c r="J110" i="9"/>
  <c r="BF108" i="9" s="1"/>
  <c r="J111" i="9"/>
  <c r="BF109" i="9" s="1"/>
  <c r="J112" i="9"/>
  <c r="BF110" i="9" s="1"/>
  <c r="J113" i="9"/>
  <c r="BF111" i="9" s="1"/>
  <c r="J114" i="9"/>
  <c r="BF112" i="9" s="1"/>
  <c r="J115" i="9"/>
  <c r="BF113" i="9" s="1"/>
  <c r="J116" i="9"/>
  <c r="BF114" i="9" s="1"/>
  <c r="J117" i="9"/>
  <c r="BF115" i="9" s="1"/>
  <c r="J118" i="9"/>
  <c r="BF116" i="9" s="1"/>
  <c r="J119" i="9"/>
  <c r="BF117" i="9" s="1"/>
  <c r="J120" i="9"/>
  <c r="BF118" i="9" s="1"/>
  <c r="J121" i="9"/>
  <c r="BF119" i="9" s="1"/>
  <c r="J122" i="9"/>
  <c r="BF120" i="9" s="1"/>
  <c r="J123" i="9"/>
  <c r="BF121" i="9" s="1"/>
  <c r="J124" i="9"/>
  <c r="BF122" i="9" s="1"/>
  <c r="J125" i="9"/>
  <c r="BF123" i="9" s="1"/>
  <c r="J126" i="9"/>
  <c r="BF124" i="9" s="1"/>
  <c r="J127" i="9"/>
  <c r="BF125" i="9" s="1"/>
  <c r="J128" i="9"/>
  <c r="BF126" i="9" s="1"/>
  <c r="J129" i="9"/>
  <c r="BF127" i="9" s="1"/>
  <c r="J130" i="9"/>
  <c r="BF128" i="9" s="1"/>
  <c r="J131" i="9"/>
  <c r="BF129" i="9" s="1"/>
  <c r="J132" i="9"/>
  <c r="BF130" i="9" s="1"/>
  <c r="J133" i="9"/>
  <c r="BF131" i="9" s="1"/>
  <c r="J134" i="9"/>
  <c r="BF132" i="9" s="1"/>
  <c r="J135" i="9"/>
  <c r="BF133" i="9" s="1"/>
  <c r="J136" i="9"/>
  <c r="BF134" i="9" s="1"/>
  <c r="J137" i="9"/>
  <c r="BF135" i="9" s="1"/>
  <c r="J138" i="9"/>
  <c r="BF136" i="9" s="1"/>
  <c r="J139" i="9"/>
  <c r="BF137" i="9" s="1"/>
  <c r="J140" i="9"/>
  <c r="BF138" i="9" s="1"/>
  <c r="J141" i="9"/>
  <c r="BF139" i="9" s="1"/>
  <c r="J142" i="9"/>
  <c r="BF140" i="9" s="1"/>
  <c r="J143" i="9"/>
  <c r="BF141" i="9" s="1"/>
  <c r="J144" i="9"/>
  <c r="BF142" i="9" s="1"/>
  <c r="J145" i="9"/>
  <c r="BF143" i="9" s="1"/>
  <c r="J146" i="9"/>
  <c r="BF144" i="9" s="1"/>
  <c r="J147" i="9"/>
  <c r="BF145" i="9" s="1"/>
  <c r="J148" i="9"/>
  <c r="BF146" i="9" s="1"/>
  <c r="J149" i="9"/>
  <c r="BF147" i="9" s="1"/>
  <c r="J150" i="9"/>
  <c r="BF148" i="9" s="1"/>
  <c r="J151" i="9"/>
  <c r="BF149" i="9" s="1"/>
  <c r="J152" i="9"/>
  <c r="BF150" i="9" s="1"/>
  <c r="J153" i="9"/>
  <c r="BF151" i="9" s="1"/>
  <c r="J154" i="9"/>
  <c r="BF152" i="9" s="1"/>
  <c r="J155" i="9"/>
  <c r="BF153" i="9" s="1"/>
  <c r="J156" i="9"/>
  <c r="BF154" i="9" s="1"/>
  <c r="J157" i="9"/>
  <c r="BF155" i="9" s="1"/>
  <c r="J158" i="9"/>
  <c r="BF156" i="9" s="1"/>
  <c r="J159" i="9"/>
  <c r="BF157" i="9" s="1"/>
  <c r="J160" i="9"/>
  <c r="BF158" i="9" s="1"/>
  <c r="J161" i="9"/>
  <c r="BF159" i="9" s="1"/>
  <c r="J162" i="9"/>
  <c r="BF160" i="9" s="1"/>
  <c r="J163" i="9"/>
  <c r="BF161" i="9" s="1"/>
  <c r="J164" i="9"/>
  <c r="BF162" i="9" s="1"/>
  <c r="J165" i="9"/>
  <c r="BF163" i="9" s="1"/>
  <c r="J166" i="9"/>
  <c r="BF164" i="9" s="1"/>
  <c r="J167" i="9"/>
  <c r="BF165" i="9" s="1"/>
  <c r="J168" i="9"/>
  <c r="BF166" i="9" s="1"/>
  <c r="J169" i="9"/>
  <c r="BF167" i="9" s="1"/>
  <c r="J170" i="9"/>
  <c r="BF168" i="9" s="1"/>
  <c r="J171" i="9"/>
  <c r="BF169" i="9" s="1"/>
  <c r="J172" i="9"/>
  <c r="BF170" i="9" s="1"/>
  <c r="J173" i="9"/>
  <c r="BF171" i="9" s="1"/>
  <c r="J174" i="9"/>
  <c r="BF172" i="9" s="1"/>
  <c r="J175" i="9"/>
  <c r="BF173" i="9" s="1"/>
  <c r="J176" i="9"/>
  <c r="BF174" i="9" s="1"/>
  <c r="J177" i="9"/>
  <c r="BF175" i="9" s="1"/>
  <c r="J178" i="9"/>
  <c r="BF176" i="9" s="1"/>
  <c r="J179" i="9"/>
  <c r="BF177" i="9" s="1"/>
  <c r="J180" i="9"/>
  <c r="BF178" i="9" s="1"/>
  <c r="J181" i="9"/>
  <c r="BF179" i="9" s="1"/>
  <c r="J182" i="9"/>
  <c r="BF180" i="9" s="1"/>
  <c r="J183" i="9"/>
  <c r="BF181" i="9" s="1"/>
  <c r="J184" i="9"/>
  <c r="BF182" i="9" s="1"/>
  <c r="J185" i="9"/>
  <c r="BF183" i="9" s="1"/>
  <c r="J186" i="9"/>
  <c r="BF184" i="9" s="1"/>
  <c r="J187" i="9"/>
  <c r="BF185" i="9" s="1"/>
  <c r="J188" i="9"/>
  <c r="BF186" i="9" s="1"/>
  <c r="J189" i="9"/>
  <c r="BF187" i="9" s="1"/>
  <c r="J190" i="9"/>
  <c r="BF188" i="9" s="1"/>
  <c r="J191" i="9"/>
  <c r="BF189" i="9" s="1"/>
  <c r="J192" i="9"/>
  <c r="BF190" i="9" s="1"/>
  <c r="J193" i="9"/>
  <c r="BF191" i="9" s="1"/>
  <c r="J194" i="9"/>
  <c r="BF192" i="9" s="1"/>
  <c r="J195" i="9"/>
  <c r="BF193" i="9" s="1"/>
  <c r="J196" i="9"/>
  <c r="BF194" i="9" s="1"/>
  <c r="J197" i="9"/>
  <c r="BF195" i="9" s="1"/>
  <c r="J198" i="9"/>
  <c r="BF196" i="9" s="1"/>
  <c r="J199" i="9"/>
  <c r="BF197" i="9" s="1"/>
  <c r="J200" i="9"/>
  <c r="BF198" i="9" s="1"/>
  <c r="J201" i="9"/>
  <c r="BF199" i="9" s="1"/>
  <c r="J202" i="9"/>
  <c r="BF200" i="9" s="1"/>
  <c r="J203" i="9"/>
  <c r="BF201" i="9" s="1"/>
  <c r="J204" i="9"/>
  <c r="BF202" i="9" s="1"/>
  <c r="J205" i="9"/>
  <c r="BF203" i="9" s="1"/>
  <c r="J206" i="9"/>
  <c r="BF204" i="9" s="1"/>
  <c r="J207" i="9"/>
  <c r="BF205" i="9" s="1"/>
  <c r="J208" i="9"/>
  <c r="BF206" i="9" s="1"/>
  <c r="J209" i="9"/>
  <c r="BF207" i="9" s="1"/>
  <c r="J210" i="9"/>
  <c r="BF208" i="9" s="1"/>
  <c r="J211" i="9"/>
  <c r="BF209" i="9" s="1"/>
  <c r="J212" i="9"/>
  <c r="BF210" i="9" s="1"/>
  <c r="J213" i="9"/>
  <c r="BF211" i="9" s="1"/>
  <c r="J214" i="9"/>
  <c r="BF212" i="9" s="1"/>
  <c r="J215" i="9"/>
  <c r="BF213" i="9" s="1"/>
  <c r="J216" i="9"/>
  <c r="BF214" i="9" s="1"/>
  <c r="J217" i="9"/>
  <c r="BF215" i="9" s="1"/>
  <c r="J218" i="9"/>
  <c r="BF216" i="9" s="1"/>
  <c r="J219" i="9"/>
  <c r="BF217" i="9" s="1"/>
  <c r="J220" i="9"/>
  <c r="BF218" i="9" s="1"/>
  <c r="J221" i="9"/>
  <c r="BF219" i="9" s="1"/>
  <c r="J222" i="9"/>
  <c r="BF220" i="9" s="1"/>
  <c r="J223" i="9"/>
  <c r="BF221" i="9" s="1"/>
  <c r="J224" i="9"/>
  <c r="BF222" i="9" s="1"/>
  <c r="J225" i="9"/>
  <c r="BF223" i="9" s="1"/>
  <c r="J226" i="9"/>
  <c r="BF224" i="9" s="1"/>
  <c r="J227" i="9"/>
  <c r="BF225" i="9" s="1"/>
  <c r="J228" i="9"/>
  <c r="BF226" i="9" s="1"/>
  <c r="J229" i="9"/>
  <c r="BF227" i="9" s="1"/>
  <c r="J230" i="9"/>
  <c r="BF228" i="9" s="1"/>
  <c r="J231" i="9"/>
  <c r="BF229" i="9" s="1"/>
  <c r="J232" i="9"/>
  <c r="BF230" i="9" s="1"/>
  <c r="J233" i="9"/>
  <c r="BF231" i="9" s="1"/>
  <c r="J234" i="9"/>
  <c r="BF232" i="9" s="1"/>
  <c r="J235" i="9"/>
  <c r="BF233" i="9" s="1"/>
  <c r="J236" i="9"/>
  <c r="BF234" i="9" s="1"/>
  <c r="J237" i="9"/>
  <c r="BF235" i="9" s="1"/>
  <c r="J238" i="9"/>
  <c r="BF236" i="9" s="1"/>
  <c r="J239" i="9"/>
  <c r="BF237" i="9" s="1"/>
  <c r="J240" i="9"/>
  <c r="BF238" i="9" s="1"/>
  <c r="J241" i="9"/>
  <c r="BF239" i="9" s="1"/>
  <c r="J242" i="9"/>
  <c r="BF240" i="9" s="1"/>
  <c r="J243" i="9"/>
  <c r="BF241" i="9" s="1"/>
  <c r="J244" i="9"/>
  <c r="BF242" i="9" s="1"/>
  <c r="J245" i="9"/>
  <c r="BF243" i="9" s="1"/>
  <c r="J246" i="9"/>
  <c r="BF244" i="9" s="1"/>
  <c r="J247" i="9"/>
  <c r="BF245" i="9" s="1"/>
  <c r="J248" i="9"/>
  <c r="BF246" i="9" s="1"/>
  <c r="J249" i="9"/>
  <c r="BF247" i="9" s="1"/>
  <c r="J250" i="9"/>
  <c r="BF248" i="9" s="1"/>
  <c r="J251" i="9"/>
  <c r="BF249" i="9" s="1"/>
  <c r="J252" i="9"/>
  <c r="BF250" i="9" s="1"/>
  <c r="J253" i="9"/>
  <c r="BF251" i="9" s="1"/>
  <c r="J254" i="9"/>
  <c r="BF252" i="9" s="1"/>
  <c r="J255" i="9"/>
  <c r="BF253" i="9" s="1"/>
  <c r="J256" i="9"/>
  <c r="BF254" i="9" s="1"/>
  <c r="J257" i="9"/>
  <c r="BF255" i="9" s="1"/>
  <c r="J258" i="9"/>
  <c r="BF256" i="9" s="1"/>
  <c r="J259" i="9"/>
  <c r="BF257" i="9" s="1"/>
  <c r="J260" i="9"/>
  <c r="BF258" i="9" s="1"/>
  <c r="J261" i="9"/>
  <c r="BF259" i="9" s="1"/>
  <c r="J262" i="9"/>
  <c r="BF260" i="9" s="1"/>
  <c r="J263" i="9"/>
  <c r="BF261" i="9" s="1"/>
  <c r="I8" i="9"/>
  <c r="BE6" i="9" s="1"/>
  <c r="I9" i="9"/>
  <c r="BE7" i="9" s="1"/>
  <c r="I10" i="9"/>
  <c r="BE8" i="9" s="1"/>
  <c r="I11" i="9"/>
  <c r="BE9" i="9" s="1"/>
  <c r="I12" i="9"/>
  <c r="BE10" i="9" s="1"/>
  <c r="I13" i="9"/>
  <c r="BE11" i="9" s="1"/>
  <c r="I14" i="9"/>
  <c r="BE12" i="9" s="1"/>
  <c r="I15" i="9"/>
  <c r="BE13" i="9" s="1"/>
  <c r="I16" i="9"/>
  <c r="BE14" i="9" s="1"/>
  <c r="I17" i="9"/>
  <c r="BE15" i="9" s="1"/>
  <c r="I18" i="9"/>
  <c r="BE16" i="9" s="1"/>
  <c r="I26" i="9"/>
  <c r="BE24" i="9" s="1"/>
  <c r="I99" i="9"/>
  <c r="BE97" i="9" s="1"/>
  <c r="I100" i="9"/>
  <c r="BE98" i="9" s="1"/>
  <c r="I101" i="9"/>
  <c r="BE99" i="9" s="1"/>
  <c r="I102" i="9"/>
  <c r="BE100" i="9" s="1"/>
  <c r="I103" i="9"/>
  <c r="BE101" i="9" s="1"/>
  <c r="I104" i="9"/>
  <c r="BE102" i="9" s="1"/>
  <c r="I105" i="9"/>
  <c r="BE103" i="9" s="1"/>
  <c r="I106" i="9"/>
  <c r="BE104" i="9" s="1"/>
  <c r="I107" i="9"/>
  <c r="BE105" i="9" s="1"/>
  <c r="I108" i="9"/>
  <c r="BE106" i="9" s="1"/>
  <c r="I109" i="9"/>
  <c r="BE107" i="9" s="1"/>
  <c r="I110" i="9"/>
  <c r="BE108" i="9" s="1"/>
  <c r="I111" i="9"/>
  <c r="BE109" i="9" s="1"/>
  <c r="I112" i="9"/>
  <c r="BE110" i="9" s="1"/>
  <c r="I113" i="9"/>
  <c r="BE111" i="9" s="1"/>
  <c r="I114" i="9"/>
  <c r="BE112" i="9" s="1"/>
  <c r="I115" i="9"/>
  <c r="BE113" i="9" s="1"/>
  <c r="I116" i="9"/>
  <c r="BE114" i="9" s="1"/>
  <c r="I117" i="9"/>
  <c r="BE115" i="9" s="1"/>
  <c r="I118" i="9"/>
  <c r="BE116" i="9" s="1"/>
  <c r="I119" i="9"/>
  <c r="BE117" i="9" s="1"/>
  <c r="I120" i="9"/>
  <c r="BE118" i="9" s="1"/>
  <c r="I121" i="9"/>
  <c r="BE119" i="9" s="1"/>
  <c r="I122" i="9"/>
  <c r="BE120" i="9" s="1"/>
  <c r="I123" i="9"/>
  <c r="BE121" i="9" s="1"/>
  <c r="I124" i="9"/>
  <c r="BE122" i="9" s="1"/>
  <c r="I125" i="9"/>
  <c r="BE123" i="9" s="1"/>
  <c r="I126" i="9"/>
  <c r="BE124" i="9" s="1"/>
  <c r="I127" i="9"/>
  <c r="BE125" i="9" s="1"/>
  <c r="I128" i="9"/>
  <c r="BE126" i="9" s="1"/>
  <c r="I129" i="9"/>
  <c r="BE127" i="9" s="1"/>
  <c r="I130" i="9"/>
  <c r="BE128" i="9" s="1"/>
  <c r="I131" i="9"/>
  <c r="BE129" i="9" s="1"/>
  <c r="I132" i="9"/>
  <c r="BE130" i="9" s="1"/>
  <c r="I133" i="9"/>
  <c r="BE131" i="9" s="1"/>
  <c r="I134" i="9"/>
  <c r="BE132" i="9" s="1"/>
  <c r="I135" i="9"/>
  <c r="BE133" i="9" s="1"/>
  <c r="I136" i="9"/>
  <c r="BE134" i="9" s="1"/>
  <c r="I137" i="9"/>
  <c r="BE135" i="9" s="1"/>
  <c r="I138" i="9"/>
  <c r="BE136" i="9" s="1"/>
  <c r="I139" i="9"/>
  <c r="BE137" i="9" s="1"/>
  <c r="I140" i="9"/>
  <c r="BE138" i="9" s="1"/>
  <c r="I141" i="9"/>
  <c r="BE139" i="9" s="1"/>
  <c r="I142" i="9"/>
  <c r="BE140" i="9" s="1"/>
  <c r="I143" i="9"/>
  <c r="BE141" i="9" s="1"/>
  <c r="I144" i="9"/>
  <c r="BE142" i="9" s="1"/>
  <c r="I145" i="9"/>
  <c r="BE143" i="9" s="1"/>
  <c r="I146" i="9"/>
  <c r="BE144" i="9" s="1"/>
  <c r="I147" i="9"/>
  <c r="BE145" i="9" s="1"/>
  <c r="I148" i="9"/>
  <c r="BE146" i="9" s="1"/>
  <c r="I149" i="9"/>
  <c r="BE147" i="9" s="1"/>
  <c r="I150" i="9"/>
  <c r="BE148" i="9" s="1"/>
  <c r="I151" i="9"/>
  <c r="BE149" i="9" s="1"/>
  <c r="I152" i="9"/>
  <c r="BE150" i="9" s="1"/>
  <c r="I153" i="9"/>
  <c r="BE151" i="9" s="1"/>
  <c r="I154" i="9"/>
  <c r="BE152" i="9" s="1"/>
  <c r="I155" i="9"/>
  <c r="BE153" i="9" s="1"/>
  <c r="I156" i="9"/>
  <c r="BE154" i="9" s="1"/>
  <c r="I157" i="9"/>
  <c r="BE155" i="9" s="1"/>
  <c r="I158" i="9"/>
  <c r="BE156" i="9" s="1"/>
  <c r="I159" i="9"/>
  <c r="BE157" i="9" s="1"/>
  <c r="I160" i="9"/>
  <c r="BE158" i="9" s="1"/>
  <c r="I161" i="9"/>
  <c r="BE159" i="9" s="1"/>
  <c r="I162" i="9"/>
  <c r="BE160" i="9" s="1"/>
  <c r="I163" i="9"/>
  <c r="BE161" i="9" s="1"/>
  <c r="I164" i="9"/>
  <c r="BE162" i="9" s="1"/>
  <c r="I165" i="9"/>
  <c r="BE163" i="9" s="1"/>
  <c r="I166" i="9"/>
  <c r="BE164" i="9" s="1"/>
  <c r="I167" i="9"/>
  <c r="BE165" i="9" s="1"/>
  <c r="I168" i="9"/>
  <c r="BE166" i="9" s="1"/>
  <c r="I169" i="9"/>
  <c r="BE167" i="9" s="1"/>
  <c r="I170" i="9"/>
  <c r="BE168" i="9" s="1"/>
  <c r="I171" i="9"/>
  <c r="BE169" i="9" s="1"/>
  <c r="I172" i="9"/>
  <c r="BE170" i="9" s="1"/>
  <c r="I173" i="9"/>
  <c r="BE171" i="9" s="1"/>
  <c r="I174" i="9"/>
  <c r="BE172" i="9" s="1"/>
  <c r="I175" i="9"/>
  <c r="BE173" i="9" s="1"/>
  <c r="I176" i="9"/>
  <c r="BE174" i="9" s="1"/>
  <c r="I177" i="9"/>
  <c r="BE175" i="9" s="1"/>
  <c r="I178" i="9"/>
  <c r="BE176" i="9" s="1"/>
  <c r="I179" i="9"/>
  <c r="BE177" i="9" s="1"/>
  <c r="I180" i="9"/>
  <c r="BE178" i="9" s="1"/>
  <c r="I181" i="9"/>
  <c r="BE179" i="9" s="1"/>
  <c r="I182" i="9"/>
  <c r="BE180" i="9" s="1"/>
  <c r="I183" i="9"/>
  <c r="BE181" i="9" s="1"/>
  <c r="I184" i="9"/>
  <c r="BE182" i="9" s="1"/>
  <c r="I185" i="9"/>
  <c r="BE183" i="9" s="1"/>
  <c r="I186" i="9"/>
  <c r="BE184" i="9" s="1"/>
  <c r="I187" i="9"/>
  <c r="BE185" i="9" s="1"/>
  <c r="I188" i="9"/>
  <c r="BE186" i="9" s="1"/>
  <c r="I189" i="9"/>
  <c r="BE187" i="9" s="1"/>
  <c r="I190" i="9"/>
  <c r="BE188" i="9" s="1"/>
  <c r="I191" i="9"/>
  <c r="BE189" i="9" s="1"/>
  <c r="I192" i="9"/>
  <c r="BE190" i="9" s="1"/>
  <c r="I193" i="9"/>
  <c r="BE191" i="9" s="1"/>
  <c r="I194" i="9"/>
  <c r="BE192" i="9" s="1"/>
  <c r="I195" i="9"/>
  <c r="BE193" i="9" s="1"/>
  <c r="I196" i="9"/>
  <c r="BE194" i="9" s="1"/>
  <c r="I197" i="9"/>
  <c r="BE195" i="9" s="1"/>
  <c r="I198" i="9"/>
  <c r="BE196" i="9" s="1"/>
  <c r="I199" i="9"/>
  <c r="BE197" i="9" s="1"/>
  <c r="I200" i="9"/>
  <c r="BE198" i="9" s="1"/>
  <c r="I201" i="9"/>
  <c r="BE199" i="9" s="1"/>
  <c r="I202" i="9"/>
  <c r="BE200" i="9" s="1"/>
  <c r="I203" i="9"/>
  <c r="BE201" i="9" s="1"/>
  <c r="I204" i="9"/>
  <c r="BE202" i="9" s="1"/>
  <c r="I205" i="9"/>
  <c r="BE203" i="9" s="1"/>
  <c r="I206" i="9"/>
  <c r="BE204" i="9" s="1"/>
  <c r="I207" i="9"/>
  <c r="BE205" i="9" s="1"/>
  <c r="I208" i="9"/>
  <c r="BE206" i="9" s="1"/>
  <c r="I209" i="9"/>
  <c r="BE207" i="9" s="1"/>
  <c r="I210" i="9"/>
  <c r="BE208" i="9" s="1"/>
  <c r="I211" i="9"/>
  <c r="BE209" i="9" s="1"/>
  <c r="I212" i="9"/>
  <c r="BE210" i="9" s="1"/>
  <c r="I213" i="9"/>
  <c r="BE211" i="9" s="1"/>
  <c r="I214" i="9"/>
  <c r="BE212" i="9" s="1"/>
  <c r="I215" i="9"/>
  <c r="BE213" i="9" s="1"/>
  <c r="I216" i="9"/>
  <c r="BE214" i="9" s="1"/>
  <c r="I217" i="9"/>
  <c r="BE215" i="9" s="1"/>
  <c r="I218" i="9"/>
  <c r="BE216" i="9" s="1"/>
  <c r="I219" i="9"/>
  <c r="BE217" i="9" s="1"/>
  <c r="I220" i="9"/>
  <c r="BE218" i="9" s="1"/>
  <c r="I221" i="9"/>
  <c r="BE219" i="9" s="1"/>
  <c r="I222" i="9"/>
  <c r="BE220" i="9" s="1"/>
  <c r="I223" i="9"/>
  <c r="BE221" i="9" s="1"/>
  <c r="I224" i="9"/>
  <c r="BE222" i="9" s="1"/>
  <c r="I225" i="9"/>
  <c r="BE223" i="9" s="1"/>
  <c r="I226" i="9"/>
  <c r="BE224" i="9" s="1"/>
  <c r="I227" i="9"/>
  <c r="BE225" i="9" s="1"/>
  <c r="I228" i="9"/>
  <c r="BE226" i="9" s="1"/>
  <c r="I229" i="9"/>
  <c r="BE227" i="9" s="1"/>
  <c r="I230" i="9"/>
  <c r="BE228" i="9" s="1"/>
  <c r="I231" i="9"/>
  <c r="BE229" i="9" s="1"/>
  <c r="I232" i="9"/>
  <c r="BE230" i="9" s="1"/>
  <c r="I233" i="9"/>
  <c r="BE231" i="9" s="1"/>
  <c r="I234" i="9"/>
  <c r="BE232" i="9" s="1"/>
  <c r="I235" i="9"/>
  <c r="BE233" i="9" s="1"/>
  <c r="I236" i="9"/>
  <c r="BE234" i="9" s="1"/>
  <c r="I237" i="9"/>
  <c r="BE235" i="9" s="1"/>
  <c r="I238" i="9"/>
  <c r="BE236" i="9" s="1"/>
  <c r="I239" i="9"/>
  <c r="BE237" i="9" s="1"/>
  <c r="I240" i="9"/>
  <c r="BE238" i="9" s="1"/>
  <c r="I241" i="9"/>
  <c r="BE239" i="9" s="1"/>
  <c r="I242" i="9"/>
  <c r="BE240" i="9" s="1"/>
  <c r="I243" i="9"/>
  <c r="BE241" i="9" s="1"/>
  <c r="I244" i="9"/>
  <c r="BE242" i="9" s="1"/>
  <c r="I245" i="9"/>
  <c r="BE243" i="9" s="1"/>
  <c r="I246" i="9"/>
  <c r="BE244" i="9" s="1"/>
  <c r="I247" i="9"/>
  <c r="BE245" i="9" s="1"/>
  <c r="I248" i="9"/>
  <c r="BE246" i="9" s="1"/>
  <c r="I249" i="9"/>
  <c r="BE247" i="9" s="1"/>
  <c r="I250" i="9"/>
  <c r="BE248" i="9" s="1"/>
  <c r="I251" i="9"/>
  <c r="BE249" i="9" s="1"/>
  <c r="I252" i="9"/>
  <c r="BE250" i="9" s="1"/>
  <c r="I253" i="9"/>
  <c r="BE251" i="9" s="1"/>
  <c r="I254" i="9"/>
  <c r="BE252" i="9" s="1"/>
  <c r="I255" i="9"/>
  <c r="BE253" i="9" s="1"/>
  <c r="I256" i="9"/>
  <c r="BE254" i="9" s="1"/>
  <c r="I257" i="9"/>
  <c r="BE255" i="9" s="1"/>
  <c r="I258" i="9"/>
  <c r="BE256" i="9" s="1"/>
  <c r="I259" i="9"/>
  <c r="BE257" i="9" s="1"/>
  <c r="I260" i="9"/>
  <c r="BE258" i="9" s="1"/>
  <c r="I261" i="9"/>
  <c r="BE259" i="9" s="1"/>
  <c r="I262" i="9"/>
  <c r="BE260" i="9" s="1"/>
  <c r="I263" i="9"/>
  <c r="BE261" i="9" s="1"/>
  <c r="I7" i="9"/>
  <c r="BE5" i="9" s="1"/>
  <c r="H7" i="9"/>
  <c r="BD5" i="9" s="1"/>
  <c r="H8" i="9"/>
  <c r="BD6" i="9" s="1"/>
  <c r="H9" i="9"/>
  <c r="BD7" i="9" s="1"/>
  <c r="H10" i="9"/>
  <c r="BD8" i="9" s="1"/>
  <c r="H11" i="9"/>
  <c r="BD9" i="9" s="1"/>
  <c r="H12" i="9"/>
  <c r="BD10" i="9" s="1"/>
  <c r="H13" i="9"/>
  <c r="BD11" i="9" s="1"/>
  <c r="H14" i="9"/>
  <c r="BD12" i="9" s="1"/>
  <c r="H15" i="9"/>
  <c r="BD13" i="9" s="1"/>
  <c r="H16" i="9"/>
  <c r="BD14" i="9" s="1"/>
  <c r="H17" i="9"/>
  <c r="BD15" i="9" s="1"/>
  <c r="H18" i="9"/>
  <c r="BD16" i="9" s="1"/>
  <c r="H26" i="9"/>
  <c r="BD24" i="9" s="1"/>
  <c r="H99" i="9"/>
  <c r="BD97" i="9" s="1"/>
  <c r="H100" i="9"/>
  <c r="BD98" i="9" s="1"/>
  <c r="H101" i="9"/>
  <c r="BD99" i="9" s="1"/>
  <c r="H102" i="9"/>
  <c r="BD100" i="9" s="1"/>
  <c r="H103" i="9"/>
  <c r="BD101" i="9" s="1"/>
  <c r="H104" i="9"/>
  <c r="BD102" i="9" s="1"/>
  <c r="H105" i="9"/>
  <c r="BD103" i="9" s="1"/>
  <c r="H106" i="9"/>
  <c r="BD104" i="9" s="1"/>
  <c r="H107" i="9"/>
  <c r="BD105" i="9" s="1"/>
  <c r="H108" i="9"/>
  <c r="BD106" i="9" s="1"/>
  <c r="H109" i="9"/>
  <c r="BD107" i="9" s="1"/>
  <c r="H110" i="9"/>
  <c r="BD108" i="9" s="1"/>
  <c r="H111" i="9"/>
  <c r="BD109" i="9" s="1"/>
  <c r="H112" i="9"/>
  <c r="BD110" i="9" s="1"/>
  <c r="H113" i="9"/>
  <c r="BD111" i="9" s="1"/>
  <c r="H114" i="9"/>
  <c r="BD112" i="9" s="1"/>
  <c r="H115" i="9"/>
  <c r="BD113" i="9" s="1"/>
  <c r="H116" i="9"/>
  <c r="BD114" i="9" s="1"/>
  <c r="H117" i="9"/>
  <c r="BD115" i="9" s="1"/>
  <c r="H118" i="9"/>
  <c r="BD116" i="9" s="1"/>
  <c r="H119" i="9"/>
  <c r="BD117" i="9" s="1"/>
  <c r="H120" i="9"/>
  <c r="BD118" i="9" s="1"/>
  <c r="H121" i="9"/>
  <c r="BD119" i="9" s="1"/>
  <c r="H122" i="9"/>
  <c r="BD120" i="9" s="1"/>
  <c r="H123" i="9"/>
  <c r="BD121" i="9" s="1"/>
  <c r="H124" i="9"/>
  <c r="BD122" i="9" s="1"/>
  <c r="H125" i="9"/>
  <c r="BD123" i="9" s="1"/>
  <c r="H126" i="9"/>
  <c r="BD124" i="9" s="1"/>
  <c r="H127" i="9"/>
  <c r="BD125" i="9" s="1"/>
  <c r="H128" i="9"/>
  <c r="BD126" i="9" s="1"/>
  <c r="H129" i="9"/>
  <c r="BD127" i="9" s="1"/>
  <c r="H130" i="9"/>
  <c r="BD128" i="9" s="1"/>
  <c r="H131" i="9"/>
  <c r="BD129" i="9" s="1"/>
  <c r="H132" i="9"/>
  <c r="BD130" i="9" s="1"/>
  <c r="H133" i="9"/>
  <c r="BD131" i="9" s="1"/>
  <c r="H134" i="9"/>
  <c r="BD132" i="9" s="1"/>
  <c r="H135" i="9"/>
  <c r="BD133" i="9" s="1"/>
  <c r="H136" i="9"/>
  <c r="BD134" i="9" s="1"/>
  <c r="H137" i="9"/>
  <c r="BD135" i="9" s="1"/>
  <c r="H138" i="9"/>
  <c r="BD136" i="9" s="1"/>
  <c r="H139" i="9"/>
  <c r="BD137" i="9" s="1"/>
  <c r="H140" i="9"/>
  <c r="BD138" i="9" s="1"/>
  <c r="H141" i="9"/>
  <c r="BD139" i="9" s="1"/>
  <c r="H142" i="9"/>
  <c r="BD140" i="9" s="1"/>
  <c r="H143" i="9"/>
  <c r="BD141" i="9" s="1"/>
  <c r="H144" i="9"/>
  <c r="BD142" i="9" s="1"/>
  <c r="H145" i="9"/>
  <c r="BD143" i="9" s="1"/>
  <c r="H146" i="9"/>
  <c r="BD144" i="9" s="1"/>
  <c r="H147" i="9"/>
  <c r="BD145" i="9" s="1"/>
  <c r="H148" i="9"/>
  <c r="BD146" i="9" s="1"/>
  <c r="H149" i="9"/>
  <c r="BD147" i="9" s="1"/>
  <c r="H150" i="9"/>
  <c r="BD148" i="9" s="1"/>
  <c r="H151" i="9"/>
  <c r="BD149" i="9" s="1"/>
  <c r="H152" i="9"/>
  <c r="BD150" i="9" s="1"/>
  <c r="H153" i="9"/>
  <c r="BD151" i="9" s="1"/>
  <c r="H154" i="9"/>
  <c r="BD152" i="9" s="1"/>
  <c r="H155" i="9"/>
  <c r="BD153" i="9" s="1"/>
  <c r="H156" i="9"/>
  <c r="BD154" i="9" s="1"/>
  <c r="H157" i="9"/>
  <c r="BD155" i="9" s="1"/>
  <c r="H158" i="9"/>
  <c r="BD156" i="9" s="1"/>
  <c r="H159" i="9"/>
  <c r="BD157" i="9" s="1"/>
  <c r="H160" i="9"/>
  <c r="BD158" i="9" s="1"/>
  <c r="H161" i="9"/>
  <c r="BD159" i="9" s="1"/>
  <c r="H162" i="9"/>
  <c r="BD160" i="9" s="1"/>
  <c r="H163" i="9"/>
  <c r="BD161" i="9" s="1"/>
  <c r="H164" i="9"/>
  <c r="BD162" i="9" s="1"/>
  <c r="H165" i="9"/>
  <c r="BD163" i="9" s="1"/>
  <c r="H166" i="9"/>
  <c r="BD164" i="9" s="1"/>
  <c r="H167" i="9"/>
  <c r="BD165" i="9" s="1"/>
  <c r="H168" i="9"/>
  <c r="BD166" i="9" s="1"/>
  <c r="H169" i="9"/>
  <c r="BD167" i="9" s="1"/>
  <c r="H170" i="9"/>
  <c r="BD168" i="9" s="1"/>
  <c r="H171" i="9"/>
  <c r="BD169" i="9" s="1"/>
  <c r="H172" i="9"/>
  <c r="BD170" i="9" s="1"/>
  <c r="H173" i="9"/>
  <c r="BD171" i="9" s="1"/>
  <c r="H174" i="9"/>
  <c r="BD172" i="9" s="1"/>
  <c r="H175" i="9"/>
  <c r="BD173" i="9" s="1"/>
  <c r="H176" i="9"/>
  <c r="BD174" i="9" s="1"/>
  <c r="H177" i="9"/>
  <c r="BD175" i="9" s="1"/>
  <c r="H178" i="9"/>
  <c r="BD176" i="9" s="1"/>
  <c r="H179" i="9"/>
  <c r="BD177" i="9" s="1"/>
  <c r="H180" i="9"/>
  <c r="BD178" i="9" s="1"/>
  <c r="H181" i="9"/>
  <c r="BD179" i="9" s="1"/>
  <c r="H182" i="9"/>
  <c r="BD180" i="9" s="1"/>
  <c r="H183" i="9"/>
  <c r="BD181" i="9" s="1"/>
  <c r="H184" i="9"/>
  <c r="BD182" i="9" s="1"/>
  <c r="H185" i="9"/>
  <c r="BD183" i="9" s="1"/>
  <c r="H186" i="9"/>
  <c r="BD184" i="9" s="1"/>
  <c r="H187" i="9"/>
  <c r="BD185" i="9" s="1"/>
  <c r="H188" i="9"/>
  <c r="BD186" i="9" s="1"/>
  <c r="H189" i="9"/>
  <c r="BD187" i="9" s="1"/>
  <c r="H190" i="9"/>
  <c r="BD188" i="9" s="1"/>
  <c r="H191" i="9"/>
  <c r="BD189" i="9" s="1"/>
  <c r="H192" i="9"/>
  <c r="BD190" i="9" s="1"/>
  <c r="H193" i="9"/>
  <c r="BD191" i="9" s="1"/>
  <c r="H194" i="9"/>
  <c r="BD192" i="9" s="1"/>
  <c r="H195" i="9"/>
  <c r="BD193" i="9" s="1"/>
  <c r="H196" i="9"/>
  <c r="BD194" i="9" s="1"/>
  <c r="H197" i="9"/>
  <c r="BD195" i="9" s="1"/>
  <c r="H198" i="9"/>
  <c r="BD196" i="9" s="1"/>
  <c r="H199" i="9"/>
  <c r="BD197" i="9" s="1"/>
  <c r="H200" i="9"/>
  <c r="BD198" i="9" s="1"/>
  <c r="H201" i="9"/>
  <c r="BD199" i="9" s="1"/>
  <c r="H202" i="9"/>
  <c r="BD200" i="9" s="1"/>
  <c r="H203" i="9"/>
  <c r="BD201" i="9" s="1"/>
  <c r="H204" i="9"/>
  <c r="BD202" i="9" s="1"/>
  <c r="H205" i="9"/>
  <c r="BD203" i="9" s="1"/>
  <c r="H206" i="9"/>
  <c r="BD204" i="9" s="1"/>
  <c r="H207" i="9"/>
  <c r="BD205" i="9" s="1"/>
  <c r="H208" i="9"/>
  <c r="BD206" i="9" s="1"/>
  <c r="H209" i="9"/>
  <c r="BD207" i="9" s="1"/>
  <c r="H210" i="9"/>
  <c r="BD208" i="9" s="1"/>
  <c r="H211" i="9"/>
  <c r="BD209" i="9" s="1"/>
  <c r="H212" i="9"/>
  <c r="BD210" i="9" s="1"/>
  <c r="H213" i="9"/>
  <c r="BD211" i="9" s="1"/>
  <c r="H214" i="9"/>
  <c r="BD212" i="9" s="1"/>
  <c r="H215" i="9"/>
  <c r="BD213" i="9" s="1"/>
  <c r="H216" i="9"/>
  <c r="BD214" i="9" s="1"/>
  <c r="H217" i="9"/>
  <c r="BD215" i="9" s="1"/>
  <c r="H218" i="9"/>
  <c r="BD216" i="9" s="1"/>
  <c r="H219" i="9"/>
  <c r="BD217" i="9" s="1"/>
  <c r="H220" i="9"/>
  <c r="BD218" i="9" s="1"/>
  <c r="H221" i="9"/>
  <c r="BD219" i="9" s="1"/>
  <c r="H222" i="9"/>
  <c r="BD220" i="9" s="1"/>
  <c r="H223" i="9"/>
  <c r="BD221" i="9" s="1"/>
  <c r="H224" i="9"/>
  <c r="BD222" i="9" s="1"/>
  <c r="H225" i="9"/>
  <c r="BD223" i="9" s="1"/>
  <c r="H226" i="9"/>
  <c r="BD224" i="9" s="1"/>
  <c r="H227" i="9"/>
  <c r="BD225" i="9" s="1"/>
  <c r="H228" i="9"/>
  <c r="BD226" i="9" s="1"/>
  <c r="H229" i="9"/>
  <c r="BD227" i="9" s="1"/>
  <c r="H230" i="9"/>
  <c r="BD228" i="9" s="1"/>
  <c r="H231" i="9"/>
  <c r="BD229" i="9" s="1"/>
  <c r="H232" i="9"/>
  <c r="BD230" i="9" s="1"/>
  <c r="H233" i="9"/>
  <c r="BD231" i="9" s="1"/>
  <c r="H234" i="9"/>
  <c r="BD232" i="9" s="1"/>
  <c r="H235" i="9"/>
  <c r="BD233" i="9" s="1"/>
  <c r="H236" i="9"/>
  <c r="BD234" i="9" s="1"/>
  <c r="H237" i="9"/>
  <c r="BD235" i="9" s="1"/>
  <c r="H238" i="9"/>
  <c r="BD236" i="9" s="1"/>
  <c r="H239" i="9"/>
  <c r="BD237" i="9" s="1"/>
  <c r="H240" i="9"/>
  <c r="BD238" i="9" s="1"/>
  <c r="H241" i="9"/>
  <c r="BD239" i="9" s="1"/>
  <c r="H242" i="9"/>
  <c r="BD240" i="9" s="1"/>
  <c r="H243" i="9"/>
  <c r="BD241" i="9" s="1"/>
  <c r="H244" i="9"/>
  <c r="BD242" i="9" s="1"/>
  <c r="H245" i="9"/>
  <c r="BD243" i="9" s="1"/>
  <c r="H246" i="9"/>
  <c r="BD244" i="9" s="1"/>
  <c r="H247" i="9"/>
  <c r="BD245" i="9" s="1"/>
  <c r="H248" i="9"/>
  <c r="BD246" i="9" s="1"/>
  <c r="H249" i="9"/>
  <c r="BD247" i="9" s="1"/>
  <c r="H250" i="9"/>
  <c r="BD248" i="9" s="1"/>
  <c r="H251" i="9"/>
  <c r="BD249" i="9" s="1"/>
  <c r="H252" i="9"/>
  <c r="BD250" i="9" s="1"/>
  <c r="H253" i="9"/>
  <c r="BD251" i="9" s="1"/>
  <c r="H254" i="9"/>
  <c r="BD252" i="9" s="1"/>
  <c r="H255" i="9"/>
  <c r="BD253" i="9" s="1"/>
  <c r="H256" i="9"/>
  <c r="BD254" i="9" s="1"/>
  <c r="H257" i="9"/>
  <c r="BD255" i="9" s="1"/>
  <c r="H258" i="9"/>
  <c r="BD256" i="9" s="1"/>
  <c r="H259" i="9"/>
  <c r="BD257" i="9" s="1"/>
  <c r="H260" i="9"/>
  <c r="BD258" i="9" s="1"/>
  <c r="H261" i="9"/>
  <c r="BD259" i="9" s="1"/>
  <c r="H262" i="9"/>
  <c r="BD260" i="9" s="1"/>
  <c r="H263" i="9"/>
  <c r="BD261" i="9" s="1"/>
  <c r="G8" i="9"/>
  <c r="BC6" i="9" s="1"/>
  <c r="G9" i="9"/>
  <c r="BC7" i="9" s="1"/>
  <c r="G10" i="9"/>
  <c r="BC8" i="9" s="1"/>
  <c r="G11" i="9"/>
  <c r="BC9" i="9" s="1"/>
  <c r="G12" i="9"/>
  <c r="BC10" i="9" s="1"/>
  <c r="G13" i="9"/>
  <c r="BC11" i="9" s="1"/>
  <c r="G14" i="9"/>
  <c r="BC12" i="9" s="1"/>
  <c r="G15" i="9"/>
  <c r="BC13" i="9" s="1"/>
  <c r="G16" i="9"/>
  <c r="BC14" i="9" s="1"/>
  <c r="G17" i="9"/>
  <c r="BC15" i="9" s="1"/>
  <c r="G18" i="9"/>
  <c r="BC16" i="9" s="1"/>
  <c r="G26" i="9"/>
  <c r="BC24" i="9" s="1"/>
  <c r="G99" i="9"/>
  <c r="BC97" i="9" s="1"/>
  <c r="G100" i="9"/>
  <c r="BC98" i="9" s="1"/>
  <c r="G101" i="9"/>
  <c r="BC99" i="9" s="1"/>
  <c r="G102" i="9"/>
  <c r="BC100" i="9" s="1"/>
  <c r="G103" i="9"/>
  <c r="BC101" i="9" s="1"/>
  <c r="G104" i="9"/>
  <c r="BC102" i="9" s="1"/>
  <c r="G105" i="9"/>
  <c r="BC103" i="9" s="1"/>
  <c r="G106" i="9"/>
  <c r="BC104" i="9" s="1"/>
  <c r="G107" i="9"/>
  <c r="BC105" i="9" s="1"/>
  <c r="G108" i="9"/>
  <c r="BC106" i="9" s="1"/>
  <c r="G109" i="9"/>
  <c r="BC107" i="9" s="1"/>
  <c r="G110" i="9"/>
  <c r="BC108" i="9" s="1"/>
  <c r="G111" i="9"/>
  <c r="BC109" i="9" s="1"/>
  <c r="G112" i="9"/>
  <c r="BC110" i="9" s="1"/>
  <c r="G113" i="9"/>
  <c r="BC111" i="9" s="1"/>
  <c r="G114" i="9"/>
  <c r="BC112" i="9" s="1"/>
  <c r="G115" i="9"/>
  <c r="BC113" i="9" s="1"/>
  <c r="G116" i="9"/>
  <c r="BC114" i="9" s="1"/>
  <c r="G117" i="9"/>
  <c r="BC115" i="9" s="1"/>
  <c r="G118" i="9"/>
  <c r="BC116" i="9" s="1"/>
  <c r="G119" i="9"/>
  <c r="BC117" i="9" s="1"/>
  <c r="G120" i="9"/>
  <c r="BC118" i="9" s="1"/>
  <c r="G121" i="9"/>
  <c r="BC119" i="9" s="1"/>
  <c r="G122" i="9"/>
  <c r="BC120" i="9" s="1"/>
  <c r="G123" i="9"/>
  <c r="BC121" i="9" s="1"/>
  <c r="G124" i="9"/>
  <c r="BC122" i="9" s="1"/>
  <c r="G125" i="9"/>
  <c r="BC123" i="9" s="1"/>
  <c r="G126" i="9"/>
  <c r="BC124" i="9" s="1"/>
  <c r="G127" i="9"/>
  <c r="BC125" i="9" s="1"/>
  <c r="G128" i="9"/>
  <c r="BC126" i="9" s="1"/>
  <c r="G129" i="9"/>
  <c r="BC127" i="9" s="1"/>
  <c r="G130" i="9"/>
  <c r="BC128" i="9" s="1"/>
  <c r="G131" i="9"/>
  <c r="BC129" i="9" s="1"/>
  <c r="G132" i="9"/>
  <c r="BC130" i="9" s="1"/>
  <c r="G133" i="9"/>
  <c r="BC131" i="9" s="1"/>
  <c r="G134" i="9"/>
  <c r="BC132" i="9" s="1"/>
  <c r="G135" i="9"/>
  <c r="BC133" i="9" s="1"/>
  <c r="G136" i="9"/>
  <c r="BC134" i="9" s="1"/>
  <c r="G137" i="9"/>
  <c r="BC135" i="9" s="1"/>
  <c r="G138" i="9"/>
  <c r="BC136" i="9" s="1"/>
  <c r="G139" i="9"/>
  <c r="BC137" i="9" s="1"/>
  <c r="G140" i="9"/>
  <c r="BC138" i="9" s="1"/>
  <c r="G141" i="9"/>
  <c r="BC139" i="9" s="1"/>
  <c r="G142" i="9"/>
  <c r="BC140" i="9" s="1"/>
  <c r="G143" i="9"/>
  <c r="BC141" i="9" s="1"/>
  <c r="G144" i="9"/>
  <c r="BC142" i="9" s="1"/>
  <c r="G145" i="9"/>
  <c r="BC143" i="9" s="1"/>
  <c r="G146" i="9"/>
  <c r="BC144" i="9" s="1"/>
  <c r="G147" i="9"/>
  <c r="BC145" i="9" s="1"/>
  <c r="G148" i="9"/>
  <c r="BC146" i="9" s="1"/>
  <c r="G149" i="9"/>
  <c r="BC147" i="9" s="1"/>
  <c r="G150" i="9"/>
  <c r="BC148" i="9" s="1"/>
  <c r="G151" i="9"/>
  <c r="BC149" i="9" s="1"/>
  <c r="G152" i="9"/>
  <c r="BC150" i="9" s="1"/>
  <c r="G153" i="9"/>
  <c r="BC151" i="9" s="1"/>
  <c r="G154" i="9"/>
  <c r="BC152" i="9" s="1"/>
  <c r="G155" i="9"/>
  <c r="BC153" i="9" s="1"/>
  <c r="G156" i="9"/>
  <c r="BC154" i="9" s="1"/>
  <c r="G157" i="9"/>
  <c r="BC155" i="9" s="1"/>
  <c r="G158" i="9"/>
  <c r="BC156" i="9" s="1"/>
  <c r="G159" i="9"/>
  <c r="BC157" i="9" s="1"/>
  <c r="G160" i="9"/>
  <c r="BC158" i="9" s="1"/>
  <c r="G161" i="9"/>
  <c r="BC159" i="9" s="1"/>
  <c r="G162" i="9"/>
  <c r="BC160" i="9" s="1"/>
  <c r="G163" i="9"/>
  <c r="BC161" i="9" s="1"/>
  <c r="G164" i="9"/>
  <c r="BC162" i="9" s="1"/>
  <c r="G165" i="9"/>
  <c r="BC163" i="9" s="1"/>
  <c r="G166" i="9"/>
  <c r="BC164" i="9" s="1"/>
  <c r="G167" i="9"/>
  <c r="BC165" i="9" s="1"/>
  <c r="G168" i="9"/>
  <c r="BC166" i="9" s="1"/>
  <c r="G169" i="9"/>
  <c r="BC167" i="9" s="1"/>
  <c r="G170" i="9"/>
  <c r="BC168" i="9" s="1"/>
  <c r="G171" i="9"/>
  <c r="BC169" i="9" s="1"/>
  <c r="G172" i="9"/>
  <c r="BC170" i="9" s="1"/>
  <c r="G173" i="9"/>
  <c r="BC171" i="9" s="1"/>
  <c r="G174" i="9"/>
  <c r="BC172" i="9" s="1"/>
  <c r="G175" i="9"/>
  <c r="BC173" i="9" s="1"/>
  <c r="G176" i="9"/>
  <c r="BC174" i="9" s="1"/>
  <c r="G177" i="9"/>
  <c r="BC175" i="9" s="1"/>
  <c r="G178" i="9"/>
  <c r="BC176" i="9" s="1"/>
  <c r="G179" i="9"/>
  <c r="BC177" i="9" s="1"/>
  <c r="G180" i="9"/>
  <c r="BC178" i="9" s="1"/>
  <c r="G181" i="9"/>
  <c r="BC179" i="9" s="1"/>
  <c r="G182" i="9"/>
  <c r="BC180" i="9" s="1"/>
  <c r="G183" i="9"/>
  <c r="BC181" i="9" s="1"/>
  <c r="G184" i="9"/>
  <c r="BC182" i="9" s="1"/>
  <c r="G185" i="9"/>
  <c r="BC183" i="9" s="1"/>
  <c r="G186" i="9"/>
  <c r="BC184" i="9" s="1"/>
  <c r="G187" i="9"/>
  <c r="BC185" i="9" s="1"/>
  <c r="G188" i="9"/>
  <c r="BC186" i="9" s="1"/>
  <c r="G189" i="9"/>
  <c r="BC187" i="9" s="1"/>
  <c r="G190" i="9"/>
  <c r="BC188" i="9" s="1"/>
  <c r="G191" i="9"/>
  <c r="BC189" i="9" s="1"/>
  <c r="G192" i="9"/>
  <c r="BC190" i="9" s="1"/>
  <c r="G193" i="9"/>
  <c r="BC191" i="9" s="1"/>
  <c r="G194" i="9"/>
  <c r="BC192" i="9" s="1"/>
  <c r="G195" i="9"/>
  <c r="BC193" i="9" s="1"/>
  <c r="G196" i="9"/>
  <c r="BC194" i="9" s="1"/>
  <c r="G197" i="9"/>
  <c r="BC195" i="9" s="1"/>
  <c r="G198" i="9"/>
  <c r="BC196" i="9" s="1"/>
  <c r="G199" i="9"/>
  <c r="BC197" i="9" s="1"/>
  <c r="G200" i="9"/>
  <c r="BC198" i="9" s="1"/>
  <c r="G201" i="9"/>
  <c r="BC199" i="9" s="1"/>
  <c r="G202" i="9"/>
  <c r="BC200" i="9" s="1"/>
  <c r="G203" i="9"/>
  <c r="BC201" i="9" s="1"/>
  <c r="G204" i="9"/>
  <c r="BC202" i="9" s="1"/>
  <c r="G205" i="9"/>
  <c r="BC203" i="9" s="1"/>
  <c r="G206" i="9"/>
  <c r="BC204" i="9" s="1"/>
  <c r="G207" i="9"/>
  <c r="BC205" i="9" s="1"/>
  <c r="G208" i="9"/>
  <c r="BC206" i="9" s="1"/>
  <c r="G209" i="9"/>
  <c r="BC207" i="9" s="1"/>
  <c r="G210" i="9"/>
  <c r="BC208" i="9" s="1"/>
  <c r="G211" i="9"/>
  <c r="BC209" i="9" s="1"/>
  <c r="G212" i="9"/>
  <c r="BC210" i="9" s="1"/>
  <c r="G213" i="9"/>
  <c r="BC211" i="9" s="1"/>
  <c r="G214" i="9"/>
  <c r="BC212" i="9" s="1"/>
  <c r="G215" i="9"/>
  <c r="BC213" i="9" s="1"/>
  <c r="G216" i="9"/>
  <c r="BC214" i="9" s="1"/>
  <c r="G217" i="9"/>
  <c r="BC215" i="9" s="1"/>
  <c r="G218" i="9"/>
  <c r="BC216" i="9" s="1"/>
  <c r="G219" i="9"/>
  <c r="BC217" i="9" s="1"/>
  <c r="G220" i="9"/>
  <c r="BC218" i="9" s="1"/>
  <c r="G221" i="9"/>
  <c r="BC219" i="9" s="1"/>
  <c r="G222" i="9"/>
  <c r="BC220" i="9" s="1"/>
  <c r="G223" i="9"/>
  <c r="BC221" i="9" s="1"/>
  <c r="G224" i="9"/>
  <c r="BC222" i="9" s="1"/>
  <c r="G225" i="9"/>
  <c r="BC223" i="9" s="1"/>
  <c r="G226" i="9"/>
  <c r="BC224" i="9" s="1"/>
  <c r="G227" i="9"/>
  <c r="BC225" i="9" s="1"/>
  <c r="G228" i="9"/>
  <c r="BC226" i="9" s="1"/>
  <c r="G229" i="9"/>
  <c r="BC227" i="9" s="1"/>
  <c r="G230" i="9"/>
  <c r="BC228" i="9" s="1"/>
  <c r="G231" i="9"/>
  <c r="BC229" i="9" s="1"/>
  <c r="G232" i="9"/>
  <c r="BC230" i="9" s="1"/>
  <c r="G233" i="9"/>
  <c r="BC231" i="9" s="1"/>
  <c r="G234" i="9"/>
  <c r="BC232" i="9" s="1"/>
  <c r="G235" i="9"/>
  <c r="BC233" i="9" s="1"/>
  <c r="G236" i="9"/>
  <c r="BC234" i="9" s="1"/>
  <c r="G237" i="9"/>
  <c r="BC235" i="9" s="1"/>
  <c r="G238" i="9"/>
  <c r="BC236" i="9" s="1"/>
  <c r="G239" i="9"/>
  <c r="BC237" i="9" s="1"/>
  <c r="G240" i="9"/>
  <c r="BC238" i="9" s="1"/>
  <c r="G241" i="9"/>
  <c r="BC239" i="9" s="1"/>
  <c r="G242" i="9"/>
  <c r="BC240" i="9" s="1"/>
  <c r="G243" i="9"/>
  <c r="BC241" i="9" s="1"/>
  <c r="G244" i="9"/>
  <c r="BC242" i="9" s="1"/>
  <c r="G245" i="9"/>
  <c r="BC243" i="9" s="1"/>
  <c r="G246" i="9"/>
  <c r="BC244" i="9" s="1"/>
  <c r="G247" i="9"/>
  <c r="BC245" i="9" s="1"/>
  <c r="G248" i="9"/>
  <c r="BC246" i="9" s="1"/>
  <c r="G249" i="9"/>
  <c r="BC247" i="9" s="1"/>
  <c r="G250" i="9"/>
  <c r="BC248" i="9" s="1"/>
  <c r="G251" i="9"/>
  <c r="BC249" i="9" s="1"/>
  <c r="G252" i="9"/>
  <c r="BC250" i="9" s="1"/>
  <c r="G253" i="9"/>
  <c r="BC251" i="9" s="1"/>
  <c r="G254" i="9"/>
  <c r="BC252" i="9" s="1"/>
  <c r="G255" i="9"/>
  <c r="BC253" i="9" s="1"/>
  <c r="G256" i="9"/>
  <c r="BC254" i="9" s="1"/>
  <c r="G257" i="9"/>
  <c r="BC255" i="9" s="1"/>
  <c r="G258" i="9"/>
  <c r="BC256" i="9" s="1"/>
  <c r="G259" i="9"/>
  <c r="BC257" i="9" s="1"/>
  <c r="G260" i="9"/>
  <c r="BC258" i="9" s="1"/>
  <c r="G261" i="9"/>
  <c r="BC259" i="9" s="1"/>
  <c r="G262" i="9"/>
  <c r="BC260" i="9" s="1"/>
  <c r="G263" i="9"/>
  <c r="BC261" i="9" s="1"/>
  <c r="G7" i="9"/>
  <c r="BC5" i="9" s="1"/>
  <c r="F7" i="9"/>
  <c r="BB5" i="9" s="1"/>
  <c r="F8" i="9"/>
  <c r="BB6" i="9" s="1"/>
  <c r="F9" i="9"/>
  <c r="BB7" i="9" s="1"/>
  <c r="F10" i="9"/>
  <c r="BB8" i="9" s="1"/>
  <c r="F11" i="9"/>
  <c r="BB9" i="9" s="1"/>
  <c r="F12" i="9"/>
  <c r="BB10" i="9" s="1"/>
  <c r="F13" i="9"/>
  <c r="BB11" i="9" s="1"/>
  <c r="F14" i="9"/>
  <c r="BB12" i="9" s="1"/>
  <c r="F15" i="9"/>
  <c r="BB13" i="9" s="1"/>
  <c r="F16" i="9"/>
  <c r="BB14" i="9" s="1"/>
  <c r="F17" i="9"/>
  <c r="BB15" i="9" s="1"/>
  <c r="F18" i="9"/>
  <c r="BB16" i="9" s="1"/>
  <c r="F26" i="9"/>
  <c r="BB24" i="9" s="1"/>
  <c r="F99" i="9"/>
  <c r="BB97" i="9" s="1"/>
  <c r="F100" i="9"/>
  <c r="BB98" i="9" s="1"/>
  <c r="F101" i="9"/>
  <c r="BB99" i="9" s="1"/>
  <c r="F102" i="9"/>
  <c r="BB100" i="9" s="1"/>
  <c r="F103" i="9"/>
  <c r="BB101" i="9" s="1"/>
  <c r="F104" i="9"/>
  <c r="BB102" i="9" s="1"/>
  <c r="F105" i="9"/>
  <c r="BB103" i="9" s="1"/>
  <c r="F106" i="9"/>
  <c r="BB104" i="9" s="1"/>
  <c r="F107" i="9"/>
  <c r="BB105" i="9" s="1"/>
  <c r="F108" i="9"/>
  <c r="BB106" i="9" s="1"/>
  <c r="F109" i="9"/>
  <c r="BB107" i="9" s="1"/>
  <c r="F110" i="9"/>
  <c r="BB108" i="9" s="1"/>
  <c r="F111" i="9"/>
  <c r="BB109" i="9" s="1"/>
  <c r="F112" i="9"/>
  <c r="BB110" i="9" s="1"/>
  <c r="F113" i="9"/>
  <c r="BB111" i="9" s="1"/>
  <c r="F114" i="9"/>
  <c r="BB112" i="9" s="1"/>
  <c r="F115" i="9"/>
  <c r="BB113" i="9" s="1"/>
  <c r="F116" i="9"/>
  <c r="BB114" i="9" s="1"/>
  <c r="F117" i="9"/>
  <c r="BB115" i="9" s="1"/>
  <c r="F118" i="9"/>
  <c r="BB116" i="9" s="1"/>
  <c r="F119" i="9"/>
  <c r="BB117" i="9" s="1"/>
  <c r="F120" i="9"/>
  <c r="BB118" i="9" s="1"/>
  <c r="F121" i="9"/>
  <c r="BB119" i="9" s="1"/>
  <c r="F122" i="9"/>
  <c r="BB120" i="9" s="1"/>
  <c r="F123" i="9"/>
  <c r="BB121" i="9" s="1"/>
  <c r="F124" i="9"/>
  <c r="BB122" i="9" s="1"/>
  <c r="F125" i="9"/>
  <c r="BB123" i="9" s="1"/>
  <c r="F126" i="9"/>
  <c r="BB124" i="9" s="1"/>
  <c r="F127" i="9"/>
  <c r="BB125" i="9" s="1"/>
  <c r="F128" i="9"/>
  <c r="BB126" i="9" s="1"/>
  <c r="F129" i="9"/>
  <c r="BB127" i="9" s="1"/>
  <c r="F130" i="9"/>
  <c r="BB128" i="9" s="1"/>
  <c r="F131" i="9"/>
  <c r="BB129" i="9" s="1"/>
  <c r="F132" i="9"/>
  <c r="BB130" i="9" s="1"/>
  <c r="F133" i="9"/>
  <c r="BB131" i="9" s="1"/>
  <c r="F134" i="9"/>
  <c r="BB132" i="9" s="1"/>
  <c r="F135" i="9"/>
  <c r="BB133" i="9" s="1"/>
  <c r="F136" i="9"/>
  <c r="BB134" i="9" s="1"/>
  <c r="F137" i="9"/>
  <c r="BB135" i="9" s="1"/>
  <c r="F138" i="9"/>
  <c r="BB136" i="9" s="1"/>
  <c r="F139" i="9"/>
  <c r="BB137" i="9" s="1"/>
  <c r="F140" i="9"/>
  <c r="BB138" i="9" s="1"/>
  <c r="F141" i="9"/>
  <c r="BB139" i="9" s="1"/>
  <c r="F142" i="9"/>
  <c r="BB140" i="9" s="1"/>
  <c r="F143" i="9"/>
  <c r="BB141" i="9" s="1"/>
  <c r="F144" i="9"/>
  <c r="BB142" i="9" s="1"/>
  <c r="F145" i="9"/>
  <c r="BB143" i="9" s="1"/>
  <c r="F146" i="9"/>
  <c r="BB144" i="9" s="1"/>
  <c r="F147" i="9"/>
  <c r="BB145" i="9" s="1"/>
  <c r="F148" i="9"/>
  <c r="BB146" i="9" s="1"/>
  <c r="F149" i="9"/>
  <c r="BB147" i="9" s="1"/>
  <c r="F150" i="9"/>
  <c r="BB148" i="9" s="1"/>
  <c r="F151" i="9"/>
  <c r="BB149" i="9" s="1"/>
  <c r="F152" i="9"/>
  <c r="BB150" i="9" s="1"/>
  <c r="F153" i="9"/>
  <c r="BB151" i="9" s="1"/>
  <c r="F154" i="9"/>
  <c r="BB152" i="9" s="1"/>
  <c r="F155" i="9"/>
  <c r="BB153" i="9" s="1"/>
  <c r="F156" i="9"/>
  <c r="BB154" i="9" s="1"/>
  <c r="F157" i="9"/>
  <c r="BB155" i="9" s="1"/>
  <c r="F158" i="9"/>
  <c r="BB156" i="9" s="1"/>
  <c r="F159" i="9"/>
  <c r="BB157" i="9" s="1"/>
  <c r="F160" i="9"/>
  <c r="BB158" i="9" s="1"/>
  <c r="F161" i="9"/>
  <c r="BB159" i="9" s="1"/>
  <c r="F162" i="9"/>
  <c r="BB160" i="9" s="1"/>
  <c r="F163" i="9"/>
  <c r="BB161" i="9" s="1"/>
  <c r="F164" i="9"/>
  <c r="BB162" i="9" s="1"/>
  <c r="F165" i="9"/>
  <c r="BB163" i="9" s="1"/>
  <c r="F166" i="9"/>
  <c r="BB164" i="9" s="1"/>
  <c r="F167" i="9"/>
  <c r="BB165" i="9" s="1"/>
  <c r="F168" i="9"/>
  <c r="BB166" i="9" s="1"/>
  <c r="F169" i="9"/>
  <c r="BB167" i="9" s="1"/>
  <c r="F170" i="9"/>
  <c r="BB168" i="9" s="1"/>
  <c r="F171" i="9"/>
  <c r="BB169" i="9" s="1"/>
  <c r="F172" i="9"/>
  <c r="BB170" i="9" s="1"/>
  <c r="F173" i="9"/>
  <c r="BB171" i="9" s="1"/>
  <c r="F174" i="9"/>
  <c r="BB172" i="9" s="1"/>
  <c r="F175" i="9"/>
  <c r="BB173" i="9" s="1"/>
  <c r="F176" i="9"/>
  <c r="BB174" i="9" s="1"/>
  <c r="F177" i="9"/>
  <c r="BB175" i="9" s="1"/>
  <c r="F178" i="9"/>
  <c r="BB176" i="9" s="1"/>
  <c r="F179" i="9"/>
  <c r="BB177" i="9" s="1"/>
  <c r="F180" i="9"/>
  <c r="BB178" i="9" s="1"/>
  <c r="F181" i="9"/>
  <c r="BB179" i="9" s="1"/>
  <c r="F182" i="9"/>
  <c r="BB180" i="9" s="1"/>
  <c r="F183" i="9"/>
  <c r="BB181" i="9" s="1"/>
  <c r="F184" i="9"/>
  <c r="BB182" i="9" s="1"/>
  <c r="F185" i="9"/>
  <c r="BB183" i="9" s="1"/>
  <c r="F186" i="9"/>
  <c r="BB184" i="9" s="1"/>
  <c r="F187" i="9"/>
  <c r="BB185" i="9" s="1"/>
  <c r="F188" i="9"/>
  <c r="BB186" i="9" s="1"/>
  <c r="F189" i="9"/>
  <c r="BB187" i="9" s="1"/>
  <c r="F190" i="9"/>
  <c r="BB188" i="9" s="1"/>
  <c r="F191" i="9"/>
  <c r="BB189" i="9" s="1"/>
  <c r="F192" i="9"/>
  <c r="BB190" i="9" s="1"/>
  <c r="F193" i="9"/>
  <c r="BB191" i="9" s="1"/>
  <c r="F194" i="9"/>
  <c r="BB192" i="9" s="1"/>
  <c r="F195" i="9"/>
  <c r="BB193" i="9" s="1"/>
  <c r="F196" i="9"/>
  <c r="BB194" i="9" s="1"/>
  <c r="F197" i="9"/>
  <c r="BB195" i="9" s="1"/>
  <c r="F198" i="9"/>
  <c r="BB196" i="9" s="1"/>
  <c r="F199" i="9"/>
  <c r="BB197" i="9" s="1"/>
  <c r="F200" i="9"/>
  <c r="BB198" i="9" s="1"/>
  <c r="F201" i="9"/>
  <c r="BB199" i="9" s="1"/>
  <c r="F202" i="9"/>
  <c r="BB200" i="9" s="1"/>
  <c r="F203" i="9"/>
  <c r="BB201" i="9" s="1"/>
  <c r="F204" i="9"/>
  <c r="BB202" i="9" s="1"/>
  <c r="F205" i="9"/>
  <c r="BB203" i="9" s="1"/>
  <c r="F206" i="9"/>
  <c r="BB204" i="9" s="1"/>
  <c r="F207" i="9"/>
  <c r="BB205" i="9" s="1"/>
  <c r="F208" i="9"/>
  <c r="BB206" i="9" s="1"/>
  <c r="F209" i="9"/>
  <c r="BB207" i="9" s="1"/>
  <c r="F210" i="9"/>
  <c r="BB208" i="9" s="1"/>
  <c r="F211" i="9"/>
  <c r="BB209" i="9" s="1"/>
  <c r="F212" i="9"/>
  <c r="BB210" i="9" s="1"/>
  <c r="F213" i="9"/>
  <c r="BB211" i="9" s="1"/>
  <c r="F214" i="9"/>
  <c r="BB212" i="9" s="1"/>
  <c r="F215" i="9"/>
  <c r="BB213" i="9" s="1"/>
  <c r="F216" i="9"/>
  <c r="BB214" i="9" s="1"/>
  <c r="F217" i="9"/>
  <c r="BB215" i="9" s="1"/>
  <c r="F218" i="9"/>
  <c r="BB216" i="9" s="1"/>
  <c r="F219" i="9"/>
  <c r="BB217" i="9" s="1"/>
  <c r="F220" i="9"/>
  <c r="BB218" i="9" s="1"/>
  <c r="F221" i="9"/>
  <c r="BB219" i="9" s="1"/>
  <c r="F222" i="9"/>
  <c r="BB220" i="9" s="1"/>
  <c r="F223" i="9"/>
  <c r="BB221" i="9" s="1"/>
  <c r="F224" i="9"/>
  <c r="BB222" i="9" s="1"/>
  <c r="F225" i="9"/>
  <c r="BB223" i="9" s="1"/>
  <c r="F226" i="9"/>
  <c r="BB224" i="9" s="1"/>
  <c r="F227" i="9"/>
  <c r="BB225" i="9" s="1"/>
  <c r="F228" i="9"/>
  <c r="BB226" i="9" s="1"/>
  <c r="F229" i="9"/>
  <c r="BB227" i="9" s="1"/>
  <c r="F230" i="9"/>
  <c r="BB228" i="9" s="1"/>
  <c r="F231" i="9"/>
  <c r="BB229" i="9" s="1"/>
  <c r="F232" i="9"/>
  <c r="BB230" i="9" s="1"/>
  <c r="F233" i="9"/>
  <c r="BB231" i="9" s="1"/>
  <c r="F234" i="9"/>
  <c r="BB232" i="9" s="1"/>
  <c r="F235" i="9"/>
  <c r="BB233" i="9" s="1"/>
  <c r="F236" i="9"/>
  <c r="BB234" i="9" s="1"/>
  <c r="F237" i="9"/>
  <c r="BB235" i="9" s="1"/>
  <c r="F238" i="9"/>
  <c r="BB236" i="9" s="1"/>
  <c r="F239" i="9"/>
  <c r="BB237" i="9" s="1"/>
  <c r="F240" i="9"/>
  <c r="BB238" i="9" s="1"/>
  <c r="F241" i="9"/>
  <c r="BB239" i="9" s="1"/>
  <c r="F242" i="9"/>
  <c r="BB240" i="9" s="1"/>
  <c r="F243" i="9"/>
  <c r="BB241" i="9" s="1"/>
  <c r="F244" i="9"/>
  <c r="BB242" i="9" s="1"/>
  <c r="F245" i="9"/>
  <c r="BB243" i="9" s="1"/>
  <c r="F246" i="9"/>
  <c r="BB244" i="9" s="1"/>
  <c r="F247" i="9"/>
  <c r="BB245" i="9" s="1"/>
  <c r="F248" i="9"/>
  <c r="BB246" i="9" s="1"/>
  <c r="F249" i="9"/>
  <c r="BB247" i="9" s="1"/>
  <c r="F250" i="9"/>
  <c r="BB248" i="9" s="1"/>
  <c r="F251" i="9"/>
  <c r="BB249" i="9" s="1"/>
  <c r="F252" i="9"/>
  <c r="BB250" i="9" s="1"/>
  <c r="F253" i="9"/>
  <c r="BB251" i="9" s="1"/>
  <c r="F254" i="9"/>
  <c r="BB252" i="9" s="1"/>
  <c r="F255" i="9"/>
  <c r="BB253" i="9" s="1"/>
  <c r="F256" i="9"/>
  <c r="BB254" i="9" s="1"/>
  <c r="F257" i="9"/>
  <c r="BB255" i="9" s="1"/>
  <c r="F258" i="9"/>
  <c r="BB256" i="9" s="1"/>
  <c r="F259" i="9"/>
  <c r="BB257" i="9" s="1"/>
  <c r="F260" i="9"/>
  <c r="BB258" i="9" s="1"/>
  <c r="F261" i="9"/>
  <c r="BB259" i="9" s="1"/>
  <c r="F262" i="9"/>
  <c r="BB260" i="9" s="1"/>
  <c r="F263" i="9"/>
  <c r="BB261" i="9" s="1"/>
  <c r="E8" i="9"/>
  <c r="BA6" i="9" s="1"/>
  <c r="E9" i="9"/>
  <c r="BA7" i="9" s="1"/>
  <c r="E10" i="9"/>
  <c r="BA8" i="9" s="1"/>
  <c r="E11" i="9"/>
  <c r="BA9" i="9" s="1"/>
  <c r="E12" i="9"/>
  <c r="BA10" i="9" s="1"/>
  <c r="E13" i="9"/>
  <c r="BA11" i="9" s="1"/>
  <c r="E14" i="9"/>
  <c r="BA12" i="9" s="1"/>
  <c r="E15" i="9"/>
  <c r="BA13" i="9" s="1"/>
  <c r="E16" i="9"/>
  <c r="BA14" i="9" s="1"/>
  <c r="E17" i="9"/>
  <c r="BA15" i="9" s="1"/>
  <c r="E18" i="9"/>
  <c r="BA16" i="9" s="1"/>
  <c r="E26" i="9"/>
  <c r="BA24" i="9" s="1"/>
  <c r="E99" i="9"/>
  <c r="BA97" i="9" s="1"/>
  <c r="E100" i="9"/>
  <c r="BA98" i="9" s="1"/>
  <c r="E101" i="9"/>
  <c r="BA99" i="9" s="1"/>
  <c r="E102" i="9"/>
  <c r="BA100" i="9" s="1"/>
  <c r="E103" i="9"/>
  <c r="BA101" i="9" s="1"/>
  <c r="E104" i="9"/>
  <c r="BA102" i="9" s="1"/>
  <c r="E105" i="9"/>
  <c r="BA103" i="9" s="1"/>
  <c r="E106" i="9"/>
  <c r="BA104" i="9" s="1"/>
  <c r="E107" i="9"/>
  <c r="BA105" i="9" s="1"/>
  <c r="E108" i="9"/>
  <c r="BA106" i="9" s="1"/>
  <c r="E109" i="9"/>
  <c r="BA107" i="9" s="1"/>
  <c r="E110" i="9"/>
  <c r="BA108" i="9" s="1"/>
  <c r="E111" i="9"/>
  <c r="BA109" i="9" s="1"/>
  <c r="E112" i="9"/>
  <c r="BA110" i="9" s="1"/>
  <c r="E113" i="9"/>
  <c r="BA111" i="9" s="1"/>
  <c r="E114" i="9"/>
  <c r="BA112" i="9" s="1"/>
  <c r="E115" i="9"/>
  <c r="BA113" i="9" s="1"/>
  <c r="E116" i="9"/>
  <c r="BA114" i="9" s="1"/>
  <c r="E117" i="9"/>
  <c r="BA115" i="9" s="1"/>
  <c r="E118" i="9"/>
  <c r="BA116" i="9" s="1"/>
  <c r="E119" i="9"/>
  <c r="BA117" i="9" s="1"/>
  <c r="E120" i="9"/>
  <c r="BA118" i="9" s="1"/>
  <c r="E121" i="9"/>
  <c r="BA119" i="9" s="1"/>
  <c r="E122" i="9"/>
  <c r="BA120" i="9" s="1"/>
  <c r="E123" i="9"/>
  <c r="BA121" i="9" s="1"/>
  <c r="E124" i="9"/>
  <c r="BA122" i="9" s="1"/>
  <c r="E125" i="9"/>
  <c r="BA123" i="9" s="1"/>
  <c r="E126" i="9"/>
  <c r="BA124" i="9" s="1"/>
  <c r="E127" i="9"/>
  <c r="BA125" i="9" s="1"/>
  <c r="E128" i="9"/>
  <c r="BA126" i="9" s="1"/>
  <c r="E129" i="9"/>
  <c r="BA127" i="9" s="1"/>
  <c r="E130" i="9"/>
  <c r="BA128" i="9" s="1"/>
  <c r="E131" i="9"/>
  <c r="BA129" i="9" s="1"/>
  <c r="E132" i="9"/>
  <c r="BA130" i="9" s="1"/>
  <c r="E133" i="9"/>
  <c r="BA131" i="9" s="1"/>
  <c r="E134" i="9"/>
  <c r="BA132" i="9" s="1"/>
  <c r="E135" i="9"/>
  <c r="BA133" i="9" s="1"/>
  <c r="E136" i="9"/>
  <c r="BA134" i="9" s="1"/>
  <c r="E137" i="9"/>
  <c r="BA135" i="9" s="1"/>
  <c r="E138" i="9"/>
  <c r="BA136" i="9" s="1"/>
  <c r="E139" i="9"/>
  <c r="BA137" i="9" s="1"/>
  <c r="E140" i="9"/>
  <c r="BA138" i="9" s="1"/>
  <c r="E141" i="9"/>
  <c r="BA139" i="9" s="1"/>
  <c r="E142" i="9"/>
  <c r="BA140" i="9" s="1"/>
  <c r="E143" i="9"/>
  <c r="BA141" i="9" s="1"/>
  <c r="E144" i="9"/>
  <c r="BA142" i="9" s="1"/>
  <c r="E145" i="9"/>
  <c r="BA143" i="9" s="1"/>
  <c r="E146" i="9"/>
  <c r="BA144" i="9" s="1"/>
  <c r="E147" i="9"/>
  <c r="BA145" i="9" s="1"/>
  <c r="E148" i="9"/>
  <c r="BA146" i="9" s="1"/>
  <c r="E149" i="9"/>
  <c r="BA147" i="9" s="1"/>
  <c r="E150" i="9"/>
  <c r="BA148" i="9" s="1"/>
  <c r="E151" i="9"/>
  <c r="BA149" i="9" s="1"/>
  <c r="E152" i="9"/>
  <c r="BA150" i="9" s="1"/>
  <c r="E153" i="9"/>
  <c r="BA151" i="9" s="1"/>
  <c r="E154" i="9"/>
  <c r="BA152" i="9" s="1"/>
  <c r="E155" i="9"/>
  <c r="BA153" i="9" s="1"/>
  <c r="E156" i="9"/>
  <c r="BA154" i="9" s="1"/>
  <c r="E157" i="9"/>
  <c r="BA155" i="9" s="1"/>
  <c r="E158" i="9"/>
  <c r="BA156" i="9" s="1"/>
  <c r="E159" i="9"/>
  <c r="BA157" i="9" s="1"/>
  <c r="E160" i="9"/>
  <c r="BA158" i="9" s="1"/>
  <c r="E161" i="9"/>
  <c r="BA159" i="9" s="1"/>
  <c r="E162" i="9"/>
  <c r="BA160" i="9" s="1"/>
  <c r="E163" i="9"/>
  <c r="BA161" i="9" s="1"/>
  <c r="E164" i="9"/>
  <c r="BA162" i="9" s="1"/>
  <c r="E165" i="9"/>
  <c r="BA163" i="9" s="1"/>
  <c r="E166" i="9"/>
  <c r="BA164" i="9" s="1"/>
  <c r="E167" i="9"/>
  <c r="BA165" i="9" s="1"/>
  <c r="E168" i="9"/>
  <c r="BA166" i="9" s="1"/>
  <c r="E169" i="9"/>
  <c r="BA167" i="9" s="1"/>
  <c r="E170" i="9"/>
  <c r="BA168" i="9" s="1"/>
  <c r="E171" i="9"/>
  <c r="BA169" i="9" s="1"/>
  <c r="E172" i="9"/>
  <c r="BA170" i="9" s="1"/>
  <c r="E173" i="9"/>
  <c r="BA171" i="9" s="1"/>
  <c r="E174" i="9"/>
  <c r="BA172" i="9" s="1"/>
  <c r="E175" i="9"/>
  <c r="BA173" i="9" s="1"/>
  <c r="E176" i="9"/>
  <c r="BA174" i="9" s="1"/>
  <c r="E177" i="9"/>
  <c r="BA175" i="9" s="1"/>
  <c r="E178" i="9"/>
  <c r="BA176" i="9" s="1"/>
  <c r="E179" i="9"/>
  <c r="BA177" i="9" s="1"/>
  <c r="E180" i="9"/>
  <c r="BA178" i="9" s="1"/>
  <c r="E181" i="9"/>
  <c r="BA179" i="9" s="1"/>
  <c r="E182" i="9"/>
  <c r="BA180" i="9" s="1"/>
  <c r="E183" i="9"/>
  <c r="BA181" i="9" s="1"/>
  <c r="E184" i="9"/>
  <c r="BA182" i="9" s="1"/>
  <c r="E185" i="9"/>
  <c r="BA183" i="9" s="1"/>
  <c r="E186" i="9"/>
  <c r="BA184" i="9" s="1"/>
  <c r="E187" i="9"/>
  <c r="BA185" i="9" s="1"/>
  <c r="E188" i="9"/>
  <c r="BA186" i="9" s="1"/>
  <c r="E189" i="9"/>
  <c r="BA187" i="9" s="1"/>
  <c r="E190" i="9"/>
  <c r="BA188" i="9" s="1"/>
  <c r="E191" i="9"/>
  <c r="BA189" i="9" s="1"/>
  <c r="E192" i="9"/>
  <c r="BA190" i="9" s="1"/>
  <c r="E193" i="9"/>
  <c r="BA191" i="9" s="1"/>
  <c r="E194" i="9"/>
  <c r="BA192" i="9" s="1"/>
  <c r="E195" i="9"/>
  <c r="BA193" i="9" s="1"/>
  <c r="E196" i="9"/>
  <c r="BA194" i="9" s="1"/>
  <c r="E197" i="9"/>
  <c r="BA195" i="9" s="1"/>
  <c r="E198" i="9"/>
  <c r="BA196" i="9" s="1"/>
  <c r="E199" i="9"/>
  <c r="BA197" i="9" s="1"/>
  <c r="E200" i="9"/>
  <c r="BA198" i="9" s="1"/>
  <c r="E201" i="9"/>
  <c r="BA199" i="9" s="1"/>
  <c r="E202" i="9"/>
  <c r="BA200" i="9" s="1"/>
  <c r="E203" i="9"/>
  <c r="BA201" i="9" s="1"/>
  <c r="E204" i="9"/>
  <c r="BA202" i="9" s="1"/>
  <c r="E205" i="9"/>
  <c r="BA203" i="9" s="1"/>
  <c r="E206" i="9"/>
  <c r="BA204" i="9" s="1"/>
  <c r="E207" i="9"/>
  <c r="BA205" i="9" s="1"/>
  <c r="E208" i="9"/>
  <c r="BA206" i="9" s="1"/>
  <c r="E209" i="9"/>
  <c r="BA207" i="9" s="1"/>
  <c r="E210" i="9"/>
  <c r="BA208" i="9" s="1"/>
  <c r="E211" i="9"/>
  <c r="BA209" i="9" s="1"/>
  <c r="E212" i="9"/>
  <c r="BA210" i="9" s="1"/>
  <c r="E213" i="9"/>
  <c r="BA211" i="9" s="1"/>
  <c r="E214" i="9"/>
  <c r="BA212" i="9" s="1"/>
  <c r="E215" i="9"/>
  <c r="BA213" i="9" s="1"/>
  <c r="E216" i="9"/>
  <c r="BA214" i="9" s="1"/>
  <c r="E217" i="9"/>
  <c r="BA215" i="9" s="1"/>
  <c r="E218" i="9"/>
  <c r="BA216" i="9" s="1"/>
  <c r="E219" i="9"/>
  <c r="BA217" i="9" s="1"/>
  <c r="E220" i="9"/>
  <c r="BA218" i="9" s="1"/>
  <c r="E221" i="9"/>
  <c r="BA219" i="9" s="1"/>
  <c r="E222" i="9"/>
  <c r="BA220" i="9" s="1"/>
  <c r="E223" i="9"/>
  <c r="BA221" i="9" s="1"/>
  <c r="E224" i="9"/>
  <c r="BA222" i="9" s="1"/>
  <c r="E225" i="9"/>
  <c r="BA223" i="9" s="1"/>
  <c r="E226" i="9"/>
  <c r="BA224" i="9" s="1"/>
  <c r="E227" i="9"/>
  <c r="BA225" i="9" s="1"/>
  <c r="E228" i="9"/>
  <c r="BA226" i="9" s="1"/>
  <c r="E229" i="9"/>
  <c r="BA227" i="9" s="1"/>
  <c r="E230" i="9"/>
  <c r="BA228" i="9" s="1"/>
  <c r="E231" i="9"/>
  <c r="BA229" i="9" s="1"/>
  <c r="E232" i="9"/>
  <c r="BA230" i="9" s="1"/>
  <c r="E233" i="9"/>
  <c r="BA231" i="9" s="1"/>
  <c r="E234" i="9"/>
  <c r="BA232" i="9" s="1"/>
  <c r="E235" i="9"/>
  <c r="BA233" i="9" s="1"/>
  <c r="E236" i="9"/>
  <c r="BA234" i="9" s="1"/>
  <c r="E237" i="9"/>
  <c r="BA235" i="9" s="1"/>
  <c r="E238" i="9"/>
  <c r="BA236" i="9" s="1"/>
  <c r="E239" i="9"/>
  <c r="BA237" i="9" s="1"/>
  <c r="E240" i="9"/>
  <c r="BA238" i="9" s="1"/>
  <c r="E241" i="9"/>
  <c r="BA239" i="9" s="1"/>
  <c r="E242" i="9"/>
  <c r="BA240" i="9" s="1"/>
  <c r="E243" i="9"/>
  <c r="BA241" i="9" s="1"/>
  <c r="E244" i="9"/>
  <c r="BA242" i="9" s="1"/>
  <c r="E245" i="9"/>
  <c r="BA243" i="9" s="1"/>
  <c r="E246" i="9"/>
  <c r="BA244" i="9" s="1"/>
  <c r="E247" i="9"/>
  <c r="BA245" i="9" s="1"/>
  <c r="E248" i="9"/>
  <c r="BA246" i="9" s="1"/>
  <c r="E249" i="9"/>
  <c r="BA247" i="9" s="1"/>
  <c r="E250" i="9"/>
  <c r="BA248" i="9" s="1"/>
  <c r="E251" i="9"/>
  <c r="BA249" i="9" s="1"/>
  <c r="E252" i="9"/>
  <c r="BA250" i="9" s="1"/>
  <c r="E253" i="9"/>
  <c r="BA251" i="9" s="1"/>
  <c r="E254" i="9"/>
  <c r="BA252" i="9" s="1"/>
  <c r="E255" i="9"/>
  <c r="BA253" i="9" s="1"/>
  <c r="E256" i="9"/>
  <c r="BA254" i="9" s="1"/>
  <c r="E257" i="9"/>
  <c r="BA255" i="9" s="1"/>
  <c r="E258" i="9"/>
  <c r="BA256" i="9" s="1"/>
  <c r="E259" i="9"/>
  <c r="BA257" i="9" s="1"/>
  <c r="E260" i="9"/>
  <c r="BA258" i="9" s="1"/>
  <c r="E261" i="9"/>
  <c r="BA259" i="9" s="1"/>
  <c r="E262" i="9"/>
  <c r="BA260" i="9" s="1"/>
  <c r="E263" i="9"/>
  <c r="BA261" i="9" s="1"/>
  <c r="E7" i="9"/>
  <c r="BA5" i="9" s="1"/>
  <c r="D8" i="9"/>
  <c r="AZ6" i="9" s="1"/>
  <c r="D9" i="9"/>
  <c r="AZ7" i="9" s="1"/>
  <c r="D10" i="9"/>
  <c r="AZ8" i="9" s="1"/>
  <c r="D11" i="9"/>
  <c r="AZ9" i="9" s="1"/>
  <c r="D12" i="9"/>
  <c r="AZ10" i="9" s="1"/>
  <c r="D13" i="9"/>
  <c r="AZ11" i="9" s="1"/>
  <c r="D14" i="9"/>
  <c r="AZ12" i="9" s="1"/>
  <c r="D15" i="9"/>
  <c r="AZ13" i="9" s="1"/>
  <c r="D16" i="9"/>
  <c r="AZ14" i="9" s="1"/>
  <c r="D17" i="9"/>
  <c r="AZ15" i="9" s="1"/>
  <c r="D18" i="9"/>
  <c r="AZ16" i="9" s="1"/>
  <c r="D26" i="9"/>
  <c r="AZ24" i="9" s="1"/>
  <c r="D99" i="9"/>
  <c r="AZ97" i="9" s="1"/>
  <c r="D100" i="9"/>
  <c r="AZ98" i="9" s="1"/>
  <c r="D101" i="9"/>
  <c r="AZ99" i="9" s="1"/>
  <c r="D102" i="9"/>
  <c r="AZ100" i="9" s="1"/>
  <c r="D103" i="9"/>
  <c r="AZ101" i="9" s="1"/>
  <c r="D104" i="9"/>
  <c r="AZ102" i="9" s="1"/>
  <c r="D105" i="9"/>
  <c r="AZ103" i="9" s="1"/>
  <c r="D106" i="9"/>
  <c r="AZ104" i="9" s="1"/>
  <c r="D107" i="9"/>
  <c r="AZ105" i="9" s="1"/>
  <c r="D108" i="9"/>
  <c r="AZ106" i="9" s="1"/>
  <c r="D109" i="9"/>
  <c r="AZ107" i="9" s="1"/>
  <c r="D110" i="9"/>
  <c r="AZ108" i="9" s="1"/>
  <c r="D111" i="9"/>
  <c r="AZ109" i="9" s="1"/>
  <c r="D112" i="9"/>
  <c r="AZ110" i="9" s="1"/>
  <c r="D113" i="9"/>
  <c r="AZ111" i="9" s="1"/>
  <c r="D114" i="9"/>
  <c r="AZ112" i="9" s="1"/>
  <c r="D115" i="9"/>
  <c r="AZ113" i="9" s="1"/>
  <c r="D116" i="9"/>
  <c r="AZ114" i="9" s="1"/>
  <c r="D117" i="9"/>
  <c r="AZ115" i="9" s="1"/>
  <c r="D118" i="9"/>
  <c r="AZ116" i="9" s="1"/>
  <c r="D119" i="9"/>
  <c r="AZ117" i="9" s="1"/>
  <c r="D120" i="9"/>
  <c r="AZ118" i="9" s="1"/>
  <c r="D121" i="9"/>
  <c r="AZ119" i="9" s="1"/>
  <c r="D122" i="9"/>
  <c r="AZ120" i="9" s="1"/>
  <c r="D123" i="9"/>
  <c r="AZ121" i="9" s="1"/>
  <c r="D124" i="9"/>
  <c r="AZ122" i="9" s="1"/>
  <c r="D125" i="9"/>
  <c r="AZ123" i="9" s="1"/>
  <c r="D126" i="9"/>
  <c r="AZ124" i="9" s="1"/>
  <c r="D127" i="9"/>
  <c r="AZ125" i="9" s="1"/>
  <c r="D128" i="9"/>
  <c r="AZ126" i="9" s="1"/>
  <c r="D129" i="9"/>
  <c r="AZ127" i="9" s="1"/>
  <c r="D130" i="9"/>
  <c r="AZ128" i="9" s="1"/>
  <c r="D131" i="9"/>
  <c r="AZ129" i="9" s="1"/>
  <c r="D132" i="9"/>
  <c r="AZ130" i="9" s="1"/>
  <c r="D133" i="9"/>
  <c r="AZ131" i="9" s="1"/>
  <c r="D134" i="9"/>
  <c r="AZ132" i="9" s="1"/>
  <c r="D135" i="9"/>
  <c r="AZ133" i="9" s="1"/>
  <c r="D136" i="9"/>
  <c r="AZ134" i="9" s="1"/>
  <c r="D137" i="9"/>
  <c r="AZ135" i="9" s="1"/>
  <c r="D138" i="9"/>
  <c r="AZ136" i="9" s="1"/>
  <c r="D139" i="9"/>
  <c r="AZ137" i="9" s="1"/>
  <c r="D140" i="9"/>
  <c r="AZ138" i="9" s="1"/>
  <c r="D141" i="9"/>
  <c r="AZ139" i="9" s="1"/>
  <c r="D142" i="9"/>
  <c r="AZ140" i="9" s="1"/>
  <c r="D143" i="9"/>
  <c r="AZ141" i="9" s="1"/>
  <c r="D144" i="9"/>
  <c r="AZ142" i="9" s="1"/>
  <c r="D145" i="9"/>
  <c r="AZ143" i="9" s="1"/>
  <c r="D146" i="9"/>
  <c r="AZ144" i="9" s="1"/>
  <c r="D147" i="9"/>
  <c r="AZ145" i="9" s="1"/>
  <c r="D148" i="9"/>
  <c r="AZ146" i="9" s="1"/>
  <c r="D149" i="9"/>
  <c r="AZ147" i="9" s="1"/>
  <c r="D150" i="9"/>
  <c r="AZ148" i="9" s="1"/>
  <c r="D151" i="9"/>
  <c r="AZ149" i="9" s="1"/>
  <c r="D152" i="9"/>
  <c r="AZ150" i="9" s="1"/>
  <c r="D153" i="9"/>
  <c r="AZ151" i="9" s="1"/>
  <c r="D154" i="9"/>
  <c r="AZ152" i="9" s="1"/>
  <c r="D155" i="9"/>
  <c r="AZ153" i="9" s="1"/>
  <c r="D156" i="9"/>
  <c r="AZ154" i="9" s="1"/>
  <c r="D157" i="9"/>
  <c r="AZ155" i="9" s="1"/>
  <c r="D158" i="9"/>
  <c r="AZ156" i="9" s="1"/>
  <c r="D159" i="9"/>
  <c r="AZ157" i="9" s="1"/>
  <c r="D160" i="9"/>
  <c r="AZ158" i="9" s="1"/>
  <c r="D161" i="9"/>
  <c r="AZ159" i="9" s="1"/>
  <c r="D162" i="9"/>
  <c r="AZ160" i="9" s="1"/>
  <c r="D163" i="9"/>
  <c r="AZ161" i="9" s="1"/>
  <c r="D164" i="9"/>
  <c r="AZ162" i="9" s="1"/>
  <c r="D165" i="9"/>
  <c r="AZ163" i="9" s="1"/>
  <c r="D166" i="9"/>
  <c r="AZ164" i="9" s="1"/>
  <c r="D167" i="9"/>
  <c r="AZ165" i="9" s="1"/>
  <c r="D168" i="9"/>
  <c r="AZ166" i="9" s="1"/>
  <c r="D169" i="9"/>
  <c r="AZ167" i="9" s="1"/>
  <c r="D170" i="9"/>
  <c r="AZ168" i="9" s="1"/>
  <c r="D171" i="9"/>
  <c r="AZ169" i="9" s="1"/>
  <c r="D172" i="9"/>
  <c r="AZ170" i="9" s="1"/>
  <c r="D173" i="9"/>
  <c r="AZ171" i="9" s="1"/>
  <c r="D174" i="9"/>
  <c r="AZ172" i="9" s="1"/>
  <c r="D175" i="9"/>
  <c r="AZ173" i="9" s="1"/>
  <c r="D176" i="9"/>
  <c r="AZ174" i="9" s="1"/>
  <c r="D177" i="9"/>
  <c r="AZ175" i="9" s="1"/>
  <c r="D178" i="9"/>
  <c r="AZ176" i="9" s="1"/>
  <c r="D179" i="9"/>
  <c r="AZ177" i="9" s="1"/>
  <c r="D180" i="9"/>
  <c r="AZ178" i="9" s="1"/>
  <c r="D181" i="9"/>
  <c r="AZ179" i="9" s="1"/>
  <c r="D182" i="9"/>
  <c r="AZ180" i="9" s="1"/>
  <c r="D183" i="9"/>
  <c r="AZ181" i="9" s="1"/>
  <c r="D184" i="9"/>
  <c r="AZ182" i="9" s="1"/>
  <c r="D185" i="9"/>
  <c r="AZ183" i="9" s="1"/>
  <c r="D186" i="9"/>
  <c r="AZ184" i="9" s="1"/>
  <c r="D187" i="9"/>
  <c r="AZ185" i="9" s="1"/>
  <c r="D188" i="9"/>
  <c r="AZ186" i="9" s="1"/>
  <c r="D189" i="9"/>
  <c r="AZ187" i="9" s="1"/>
  <c r="D190" i="9"/>
  <c r="AZ188" i="9" s="1"/>
  <c r="D191" i="9"/>
  <c r="AZ189" i="9" s="1"/>
  <c r="D192" i="9"/>
  <c r="AZ190" i="9" s="1"/>
  <c r="D193" i="9"/>
  <c r="AZ191" i="9" s="1"/>
  <c r="D194" i="9"/>
  <c r="AZ192" i="9" s="1"/>
  <c r="D195" i="9"/>
  <c r="AZ193" i="9" s="1"/>
  <c r="D196" i="9"/>
  <c r="AZ194" i="9" s="1"/>
  <c r="D197" i="9"/>
  <c r="AZ195" i="9" s="1"/>
  <c r="D198" i="9"/>
  <c r="AZ196" i="9" s="1"/>
  <c r="D199" i="9"/>
  <c r="AZ197" i="9" s="1"/>
  <c r="D200" i="9"/>
  <c r="AZ198" i="9" s="1"/>
  <c r="D201" i="9"/>
  <c r="AZ199" i="9" s="1"/>
  <c r="D202" i="9"/>
  <c r="AZ200" i="9" s="1"/>
  <c r="D203" i="9"/>
  <c r="AZ201" i="9" s="1"/>
  <c r="D204" i="9"/>
  <c r="AZ202" i="9" s="1"/>
  <c r="D205" i="9"/>
  <c r="AZ203" i="9" s="1"/>
  <c r="D206" i="9"/>
  <c r="AZ204" i="9" s="1"/>
  <c r="D207" i="9"/>
  <c r="AZ205" i="9" s="1"/>
  <c r="D208" i="9"/>
  <c r="AZ206" i="9" s="1"/>
  <c r="D209" i="9"/>
  <c r="AZ207" i="9" s="1"/>
  <c r="D210" i="9"/>
  <c r="AZ208" i="9" s="1"/>
  <c r="D211" i="9"/>
  <c r="AZ209" i="9" s="1"/>
  <c r="D212" i="9"/>
  <c r="AZ210" i="9" s="1"/>
  <c r="D213" i="9"/>
  <c r="AZ211" i="9" s="1"/>
  <c r="D214" i="9"/>
  <c r="AZ212" i="9" s="1"/>
  <c r="D215" i="9"/>
  <c r="AZ213" i="9" s="1"/>
  <c r="D216" i="9"/>
  <c r="AZ214" i="9" s="1"/>
  <c r="D217" i="9"/>
  <c r="AZ215" i="9" s="1"/>
  <c r="D218" i="9"/>
  <c r="AZ216" i="9" s="1"/>
  <c r="D219" i="9"/>
  <c r="AZ217" i="9" s="1"/>
  <c r="D220" i="9"/>
  <c r="AZ218" i="9" s="1"/>
  <c r="D221" i="9"/>
  <c r="AZ219" i="9" s="1"/>
  <c r="D222" i="9"/>
  <c r="AZ220" i="9" s="1"/>
  <c r="D223" i="9"/>
  <c r="AZ221" i="9" s="1"/>
  <c r="D224" i="9"/>
  <c r="AZ222" i="9" s="1"/>
  <c r="D225" i="9"/>
  <c r="AZ223" i="9" s="1"/>
  <c r="D226" i="9"/>
  <c r="AZ224" i="9" s="1"/>
  <c r="D227" i="9"/>
  <c r="AZ225" i="9" s="1"/>
  <c r="D228" i="9"/>
  <c r="AZ226" i="9" s="1"/>
  <c r="D229" i="9"/>
  <c r="AZ227" i="9" s="1"/>
  <c r="D230" i="9"/>
  <c r="AZ228" i="9" s="1"/>
  <c r="D231" i="9"/>
  <c r="AZ229" i="9" s="1"/>
  <c r="D232" i="9"/>
  <c r="AZ230" i="9" s="1"/>
  <c r="D233" i="9"/>
  <c r="AZ231" i="9" s="1"/>
  <c r="D234" i="9"/>
  <c r="AZ232" i="9" s="1"/>
  <c r="D235" i="9"/>
  <c r="AZ233" i="9" s="1"/>
  <c r="D236" i="9"/>
  <c r="AZ234" i="9" s="1"/>
  <c r="D237" i="9"/>
  <c r="AZ235" i="9" s="1"/>
  <c r="D238" i="9"/>
  <c r="AZ236" i="9" s="1"/>
  <c r="D239" i="9"/>
  <c r="AZ237" i="9" s="1"/>
  <c r="D240" i="9"/>
  <c r="AZ238" i="9" s="1"/>
  <c r="D241" i="9"/>
  <c r="AZ239" i="9" s="1"/>
  <c r="D242" i="9"/>
  <c r="AZ240" i="9" s="1"/>
  <c r="D243" i="9"/>
  <c r="AZ241" i="9" s="1"/>
  <c r="D244" i="9"/>
  <c r="AZ242" i="9" s="1"/>
  <c r="D245" i="9"/>
  <c r="AZ243" i="9" s="1"/>
  <c r="D246" i="9"/>
  <c r="AZ244" i="9" s="1"/>
  <c r="D247" i="9"/>
  <c r="AZ245" i="9" s="1"/>
  <c r="D248" i="9"/>
  <c r="AZ246" i="9" s="1"/>
  <c r="D249" i="9"/>
  <c r="AZ247" i="9" s="1"/>
  <c r="D250" i="9"/>
  <c r="AZ248" i="9" s="1"/>
  <c r="D251" i="9"/>
  <c r="AZ249" i="9" s="1"/>
  <c r="D252" i="9"/>
  <c r="AZ250" i="9" s="1"/>
  <c r="D253" i="9"/>
  <c r="AZ251" i="9" s="1"/>
  <c r="D254" i="9"/>
  <c r="AZ252" i="9" s="1"/>
  <c r="D255" i="9"/>
  <c r="AZ253" i="9" s="1"/>
  <c r="D256" i="9"/>
  <c r="AZ254" i="9" s="1"/>
  <c r="D257" i="9"/>
  <c r="AZ255" i="9" s="1"/>
  <c r="D258" i="9"/>
  <c r="AZ256" i="9" s="1"/>
  <c r="D259" i="9"/>
  <c r="AZ257" i="9" s="1"/>
  <c r="D260" i="9"/>
  <c r="AZ258" i="9" s="1"/>
  <c r="D261" i="9"/>
  <c r="AZ259" i="9" s="1"/>
  <c r="D262" i="9"/>
  <c r="AZ260" i="9" s="1"/>
  <c r="D263" i="9"/>
  <c r="AZ261" i="9" s="1"/>
  <c r="D7" i="9"/>
  <c r="AZ5" i="9" s="1"/>
  <c r="AY5" i="9" l="1"/>
  <c r="AX5" i="9"/>
  <c r="AW5" i="9"/>
  <c r="AV5" i="9"/>
  <c r="AU5" i="9"/>
  <c r="AY260" i="9"/>
  <c r="AX260" i="9"/>
  <c r="AW260" i="9"/>
  <c r="AV260" i="9"/>
  <c r="AU260" i="9"/>
  <c r="AY256" i="9"/>
  <c r="AX256" i="9"/>
  <c r="AW256" i="9"/>
  <c r="AV256" i="9"/>
  <c r="AU256" i="9"/>
  <c r="AY252" i="9"/>
  <c r="AX252" i="9"/>
  <c r="AW252" i="9"/>
  <c r="AV252" i="9"/>
  <c r="AU252" i="9"/>
  <c r="AY248" i="9"/>
  <c r="AX248" i="9"/>
  <c r="AW248" i="9"/>
  <c r="AV248" i="9"/>
  <c r="AU248" i="9"/>
  <c r="AY244" i="9"/>
  <c r="AX244" i="9"/>
  <c r="AW244" i="9"/>
  <c r="AV244" i="9"/>
  <c r="AU244" i="9"/>
  <c r="AY240" i="9"/>
  <c r="AX240" i="9"/>
  <c r="AW240" i="9"/>
  <c r="AV240" i="9"/>
  <c r="AU240" i="9"/>
  <c r="AY236" i="9"/>
  <c r="AX236" i="9"/>
  <c r="AW236" i="9"/>
  <c r="AV236" i="9"/>
  <c r="AU236" i="9"/>
  <c r="AY232" i="9"/>
  <c r="AX232" i="9"/>
  <c r="AW232" i="9"/>
  <c r="AV232" i="9"/>
  <c r="AU232" i="9"/>
  <c r="AY228" i="9"/>
  <c r="AX228" i="9"/>
  <c r="AW228" i="9"/>
  <c r="AV228" i="9"/>
  <c r="AU228" i="9"/>
  <c r="AY224" i="9"/>
  <c r="AX224" i="9"/>
  <c r="AW224" i="9"/>
  <c r="AV224" i="9"/>
  <c r="AU224" i="9"/>
  <c r="AY220" i="9"/>
  <c r="AX220" i="9"/>
  <c r="AW220" i="9"/>
  <c r="AV220" i="9"/>
  <c r="AU220" i="9"/>
  <c r="AY216" i="9"/>
  <c r="AX216" i="9"/>
  <c r="AW216" i="9"/>
  <c r="AV216" i="9"/>
  <c r="AU216" i="9"/>
  <c r="AY213" i="9"/>
  <c r="AX213" i="9"/>
  <c r="AW213" i="9"/>
  <c r="AV213" i="9"/>
  <c r="AU213" i="9"/>
  <c r="AX209" i="9"/>
  <c r="AY209" i="9"/>
  <c r="AW209" i="9"/>
  <c r="AV209" i="9"/>
  <c r="AU209" i="9"/>
  <c r="AY206" i="9"/>
  <c r="AX206" i="9"/>
  <c r="AW206" i="9"/>
  <c r="AV206" i="9"/>
  <c r="AU206" i="9"/>
  <c r="AY203" i="9"/>
  <c r="AX203" i="9"/>
  <c r="AW203" i="9"/>
  <c r="AV203" i="9"/>
  <c r="AU203" i="9"/>
  <c r="AY199" i="9"/>
  <c r="AX199" i="9"/>
  <c r="AW199" i="9"/>
  <c r="AV199" i="9"/>
  <c r="AU199" i="9"/>
  <c r="AY195" i="9"/>
  <c r="AX195" i="9"/>
  <c r="AW195" i="9"/>
  <c r="AV195" i="9"/>
  <c r="AU195" i="9"/>
  <c r="AY191" i="9"/>
  <c r="AX191" i="9"/>
  <c r="AW191" i="9"/>
  <c r="AV191" i="9"/>
  <c r="AU191" i="9"/>
  <c r="AY187" i="9"/>
  <c r="AX187" i="9"/>
  <c r="AW187" i="9"/>
  <c r="AV187" i="9"/>
  <c r="AU187" i="9"/>
  <c r="AY183" i="9"/>
  <c r="AX183" i="9"/>
  <c r="AW183" i="9"/>
  <c r="AV183" i="9"/>
  <c r="AU183" i="9"/>
  <c r="AY179" i="9"/>
  <c r="AX179" i="9"/>
  <c r="AW179" i="9"/>
  <c r="AV179" i="9"/>
  <c r="AU179" i="9"/>
  <c r="AY175" i="9"/>
  <c r="AX175" i="9"/>
  <c r="AW175" i="9"/>
  <c r="AV175" i="9"/>
  <c r="AU175" i="9"/>
  <c r="AY259" i="9"/>
  <c r="AX259" i="9"/>
  <c r="AW259" i="9"/>
  <c r="AV259" i="9"/>
  <c r="AU259" i="9"/>
  <c r="AY255" i="9"/>
  <c r="AX255" i="9"/>
  <c r="AW255" i="9"/>
  <c r="AV255" i="9"/>
  <c r="AU255" i="9"/>
  <c r="AX251" i="9"/>
  <c r="AW251" i="9"/>
  <c r="AY251" i="9"/>
  <c r="AV251" i="9"/>
  <c r="AU251" i="9"/>
  <c r="AY247" i="9"/>
  <c r="AX247" i="9"/>
  <c r="AW247" i="9"/>
  <c r="AV247" i="9"/>
  <c r="AU247" i="9"/>
  <c r="AY243" i="9"/>
  <c r="AX243" i="9"/>
  <c r="AW243" i="9"/>
  <c r="AV243" i="9"/>
  <c r="AU243" i="9"/>
  <c r="AY239" i="9"/>
  <c r="AX239" i="9"/>
  <c r="AW239" i="9"/>
  <c r="AV239" i="9"/>
  <c r="AU239" i="9"/>
  <c r="AY235" i="9"/>
  <c r="AX235" i="9"/>
  <c r="AW235" i="9"/>
  <c r="AV235" i="9"/>
  <c r="AU235" i="9"/>
  <c r="AY231" i="9"/>
  <c r="AX231" i="9"/>
  <c r="AW231" i="9"/>
  <c r="AV231" i="9"/>
  <c r="AU231" i="9"/>
  <c r="AY227" i="9"/>
  <c r="AX227" i="9"/>
  <c r="AW227" i="9"/>
  <c r="AV227" i="9"/>
  <c r="AU227" i="9"/>
  <c r="AY223" i="9"/>
  <c r="AX223" i="9"/>
  <c r="AW223" i="9"/>
  <c r="AV223" i="9"/>
  <c r="AU223" i="9"/>
  <c r="AX219" i="9"/>
  <c r="AW219" i="9"/>
  <c r="AV219" i="9"/>
  <c r="AY219" i="9"/>
  <c r="AU219" i="9"/>
  <c r="AY212" i="9"/>
  <c r="AW212" i="9"/>
  <c r="AV212" i="9"/>
  <c r="AX212" i="9"/>
  <c r="AU212" i="9"/>
  <c r="AX208" i="9"/>
  <c r="AY208" i="9"/>
  <c r="AW208" i="9"/>
  <c r="AV208" i="9"/>
  <c r="AU208" i="9"/>
  <c r="AY202" i="9"/>
  <c r="AX202" i="9"/>
  <c r="AW202" i="9"/>
  <c r="AV202" i="9"/>
  <c r="AU202" i="9"/>
  <c r="AY198" i="9"/>
  <c r="AX198" i="9"/>
  <c r="AW198" i="9"/>
  <c r="AV198" i="9"/>
  <c r="AU198" i="9"/>
  <c r="AY194" i="9"/>
  <c r="AX194" i="9"/>
  <c r="AW194" i="9"/>
  <c r="AV194" i="9"/>
  <c r="AU194" i="9"/>
  <c r="AY190" i="9"/>
  <c r="AX190" i="9"/>
  <c r="AW190" i="9"/>
  <c r="AV190" i="9"/>
  <c r="AU190" i="9"/>
  <c r="AY186" i="9"/>
  <c r="AX186" i="9"/>
  <c r="AW186" i="9"/>
  <c r="AV186" i="9"/>
  <c r="AU186" i="9"/>
  <c r="AY182" i="9"/>
  <c r="AX182" i="9"/>
  <c r="AW182" i="9"/>
  <c r="AV182" i="9"/>
  <c r="AU182" i="9"/>
  <c r="AY178" i="9"/>
  <c r="AX178" i="9"/>
  <c r="AW178" i="9"/>
  <c r="AV178" i="9"/>
  <c r="AU178" i="9"/>
  <c r="AY174" i="9"/>
  <c r="AX174" i="9"/>
  <c r="AW174" i="9"/>
  <c r="AV174" i="9"/>
  <c r="AU174" i="9"/>
  <c r="AY170" i="9"/>
  <c r="AX170" i="9"/>
  <c r="AW170" i="9"/>
  <c r="AV170" i="9"/>
  <c r="AU170" i="9"/>
  <c r="AY166" i="9"/>
  <c r="AX166" i="9"/>
  <c r="AW166" i="9"/>
  <c r="AV166" i="9"/>
  <c r="AU166" i="9"/>
  <c r="AY162" i="9"/>
  <c r="AX162" i="9"/>
  <c r="AW162" i="9"/>
  <c r="AV162" i="9"/>
  <c r="AU162" i="9"/>
  <c r="AY158" i="9"/>
  <c r="AX158" i="9"/>
  <c r="AW158" i="9"/>
  <c r="AV158" i="9"/>
  <c r="AU158" i="9"/>
  <c r="AY154" i="9"/>
  <c r="AX154" i="9"/>
  <c r="AW154" i="9"/>
  <c r="AV154" i="9"/>
  <c r="AU154" i="9"/>
  <c r="AY150" i="9"/>
  <c r="AX150" i="9"/>
  <c r="AW150" i="9"/>
  <c r="AV150" i="9"/>
  <c r="AU150" i="9"/>
  <c r="AY146" i="9"/>
  <c r="AX146" i="9"/>
  <c r="AW146" i="9"/>
  <c r="AV146" i="9"/>
  <c r="AU146" i="9"/>
  <c r="AY142" i="9"/>
  <c r="AX142" i="9"/>
  <c r="AW142" i="9"/>
  <c r="AV142" i="9"/>
  <c r="AU142" i="9"/>
  <c r="AY139" i="9"/>
  <c r="AX139" i="9"/>
  <c r="AW139" i="9"/>
  <c r="AV139" i="9"/>
  <c r="AU139" i="9"/>
  <c r="AY135" i="9"/>
  <c r="AX135" i="9"/>
  <c r="AW135" i="9"/>
  <c r="AV135" i="9"/>
  <c r="AU135" i="9"/>
  <c r="AY131" i="9"/>
  <c r="AX131" i="9"/>
  <c r="AW131" i="9"/>
  <c r="AV131" i="9"/>
  <c r="AU131" i="9"/>
  <c r="AY127" i="9"/>
  <c r="AX127" i="9"/>
  <c r="AW127" i="9"/>
  <c r="AV127" i="9"/>
  <c r="AU127" i="9"/>
  <c r="AY123" i="9"/>
  <c r="AX123" i="9"/>
  <c r="AW123" i="9"/>
  <c r="AV123" i="9"/>
  <c r="AU123" i="9"/>
  <c r="AY119" i="9"/>
  <c r="AX119" i="9"/>
  <c r="AW119" i="9"/>
  <c r="AV119" i="9"/>
  <c r="AU119" i="9"/>
  <c r="AY116" i="9"/>
  <c r="AX116" i="9"/>
  <c r="AW116" i="9"/>
  <c r="AV116" i="9"/>
  <c r="AU116" i="9"/>
  <c r="AY112" i="9"/>
  <c r="AX112" i="9"/>
  <c r="AW112" i="9"/>
  <c r="AV112" i="9"/>
  <c r="AU112" i="9"/>
  <c r="AY109" i="9"/>
  <c r="AX109" i="9"/>
  <c r="AW109" i="9"/>
  <c r="AV109" i="9"/>
  <c r="AU109" i="9"/>
  <c r="AY105" i="9"/>
  <c r="AX105" i="9"/>
  <c r="AW105" i="9"/>
  <c r="AV105" i="9"/>
  <c r="AU105" i="9"/>
  <c r="AY101" i="9"/>
  <c r="AX101" i="9"/>
  <c r="AW101" i="9"/>
  <c r="AV101" i="9"/>
  <c r="AU101" i="9"/>
  <c r="AY23" i="9"/>
  <c r="AX23" i="9"/>
  <c r="AW23" i="9"/>
  <c r="AV23" i="9"/>
  <c r="AU23" i="9"/>
  <c r="AY19" i="9"/>
  <c r="AW19" i="9"/>
  <c r="AV19" i="9"/>
  <c r="AX19" i="9"/>
  <c r="AU19" i="9"/>
  <c r="AY16" i="9"/>
  <c r="AX16" i="9"/>
  <c r="AW16" i="9"/>
  <c r="AV16" i="9"/>
  <c r="AU16" i="9"/>
  <c r="AY12" i="9"/>
  <c r="AX12" i="9"/>
  <c r="AW12" i="9"/>
  <c r="AV12" i="9"/>
  <c r="AU12" i="9"/>
  <c r="AY8" i="9"/>
  <c r="AX8" i="9"/>
  <c r="AW8" i="9"/>
  <c r="AV8" i="9"/>
  <c r="AU8" i="9"/>
  <c r="AY258" i="9"/>
  <c r="AX258" i="9"/>
  <c r="AV258" i="9"/>
  <c r="AW258" i="9"/>
  <c r="AY254" i="9"/>
  <c r="AX254" i="9"/>
  <c r="AW254" i="9"/>
  <c r="AV254" i="9"/>
  <c r="AY250" i="9"/>
  <c r="AX250" i="9"/>
  <c r="AV250" i="9"/>
  <c r="AW250" i="9"/>
  <c r="AY246" i="9"/>
  <c r="AX246" i="9"/>
  <c r="AW246" i="9"/>
  <c r="AV246" i="9"/>
  <c r="AY242" i="9"/>
  <c r="AX242" i="9"/>
  <c r="AV242" i="9"/>
  <c r="AW242" i="9"/>
  <c r="AY238" i="9"/>
  <c r="AX238" i="9"/>
  <c r="AW238" i="9"/>
  <c r="AV238" i="9"/>
  <c r="AY234" i="9"/>
  <c r="AX234" i="9"/>
  <c r="AV234" i="9"/>
  <c r="AW234" i="9"/>
  <c r="AY230" i="9"/>
  <c r="AX230" i="9"/>
  <c r="AW230" i="9"/>
  <c r="AV230" i="9"/>
  <c r="AY226" i="9"/>
  <c r="AX226" i="9"/>
  <c r="AV226" i="9"/>
  <c r="AW226" i="9"/>
  <c r="AY222" i="9"/>
  <c r="AX222" i="9"/>
  <c r="AW222" i="9"/>
  <c r="AV222" i="9"/>
  <c r="AY218" i="9"/>
  <c r="AX218" i="9"/>
  <c r="AW218" i="9"/>
  <c r="AV218" i="9"/>
  <c r="AY215" i="9"/>
  <c r="AX215" i="9"/>
  <c r="AW215" i="9"/>
  <c r="AV215" i="9"/>
  <c r="AY211" i="9"/>
  <c r="AX211" i="9"/>
  <c r="AW211" i="9"/>
  <c r="AV211" i="9"/>
  <c r="AY207" i="9"/>
  <c r="AX207" i="9"/>
  <c r="AW207" i="9"/>
  <c r="AV207" i="9"/>
  <c r="AY205" i="9"/>
  <c r="AX205" i="9"/>
  <c r="AW205" i="9"/>
  <c r="AV205" i="9"/>
  <c r="AY201" i="9"/>
  <c r="AX201" i="9"/>
  <c r="AW201" i="9"/>
  <c r="AV201" i="9"/>
  <c r="AY197" i="9"/>
  <c r="AX197" i="9"/>
  <c r="AW197" i="9"/>
  <c r="AV197" i="9"/>
  <c r="AY193" i="9"/>
  <c r="AX193" i="9"/>
  <c r="AW193" i="9"/>
  <c r="AV193" i="9"/>
  <c r="AY189" i="9"/>
  <c r="AX189" i="9"/>
  <c r="AW189" i="9"/>
  <c r="AV189" i="9"/>
  <c r="AY185" i="9"/>
  <c r="AX185" i="9"/>
  <c r="AW185" i="9"/>
  <c r="AV185" i="9"/>
  <c r="AY181" i="9"/>
  <c r="AX181" i="9"/>
  <c r="AW181" i="9"/>
  <c r="AV181" i="9"/>
  <c r="AY177" i="9"/>
  <c r="AX177" i="9"/>
  <c r="AW177" i="9"/>
  <c r="AV177" i="9"/>
  <c r="AY173" i="9"/>
  <c r="AX173" i="9"/>
  <c r="AW173" i="9"/>
  <c r="AV173" i="9"/>
  <c r="AY169" i="9"/>
  <c r="AX169" i="9"/>
  <c r="AW169" i="9"/>
  <c r="AV169" i="9"/>
  <c r="AY165" i="9"/>
  <c r="AX165" i="9"/>
  <c r="AW165" i="9"/>
  <c r="AV165" i="9"/>
  <c r="AY161" i="9"/>
  <c r="AX161" i="9"/>
  <c r="AW161" i="9"/>
  <c r="AV161" i="9"/>
  <c r="AY157" i="9"/>
  <c r="AX157" i="9"/>
  <c r="AW157" i="9"/>
  <c r="AV157" i="9"/>
  <c r="AY153" i="9"/>
  <c r="AX153" i="9"/>
  <c r="AW153" i="9"/>
  <c r="AV153" i="9"/>
  <c r="AY149" i="9"/>
  <c r="AX149" i="9"/>
  <c r="AW149" i="9"/>
  <c r="AV149" i="9"/>
  <c r="AY145" i="9"/>
  <c r="AX145" i="9"/>
  <c r="AW145" i="9"/>
  <c r="AV145" i="9"/>
  <c r="AY141" i="9"/>
  <c r="AX141" i="9"/>
  <c r="AW141" i="9"/>
  <c r="AV141" i="9"/>
  <c r="AY138" i="9"/>
  <c r="AX138" i="9"/>
  <c r="AW138" i="9"/>
  <c r="AV138" i="9"/>
  <c r="AY134" i="9"/>
  <c r="AX134" i="9"/>
  <c r="AW134" i="9"/>
  <c r="AV134" i="9"/>
  <c r="AY130" i="9"/>
  <c r="AX130" i="9"/>
  <c r="AW130" i="9"/>
  <c r="AV130" i="9"/>
  <c r="AY126" i="9"/>
  <c r="AX126" i="9"/>
  <c r="AW126" i="9"/>
  <c r="AV126" i="9"/>
  <c r="AY122" i="9"/>
  <c r="AX122" i="9"/>
  <c r="AW122" i="9"/>
  <c r="AV122" i="9"/>
  <c r="AY118" i="9"/>
  <c r="AX118" i="9"/>
  <c r="AW118" i="9"/>
  <c r="AV118" i="9"/>
  <c r="AY115" i="9"/>
  <c r="AX115" i="9"/>
  <c r="AW115" i="9"/>
  <c r="AV115" i="9"/>
  <c r="AY111" i="9"/>
  <c r="AX111" i="9"/>
  <c r="AW111" i="9"/>
  <c r="AV111" i="9"/>
  <c r="AY108" i="9"/>
  <c r="AX108" i="9"/>
  <c r="AW108" i="9"/>
  <c r="AV108" i="9"/>
  <c r="AY104" i="9"/>
  <c r="AX104" i="9"/>
  <c r="AW104" i="9"/>
  <c r="AV104" i="9"/>
  <c r="AY22" i="9"/>
  <c r="AX22" i="9"/>
  <c r="AW22" i="9"/>
  <c r="AV22" i="9"/>
  <c r="AU22" i="9"/>
  <c r="AY18" i="9"/>
  <c r="AX18" i="9"/>
  <c r="AW18" i="9"/>
  <c r="AU18" i="9"/>
  <c r="AV18" i="9"/>
  <c r="AY15" i="9"/>
  <c r="AX15" i="9"/>
  <c r="AW15" i="9"/>
  <c r="AV15" i="9"/>
  <c r="AU15" i="9"/>
  <c r="AY11" i="9"/>
  <c r="AX11" i="9"/>
  <c r="AW11" i="9"/>
  <c r="AU11" i="9"/>
  <c r="AV11" i="9"/>
  <c r="AY7" i="9"/>
  <c r="AX7" i="9"/>
  <c r="AW7" i="9"/>
  <c r="AV7" i="9"/>
  <c r="AU7" i="9"/>
  <c r="AU254" i="9"/>
  <c r="AU246" i="9"/>
  <c r="AU238" i="9"/>
  <c r="AU230" i="9"/>
  <c r="AU222" i="9"/>
  <c r="AU215" i="9"/>
  <c r="AU207" i="9"/>
  <c r="AU201" i="9"/>
  <c r="AU193" i="9"/>
  <c r="AU185" i="9"/>
  <c r="AU177" i="9"/>
  <c r="AU169" i="9"/>
  <c r="AU161" i="9"/>
  <c r="AU153" i="9"/>
  <c r="AU145" i="9"/>
  <c r="AU138" i="9"/>
  <c r="AU130" i="9"/>
  <c r="AU122" i="9"/>
  <c r="AU115" i="9"/>
  <c r="AU108" i="9"/>
  <c r="AX261" i="9"/>
  <c r="AY261" i="9"/>
  <c r="AW261" i="9"/>
  <c r="AV261" i="9"/>
  <c r="AY257" i="9"/>
  <c r="AX257" i="9"/>
  <c r="AW257" i="9"/>
  <c r="AV257" i="9"/>
  <c r="AY253" i="9"/>
  <c r="AX253" i="9"/>
  <c r="AW253" i="9"/>
  <c r="AV253" i="9"/>
  <c r="AX249" i="9"/>
  <c r="AY249" i="9"/>
  <c r="AW249" i="9"/>
  <c r="AV249" i="9"/>
  <c r="AX245" i="9"/>
  <c r="AY245" i="9"/>
  <c r="AW245" i="9"/>
  <c r="AV245" i="9"/>
  <c r="AY241" i="9"/>
  <c r="AX241" i="9"/>
  <c r="AW241" i="9"/>
  <c r="AV241" i="9"/>
  <c r="AY237" i="9"/>
  <c r="AX237" i="9"/>
  <c r="AW237" i="9"/>
  <c r="AV237" i="9"/>
  <c r="AY233" i="9"/>
  <c r="AX233" i="9"/>
  <c r="AW233" i="9"/>
  <c r="AV233" i="9"/>
  <c r="AX229" i="9"/>
  <c r="AY229" i="9"/>
  <c r="AW229" i="9"/>
  <c r="AV229" i="9"/>
  <c r="AY225" i="9"/>
  <c r="AX225" i="9"/>
  <c r="AW225" i="9"/>
  <c r="AV225" i="9"/>
  <c r="AY221" i="9"/>
  <c r="AX221" i="9"/>
  <c r="AW221" i="9"/>
  <c r="AV221" i="9"/>
  <c r="AX217" i="9"/>
  <c r="AY217" i="9"/>
  <c r="AW217" i="9"/>
  <c r="AV217" i="9"/>
  <c r="AX214" i="9"/>
  <c r="AY214" i="9"/>
  <c r="AW214" i="9"/>
  <c r="AV214" i="9"/>
  <c r="AY210" i="9"/>
  <c r="AX210" i="9"/>
  <c r="AW210" i="9"/>
  <c r="AV210" i="9"/>
  <c r="AX204" i="9"/>
  <c r="AY204" i="9"/>
  <c r="AW204" i="9"/>
  <c r="AV204" i="9"/>
  <c r="AY200" i="9"/>
  <c r="AX200" i="9"/>
  <c r="AW200" i="9"/>
  <c r="AV200" i="9"/>
  <c r="AX196" i="9"/>
  <c r="AY196" i="9"/>
  <c r="AW196" i="9"/>
  <c r="AV196" i="9"/>
  <c r="AY192" i="9"/>
  <c r="AX192" i="9"/>
  <c r="AW192" i="9"/>
  <c r="AV192" i="9"/>
  <c r="AX188" i="9"/>
  <c r="AY188" i="9"/>
  <c r="AW188" i="9"/>
  <c r="AV188" i="9"/>
  <c r="AY184" i="9"/>
  <c r="AX184" i="9"/>
  <c r="AW184" i="9"/>
  <c r="AV184" i="9"/>
  <c r="AX180" i="9"/>
  <c r="AY180" i="9"/>
  <c r="AW180" i="9"/>
  <c r="AV180" i="9"/>
  <c r="AY176" i="9"/>
  <c r="AX176" i="9"/>
  <c r="AW176" i="9"/>
  <c r="AV176" i="9"/>
  <c r="AX172" i="9"/>
  <c r="AY172" i="9"/>
  <c r="AW172" i="9"/>
  <c r="AV172" i="9"/>
  <c r="AY168" i="9"/>
  <c r="AX168" i="9"/>
  <c r="AW168" i="9"/>
  <c r="AV168" i="9"/>
  <c r="AX164" i="9"/>
  <c r="AY164" i="9"/>
  <c r="AW164" i="9"/>
  <c r="AV164" i="9"/>
  <c r="AU261" i="9"/>
  <c r="AU253" i="9"/>
  <c r="AU245" i="9"/>
  <c r="AU237" i="9"/>
  <c r="AU229" i="9"/>
  <c r="AU221" i="9"/>
  <c r="AU214" i="9"/>
  <c r="AU200" i="9"/>
  <c r="AU192" i="9"/>
  <c r="AU184" i="9"/>
  <c r="AU176" i="9"/>
  <c r="AU168" i="9"/>
  <c r="AY160" i="9"/>
  <c r="AX160" i="9"/>
  <c r="AX156" i="9"/>
  <c r="AY156" i="9"/>
  <c r="AY152" i="9"/>
  <c r="AX152" i="9"/>
  <c r="AX148" i="9"/>
  <c r="AY148" i="9"/>
  <c r="AY144" i="9"/>
  <c r="AX144" i="9"/>
  <c r="AY137" i="9"/>
  <c r="AX137" i="9"/>
  <c r="AX133" i="9"/>
  <c r="AY133" i="9"/>
  <c r="AY129" i="9"/>
  <c r="AX129" i="9"/>
  <c r="AX125" i="9"/>
  <c r="AY125" i="9"/>
  <c r="AY121" i="9"/>
  <c r="AX121" i="9"/>
  <c r="AY114" i="9"/>
  <c r="AX114" i="9"/>
  <c r="AY107" i="9"/>
  <c r="AX107" i="9"/>
  <c r="AX103" i="9"/>
  <c r="AY103" i="9"/>
  <c r="AY21" i="9"/>
  <c r="AX21" i="9"/>
  <c r="AW21" i="9"/>
  <c r="AY14" i="9"/>
  <c r="AW14" i="9"/>
  <c r="AX14" i="9"/>
  <c r="AY10" i="9"/>
  <c r="AX10" i="9"/>
  <c r="AW10" i="9"/>
  <c r="AY6" i="9"/>
  <c r="AX6" i="9"/>
  <c r="AW6" i="9"/>
  <c r="AV160" i="9"/>
  <c r="AV152" i="9"/>
  <c r="AV144" i="9"/>
  <c r="AV137" i="9"/>
  <c r="AV129" i="9"/>
  <c r="AV121" i="9"/>
  <c r="AV114" i="9"/>
  <c r="AV107" i="9"/>
  <c r="AV21" i="9"/>
  <c r="AV14" i="9"/>
  <c r="AV6" i="9"/>
  <c r="AW160" i="9"/>
  <c r="AW152" i="9"/>
  <c r="AW144" i="9"/>
  <c r="AW137" i="9"/>
  <c r="AW129" i="9"/>
  <c r="AW121" i="9"/>
  <c r="AW114" i="9"/>
  <c r="AW107" i="9"/>
  <c r="AY171" i="9"/>
  <c r="AX171" i="9"/>
  <c r="AW171" i="9"/>
  <c r="AV171" i="9"/>
  <c r="AY167" i="9"/>
  <c r="AX167" i="9"/>
  <c r="AW167" i="9"/>
  <c r="AV167" i="9"/>
  <c r="AY163" i="9"/>
  <c r="AX163" i="9"/>
  <c r="AW163" i="9"/>
  <c r="AV163" i="9"/>
  <c r="AY159" i="9"/>
  <c r="AX159" i="9"/>
  <c r="AW159" i="9"/>
  <c r="AV159" i="9"/>
  <c r="AY155" i="9"/>
  <c r="AX155" i="9"/>
  <c r="AW155" i="9"/>
  <c r="AV155" i="9"/>
  <c r="AY151" i="9"/>
  <c r="AX151" i="9"/>
  <c r="AW151" i="9"/>
  <c r="AV151" i="9"/>
  <c r="AY147" i="9"/>
  <c r="AX147" i="9"/>
  <c r="AW147" i="9"/>
  <c r="AV147" i="9"/>
  <c r="AY143" i="9"/>
  <c r="AX143" i="9"/>
  <c r="AW143" i="9"/>
  <c r="AV143" i="9"/>
  <c r="AY140" i="9"/>
  <c r="AX140" i="9"/>
  <c r="AW140" i="9"/>
  <c r="AV140" i="9"/>
  <c r="AY136" i="9"/>
  <c r="AX136" i="9"/>
  <c r="AW136" i="9"/>
  <c r="AV136" i="9"/>
  <c r="AY132" i="9"/>
  <c r="AX132" i="9"/>
  <c r="AW132" i="9"/>
  <c r="AV132" i="9"/>
  <c r="AY128" i="9"/>
  <c r="AX128" i="9"/>
  <c r="AW128" i="9"/>
  <c r="AV128" i="9"/>
  <c r="AY124" i="9"/>
  <c r="AX124" i="9"/>
  <c r="AW124" i="9"/>
  <c r="AV124" i="9"/>
  <c r="AY120" i="9"/>
  <c r="AX120" i="9"/>
  <c r="AW120" i="9"/>
  <c r="AV120" i="9"/>
  <c r="AY117" i="9"/>
  <c r="AX117" i="9"/>
  <c r="AW117" i="9"/>
  <c r="AV117" i="9"/>
  <c r="AY113" i="9"/>
  <c r="AX113" i="9"/>
  <c r="AW113" i="9"/>
  <c r="AV113" i="9"/>
  <c r="AY110" i="9"/>
  <c r="AX110" i="9"/>
  <c r="AW110" i="9"/>
  <c r="AV110" i="9"/>
  <c r="AY106" i="9"/>
  <c r="AX106" i="9"/>
  <c r="AW106" i="9"/>
  <c r="AV106" i="9"/>
  <c r="AY102" i="9"/>
  <c r="AX102" i="9"/>
  <c r="AW102" i="9"/>
  <c r="AV102" i="9"/>
  <c r="AY24" i="9"/>
  <c r="AX24" i="9"/>
  <c r="AW24" i="9"/>
  <c r="AV24" i="9"/>
  <c r="AY20" i="9"/>
  <c r="AX20" i="9"/>
  <c r="AW20" i="9"/>
  <c r="AV20" i="9"/>
  <c r="AY17" i="9"/>
  <c r="AX17" i="9"/>
  <c r="AW17" i="9"/>
  <c r="AV17" i="9"/>
  <c r="AY13" i="9"/>
  <c r="AX13" i="9"/>
  <c r="AW13" i="9"/>
  <c r="AV13" i="9"/>
  <c r="AY9" i="9"/>
  <c r="AX9" i="9"/>
  <c r="AW9" i="9"/>
  <c r="AV9" i="9"/>
  <c r="AV156" i="9"/>
  <c r="AV148" i="9"/>
  <c r="AV133" i="9"/>
  <c r="AV125" i="9"/>
  <c r="AV103" i="9"/>
  <c r="AV10" i="9"/>
  <c r="AW156" i="9"/>
  <c r="AW148" i="9"/>
  <c r="AW133" i="9"/>
  <c r="AW125" i="9"/>
  <c r="AW103" i="9"/>
</calcChain>
</file>

<file path=xl/sharedStrings.xml><?xml version="1.0" encoding="utf-8"?>
<sst xmlns="http://schemas.openxmlformats.org/spreadsheetml/2006/main" count="895" uniqueCount="276">
  <si>
    <t>Blanco</t>
  </si>
  <si>
    <t>3D40</t>
  </si>
  <si>
    <t>Plateado</t>
  </si>
  <si>
    <t>3D20</t>
  </si>
  <si>
    <t>Azul</t>
  </si>
  <si>
    <t>Negro</t>
  </si>
  <si>
    <t>CAP</t>
  </si>
  <si>
    <t>Amarillo</t>
  </si>
  <si>
    <t>Verde</t>
  </si>
  <si>
    <t>Naranja</t>
  </si>
  <si>
    <t>Rojo</t>
  </si>
  <si>
    <t>Café</t>
  </si>
  <si>
    <t>Transparente</t>
  </si>
  <si>
    <t>Morado</t>
  </si>
  <si>
    <t>Total</t>
  </si>
  <si>
    <t>Core XY</t>
  </si>
  <si>
    <t>3D40 Guayacanes</t>
  </si>
  <si>
    <t>Guayacanes</t>
  </si>
  <si>
    <t>3D20 Guayacanes</t>
  </si>
  <si>
    <t>ultimaker</t>
  </si>
  <si>
    <t xml:space="preserve">3D40 </t>
  </si>
  <si>
    <t>Observaciones</t>
  </si>
  <si>
    <t>3D41</t>
  </si>
  <si>
    <t>Y</t>
  </si>
  <si>
    <t>X1</t>
  </si>
  <si>
    <t>x1*x2</t>
  </si>
  <si>
    <t>x1*x3</t>
  </si>
  <si>
    <t>x1*x4</t>
  </si>
  <si>
    <t>x1*x5</t>
  </si>
  <si>
    <t>x1*x6</t>
  </si>
  <si>
    <t>Tiempo en horas (y)</t>
  </si>
  <si>
    <t>Consumo en gramos (X1)</t>
  </si>
  <si>
    <t xml:space="preserve">Color del material </t>
  </si>
  <si>
    <t>Impresora usada</t>
  </si>
  <si>
    <t>Impresora 3D40 (X14)</t>
  </si>
  <si>
    <t>Impresora Core XY (X16)</t>
  </si>
  <si>
    <t>Analisis exploratorio</t>
  </si>
  <si>
    <t>Y vs X1</t>
  </si>
  <si>
    <t>Y vs X2</t>
  </si>
  <si>
    <t>Y vs X3</t>
  </si>
  <si>
    <t>Y vs X4</t>
  </si>
  <si>
    <t>Y vs X5</t>
  </si>
  <si>
    <t>Y vs X6</t>
  </si>
  <si>
    <t>Y vs X7</t>
  </si>
  <si>
    <t>Y vs X8</t>
  </si>
  <si>
    <t>Y vs X9</t>
  </si>
  <si>
    <t>Y vs X10</t>
  </si>
  <si>
    <t>Y vs X11</t>
  </si>
  <si>
    <t>Y vs X12</t>
  </si>
  <si>
    <t>Y vs X13</t>
  </si>
  <si>
    <t>Y vs X14</t>
  </si>
  <si>
    <t>Y vs X15</t>
  </si>
  <si>
    <t>Y vs X16</t>
  </si>
  <si>
    <t>Y vs X17</t>
  </si>
  <si>
    <t>Transformaciones de las varibles independientes</t>
  </si>
  <si>
    <t>x1</t>
  </si>
  <si>
    <t>raiz(x)</t>
  </si>
  <si>
    <t>potencia(x;2)</t>
  </si>
  <si>
    <t>1/x</t>
  </si>
  <si>
    <t>ln(x)</t>
  </si>
  <si>
    <t>exp(x)</t>
  </si>
  <si>
    <t>x1*x7</t>
  </si>
  <si>
    <t>x1*x8</t>
  </si>
  <si>
    <t>x1*x9</t>
  </si>
  <si>
    <t>x1*x10</t>
  </si>
  <si>
    <t>x1*x11</t>
  </si>
  <si>
    <t>x1*x12</t>
  </si>
  <si>
    <t>x1*x13</t>
  </si>
  <si>
    <t>x1*x14</t>
  </si>
  <si>
    <t>x1*x15</t>
  </si>
  <si>
    <t>x1*x16</t>
  </si>
  <si>
    <t>x1*x17</t>
  </si>
  <si>
    <t>Blanco (X2)</t>
  </si>
  <si>
    <t>Plateado (X3)</t>
  </si>
  <si>
    <t>Azul (X4)</t>
  </si>
  <si>
    <t>Negro (X5)</t>
  </si>
  <si>
    <t>Amarillo (X6)</t>
  </si>
  <si>
    <t>Rojo (X7)</t>
  </si>
  <si>
    <t>Verde (X8)</t>
  </si>
  <si>
    <t>Morado (X9)</t>
  </si>
  <si>
    <t>Café (X10)</t>
  </si>
  <si>
    <t>Transparente (X11)</t>
  </si>
  <si>
    <t>Naranja (X12)</t>
  </si>
  <si>
    <t>Impresora 3D20 (X13)</t>
  </si>
  <si>
    <t>Impresora CAP (X15)</t>
  </si>
  <si>
    <t>Mejor correlación</t>
  </si>
  <si>
    <t>¿Multicolinealidad?</t>
  </si>
  <si>
    <t>Cribado o eliminación hacia atrás</t>
  </si>
  <si>
    <t>Decisión: Se elimina la variable café, dado que es la que menos aporta a la explicación del tiempo de procesamiento</t>
  </si>
  <si>
    <t>Decisión: Se elimina la variable plateado, dado que es la que menos aporta a la explicación del tiempo de procesamiento</t>
  </si>
  <si>
    <t>Decisión: Se elimina la variable morado, dado que es la que menos aporta a la explicación del tiempo de procesamiento</t>
  </si>
  <si>
    <t>Decisión: Se elimina la variable azul, dado que es la que menos aporta a la explicación del tiempo de procesamiento</t>
  </si>
  <si>
    <t>Decisión: Se elimina la variable rojo, dado que es la que menos aporta a la explicación del tiempo de procesamiento</t>
  </si>
  <si>
    <t>Decisión: Se elimina la variable verde, dado que es la que menos aporta a la explicación del tiempo de procesamiento</t>
  </si>
  <si>
    <t>Decisión: Se elimina la variable naranja, dado que es la que menos aporta a la explicación del tiempo de procesamiento</t>
  </si>
  <si>
    <t>Decisión: Se elimina la variable negro, dado que es la que menos aporta a la explicación del tiempo de procesamiento</t>
  </si>
  <si>
    <t>Decisión: Se elimina la variable Impresora CAP, dado que es la que menos aporta a la explicación del tiempo de procesamiento</t>
  </si>
  <si>
    <t>Decisión: Se elimina la variable reporta fallas, dado que es la que menos aporta a la explicación del tiempo de procesamiento</t>
  </si>
  <si>
    <t>Decisión: Se elimina la variable amarillo, dado que es la que menos aporta a la explicación del tiempo de procesamiento</t>
  </si>
  <si>
    <t>Reporta fallas (X17)</t>
  </si>
  <si>
    <t>Las variables al poseer un Factor inflacionario (VIF) mayor a 5 presentan multicolinealidad, es decir relación entre las variables independientes, por lo cual deben ser eliminadas. En este caso, se empieza eliminando la variable blanco, dado que es la que posee un VIF más alto.</t>
  </si>
  <si>
    <t>Se debe eliminar la variables Impresora 3D40 debido a que posee un factor mayor a 5 más alto que el de las demás variables</t>
  </si>
  <si>
    <t>Se detiene la eliminación de variables de acuerdo con su factor inflacionario, ya que el de todas es menor a cinco, lo cual quiere decir que no se presenta relación entre las variables independientes.</t>
  </si>
  <si>
    <t>Decisión: Se elimina la variable transparente, dado que es la que menos aporta a la explicación del tiempo de procesamiento</t>
  </si>
  <si>
    <t>Datos modificados</t>
  </si>
  <si>
    <t>Tipo de Modelo</t>
  </si>
  <si>
    <t>R²</t>
  </si>
  <si>
    <t>ANOVA</t>
  </si>
  <si>
    <t>Lineal</t>
  </si>
  <si>
    <t>x ;  y</t>
  </si>
  <si>
    <t>Exponencial</t>
  </si>
  <si>
    <t>ln(y)= ln(ß0)+ß1X</t>
  </si>
  <si>
    <t>x ; ln(y)</t>
  </si>
  <si>
    <t>x ; x² ;  y</t>
  </si>
  <si>
    <t>Potencial</t>
  </si>
  <si>
    <t>ln(y)=ln(ßo)+ß1ln(x)</t>
  </si>
  <si>
    <t>ln(x) ; ln(y)</t>
  </si>
  <si>
    <t>Logaritmico</t>
  </si>
  <si>
    <t>ln(x) ; y</t>
  </si>
  <si>
    <t>Resumen</t>
  </si>
  <si>
    <t>Estadísticas de la regresión</t>
  </si>
  <si>
    <t>Coeficiente de correlación múltiple</t>
  </si>
  <si>
    <t>Coeficiente de determinación R^2</t>
  </si>
  <si>
    <t>R^2  ajustado</t>
  </si>
  <si>
    <t>Error típico</t>
  </si>
  <si>
    <t>ANÁLISIS DE VARIANZA</t>
  </si>
  <si>
    <t>Regresión</t>
  </si>
  <si>
    <t>Residuos</t>
  </si>
  <si>
    <t>Intercepción</t>
  </si>
  <si>
    <t>Grados de libertad</t>
  </si>
  <si>
    <t>Suma de cuadrados</t>
  </si>
  <si>
    <t>Promedio de los cuadrados</t>
  </si>
  <si>
    <t>F</t>
  </si>
  <si>
    <t>Valor crítico de F</t>
  </si>
  <si>
    <t>Coeficientes</t>
  </si>
  <si>
    <t>Estadístico t</t>
  </si>
  <si>
    <t>Probabilidad</t>
  </si>
  <si>
    <t>Inferior 95%</t>
  </si>
  <si>
    <t>Superior 95%</t>
  </si>
  <si>
    <t>Inferior 95,0%</t>
  </si>
  <si>
    <t>Superior 95,0%</t>
  </si>
  <si>
    <t>Interpretacion de coeficientes</t>
  </si>
  <si>
    <t>Importancia del B0</t>
  </si>
  <si>
    <t>Regla de decision: Si P-Valor &lt; alpha Rechazo Ho</t>
  </si>
  <si>
    <t>Decision: Con un nivel de confianza del 95% es posible afirmar que que el B0 es un coeficiente significativo para describir el comportamiento de la variable de respuesta, lo que significa que  influye en el comportamiento del tiempo de respuesta</t>
  </si>
  <si>
    <t>Y vs X1 sin atipicos de la prueba de grubbs</t>
  </si>
  <si>
    <t>Y vs X1 sin atipicos observados</t>
  </si>
  <si>
    <t>La mejor correlación entre la variable Y (tiempo de procesamiento) y X (gramaje consumido de producto) teniendo en cuenta todas las transformaciones, es lavariable X1 (Consumo en gramos).</t>
  </si>
  <si>
    <t>Decisión: Se elimina la variable impresora 3D20, dado que es la que menos aporta a la explicación del tiempo de procesamiento</t>
  </si>
  <si>
    <t>Decisión: Se elimina la variable Impresora Core XY, dado que es la que menos aporta a la explicación del tiempo de procesamiento</t>
  </si>
  <si>
    <t>Decisión: La Variable consumo de material X1 explica el tiempo de procesamiento</t>
  </si>
  <si>
    <t>Existe una relación potencial fuerte positiva entre el consumo de material y el tiempo de procesamiento del pedido. Lo que quierede decir que mediante dicha variable independiente puedo pronosticar la variable de respuesta.</t>
  </si>
  <si>
    <t>Gráfico de dispersión</t>
  </si>
  <si>
    <t>Supuesto de normalidad</t>
  </si>
  <si>
    <t>Supuesto de igualdad de varianzas</t>
  </si>
  <si>
    <t>Ho: Lo residuales se ajustan a un comportamiento normal</t>
  </si>
  <si>
    <t>Ho: Lo residuales no se ajustan a un comportamiento normal</t>
  </si>
  <si>
    <t>Regla de decision: Si P-valor&lt;alpha rechazo Ho</t>
  </si>
  <si>
    <t>Conclusión: Con un nivel de confianza del 95% es posible afirmar que los residuales no se ajustan a un comportamiento normal</t>
  </si>
  <si>
    <t>Decisión: P-valor &lt; 0.005 Rechazo Ho</t>
  </si>
  <si>
    <t>Residuales</t>
  </si>
  <si>
    <t>Supuesto de aleatoriedad e independencia</t>
  </si>
  <si>
    <t>Ho: Los residuos son aleatorios e independientes</t>
  </si>
  <si>
    <t>Ha: Los residuos no son aleatorios e independientes</t>
  </si>
  <si>
    <t>n=257; k=1</t>
  </si>
  <si>
    <t>DW &lt; dl Rechazo Ho</t>
  </si>
  <si>
    <t>dl &lt; Dw &lt; du Cumple con</t>
  </si>
  <si>
    <t>DW &gt; du No rechazo Ho</t>
  </si>
  <si>
    <t>Regla de decisión</t>
  </si>
  <si>
    <t>dl = 1.758</t>
  </si>
  <si>
    <t>du = 1.779</t>
  </si>
  <si>
    <t>Decisión:  DW &lt; dl Rechazo Ho</t>
  </si>
  <si>
    <t>Decision: Con un nivel de confianza del 95% es posible afirmar que los residuos no son aleatorios e independientes</t>
  </si>
  <si>
    <t>ln (x1)</t>
  </si>
  <si>
    <t>ln (y)</t>
  </si>
  <si>
    <t>El coeficiente de correlacion R indica que las variables se relacionan en un 90,807% y el coeficiente de determinación R² que la variacion del tiempo es explicada en un 82,46%, mientras el 17,54% restante se debe a otros factores no incluidos en el modelo</t>
  </si>
  <si>
    <t>Durbin-Watson statistic = 1,27385</t>
  </si>
  <si>
    <t>Prom</t>
  </si>
  <si>
    <t>Var</t>
  </si>
  <si>
    <t>Validación del supuesto de igualdad de varianzas de los residuales</t>
  </si>
  <si>
    <t>CORRELACIÓN MÚLTIPLE: TIEMPO (DEPENDIENTE), MATERIAL, GRAMAJE, COLOR, IMPRESORA Y REPORTE DE FALLAS (INDEPENDIENTE)</t>
  </si>
  <si>
    <t>ANÁLISIS EXPLORATORIO</t>
  </si>
  <si>
    <t>Mediante las gráficas expuestas anteriormente, se puede evidenciar la eliminación de datos atípicos realizada, en función del tiempo de preparación y el gramaje del producto, en la primera se utilizó la Prueba de Grubbs para penalizar los datos atípicos que proporcionaran tiempos de procesamiento demasiado altos, ya que estos son poco regulares en la impresión 3D, por otro lado al observar el gráfico resultante se procedió a eliminar nuevamente los puntos que presentaran un comportamiento fuera de lo común.</t>
  </si>
  <si>
    <t>TRANSFORMACIONES DE LAS VARIABLES INDEPENDIENTES</t>
  </si>
  <si>
    <t>MEJOR CORRELACIÓN</t>
  </si>
  <si>
    <t>Ho: bi = 0</t>
  </si>
  <si>
    <t>Ha: bi ≠ 0</t>
  </si>
  <si>
    <t>Regla de decisión: Rechazo Ho si P-valor &lt; α</t>
  </si>
  <si>
    <t xml:space="preserve">Fig 44. Eliminación hacia atrás  	</t>
  </si>
  <si>
    <t xml:space="preserve">Fig 45. Eliminación hacia atrás  	</t>
  </si>
  <si>
    <t xml:space="preserve">Fig 46. Eliminación hacia atrás  	</t>
  </si>
  <si>
    <t xml:space="preserve">Fig 47. Eliminación hacia atrás  	</t>
  </si>
  <si>
    <t xml:space="preserve">Fig 48. Eliminación hacia atrás  	</t>
  </si>
  <si>
    <t xml:space="preserve">Fig 49. Eliminación hacia atrás  	</t>
  </si>
  <si>
    <t>PLANTEAMIENTO DE HIPOTESIS</t>
  </si>
  <si>
    <t xml:space="preserve">PLANTEAMIENTO DE HIPOTESIS </t>
  </si>
  <si>
    <t>TABLA XXXII.</t>
  </si>
  <si>
    <r>
      <t>y = ß</t>
    </r>
    <r>
      <rPr>
        <vertAlign val="subscript"/>
        <sz val="8"/>
        <color theme="1"/>
        <rFont val="Times New Roman"/>
        <family val="1"/>
      </rPr>
      <t>1</t>
    </r>
    <r>
      <rPr>
        <sz val="8"/>
        <color theme="1"/>
        <rFont val="Times New Roman"/>
        <family val="1"/>
      </rPr>
      <t>X+ßo</t>
    </r>
  </si>
  <si>
    <r>
      <t>y = ßo*e</t>
    </r>
    <r>
      <rPr>
        <vertAlign val="superscript"/>
        <sz val="8"/>
        <color theme="1"/>
        <rFont val="Times New Roman"/>
        <family val="1"/>
      </rPr>
      <t>ß1X</t>
    </r>
  </si>
  <si>
    <r>
      <t>Polinómico</t>
    </r>
    <r>
      <rPr>
        <vertAlign val="superscript"/>
        <sz val="8"/>
        <color theme="1"/>
        <rFont val="Times New Roman"/>
        <family val="1"/>
      </rPr>
      <t>2</t>
    </r>
  </si>
  <si>
    <r>
      <t>y=ß</t>
    </r>
    <r>
      <rPr>
        <vertAlign val="subscript"/>
        <sz val="8"/>
        <color theme="1"/>
        <rFont val="Times New Roman"/>
        <family val="1"/>
      </rPr>
      <t>2</t>
    </r>
    <r>
      <rPr>
        <sz val="8"/>
        <color theme="1"/>
        <rFont val="Times New Roman"/>
        <family val="1"/>
      </rPr>
      <t>X²+ß</t>
    </r>
    <r>
      <rPr>
        <vertAlign val="subscript"/>
        <sz val="8"/>
        <color theme="1"/>
        <rFont val="Times New Roman"/>
        <family val="1"/>
      </rPr>
      <t>1</t>
    </r>
    <r>
      <rPr>
        <sz val="8"/>
        <color theme="1"/>
        <rFont val="Times New Roman"/>
        <family val="1"/>
      </rPr>
      <t>X+ßo</t>
    </r>
  </si>
  <si>
    <r>
      <t>y= ßoX</t>
    </r>
    <r>
      <rPr>
        <vertAlign val="superscript"/>
        <sz val="8"/>
        <color theme="1"/>
        <rFont val="Times New Roman"/>
        <family val="1"/>
      </rPr>
      <t>ß1</t>
    </r>
  </si>
  <si>
    <r>
      <t>Y= ß</t>
    </r>
    <r>
      <rPr>
        <vertAlign val="subscript"/>
        <sz val="8"/>
        <color theme="1"/>
        <rFont val="Times New Roman"/>
        <family val="1"/>
      </rPr>
      <t>1</t>
    </r>
    <r>
      <rPr>
        <sz val="8"/>
        <color theme="1"/>
        <rFont val="Times New Roman"/>
        <family val="1"/>
      </rPr>
      <t>ln(x) + ßo</t>
    </r>
  </si>
  <si>
    <t>Fórmula general</t>
  </si>
  <si>
    <t>Ho: B1 = 0 ; Ha: B1 ≠ 0</t>
  </si>
  <si>
    <r>
      <rPr>
        <b/>
        <sz val="10"/>
        <rFont val="Times New Roman"/>
        <family val="1"/>
      </rPr>
      <t>Ho:</t>
    </r>
    <r>
      <rPr>
        <sz val="10"/>
        <color theme="1"/>
        <rFont val="Times New Roman"/>
        <family val="1"/>
      </rPr>
      <t xml:space="preserve"> los residuos tienen varianzas estadisticamente iguales</t>
    </r>
  </si>
  <si>
    <r>
      <rPr>
        <b/>
        <sz val="10"/>
        <rFont val="Times New Roman"/>
        <family val="1"/>
      </rPr>
      <t>Ha:</t>
    </r>
    <r>
      <rPr>
        <sz val="10"/>
        <color theme="1"/>
        <rFont val="Times New Roman"/>
        <family val="1"/>
      </rPr>
      <t xml:space="preserve"> los residuos no tienen varianzas estadisticamente iguales </t>
    </r>
  </si>
  <si>
    <r>
      <rPr>
        <b/>
        <sz val="10"/>
        <rFont val="Times New Roman"/>
        <family val="1"/>
      </rPr>
      <t>Regla desición:</t>
    </r>
    <r>
      <rPr>
        <sz val="10"/>
        <color theme="1"/>
        <rFont val="Times New Roman"/>
        <family val="1"/>
      </rPr>
      <t xml:space="preserve">Rechazo Ho si p-value &lt; </t>
    </r>
    <r>
      <rPr>
        <sz val="10"/>
        <color indexed="8"/>
        <rFont val="Times New Roman"/>
        <family val="1"/>
      </rPr>
      <t>α</t>
    </r>
  </si>
  <si>
    <r>
      <rPr>
        <b/>
        <sz val="10"/>
        <rFont val="Times New Roman"/>
        <family val="1"/>
      </rPr>
      <t>Decisión:</t>
    </r>
    <r>
      <rPr>
        <sz val="10"/>
        <color theme="1"/>
        <rFont val="Times New Roman"/>
        <family val="1"/>
      </rPr>
      <t xml:space="preserve"> </t>
    </r>
    <r>
      <rPr>
        <sz val="10"/>
        <rFont val="Times New Roman"/>
        <family val="1"/>
      </rPr>
      <t xml:space="preserve">Debido a que P-value( 0.9651) &gt; a (α=0.05), No es posible rechazar Ho, </t>
    </r>
  </si>
  <si>
    <r>
      <rPr>
        <b/>
        <sz val="10"/>
        <rFont val="Times New Roman"/>
        <family val="1"/>
      </rPr>
      <t>Conclusión:</t>
    </r>
    <r>
      <rPr>
        <sz val="10"/>
        <color theme="1"/>
        <rFont val="Times New Roman"/>
        <family val="1"/>
      </rPr>
      <t xml:space="preserve"> Con un nivel de confianza del 95%, se asume varianza iguales. Se cumple el supuesto de igualdad de varianzas de los residuales.</t>
    </r>
  </si>
  <si>
    <t>CLASIFICACIÓN DEL TIPO DE MODELO SEGÚN EL COEFICIENTE DE DETERMINACIÓN</t>
  </si>
  <si>
    <t>RESUMEN</t>
  </si>
  <si>
    <t>Nota: Aunque se observa que existe correlación alta entre el tiempo en horas y el consumo de material, no se cumplen los supuestos del ANOVA y por ende no se puede confiar en el modelo.</t>
  </si>
  <si>
    <t>PLANTEAMIENTO PRUEBA DE HIPÓTESIS</t>
  </si>
  <si>
    <t>TABLA XXXIX</t>
  </si>
  <si>
    <t>IGUALDAD DE VARIANZAS EN LOS RESIDUALES</t>
  </si>
  <si>
    <t>PRUEBA DE ALEATORIEDAD E INDEPENDENCIA</t>
  </si>
  <si>
    <t>TABLA XXX</t>
  </si>
  <si>
    <t>TABLA XXXVIII</t>
  </si>
  <si>
    <t>TABLA XXIX</t>
  </si>
  <si>
    <t xml:space="preserve">Fig. 25. Tiempo en horas vs Color </t>
  </si>
  <si>
    <t xml:space="preserve">Fig. 26. Tiempo en horas vs Color </t>
  </si>
  <si>
    <t>TABLA LI</t>
  </si>
  <si>
    <t>TABLA L</t>
  </si>
  <si>
    <t>TABLA XLVII</t>
  </si>
  <si>
    <t>TABLA XLVI</t>
  </si>
  <si>
    <t>TABLA XLV</t>
  </si>
  <si>
    <t>TABLA XLIV</t>
  </si>
  <si>
    <t>TABLA XLIII</t>
  </si>
  <si>
    <t>TABLA XLII</t>
  </si>
  <si>
    <t>TABLA XLI</t>
  </si>
  <si>
    <t>TABLA XL</t>
  </si>
  <si>
    <t>Fecha De Elaboración: 18/10/2020</t>
  </si>
  <si>
    <t>Elaborado por: Integrantes del grupo de diseño (Andrea Ramírez, Daniel Alejandro Segura) y Juan David Contreras Pérez</t>
  </si>
  <si>
    <t>TABLA XXVII.</t>
  </si>
  <si>
    <t>Fig. 22. Residuales tiempo en horas vs consumo en gramos</t>
  </si>
  <si>
    <t>Fig. 23. Residuales tiempo en horas vs consumo en gramos</t>
  </si>
  <si>
    <t>Fig. 24. Residuales tiempo en horas vs consumo en gramos</t>
  </si>
  <si>
    <t xml:space="preserve">Fig. 27. Tiempo en horas vs Color </t>
  </si>
  <si>
    <t xml:space="preserve">Fig. 28. Tiempo en horas vs Color </t>
  </si>
  <si>
    <t xml:space="preserve">Fig. 29. Tiempo en horas vs Color </t>
  </si>
  <si>
    <t xml:space="preserve">Fig. 30. Tiempo en horas vs Color </t>
  </si>
  <si>
    <t xml:space="preserve">Fig. 31. Tiempo en horas vs Color </t>
  </si>
  <si>
    <t xml:space="preserve">Fig. 32. Tiempo en horas vs Color </t>
  </si>
  <si>
    <t xml:space="preserve">Fig. 33. Tiempo en horas vs Color </t>
  </si>
  <si>
    <t xml:space="preserve">Fig. 34. Tiempo en horas vs Color </t>
  </si>
  <si>
    <t xml:space="preserve">Fig. 35. Tiempo en horas vs Color </t>
  </si>
  <si>
    <t xml:space="preserve">Fig. 36. Tiempo en horas vs Impresora </t>
  </si>
  <si>
    <t xml:space="preserve">Fig. 37. Tiempo en horas vs Impresora </t>
  </si>
  <si>
    <t xml:space="preserve">Fig. 38. Tiempo en horas vs Impresora </t>
  </si>
  <si>
    <t xml:space="preserve">Fig. 39. Tiempo en horas vs Impresora </t>
  </si>
  <si>
    <t xml:space="preserve">Fig. 40. Tiempo en horas vs Impresora </t>
  </si>
  <si>
    <t>TABLA XXVIII</t>
  </si>
  <si>
    <t xml:space="preserve">Fig 41. Análisis del factor inflacionario </t>
  </si>
  <si>
    <t xml:space="preserve">Fig 42. Análisis del factor inflacionario </t>
  </si>
  <si>
    <t xml:space="preserve">Fig 43. Análisis del factor inflacionario </t>
  </si>
  <si>
    <t>TABLA XXXI.</t>
  </si>
  <si>
    <t>TABLA XXXIII</t>
  </si>
  <si>
    <t>TABLA XXXIV.</t>
  </si>
  <si>
    <t>TABLA XXXV</t>
  </si>
  <si>
    <t xml:space="preserve">Fig 50. Eliminación hacia atrás  	</t>
  </si>
  <si>
    <t xml:space="preserve">Fig 51. Eliminación hacia atrás  	</t>
  </si>
  <si>
    <t xml:space="preserve">Fig 52. Eliminación hacia atrás  	</t>
  </si>
  <si>
    <t>TABLAXXXVI</t>
  </si>
  <si>
    <t>TABLA XXXVII</t>
  </si>
  <si>
    <t xml:space="preserve">Fig 53. Eliminación hacia atrás  	</t>
  </si>
  <si>
    <t xml:space="preserve">Fig 54. Eliminación hacia atrás  	</t>
  </si>
  <si>
    <t xml:space="preserve">Fig 55. Eliminación hacia atrás  	</t>
  </si>
  <si>
    <t xml:space="preserve">Fig 56. Eliminación hacia atrás  	</t>
  </si>
  <si>
    <t xml:space="preserve">Fig 57. Eliminación hacia atrás  	</t>
  </si>
  <si>
    <t xml:space="preserve">Fig 58. Eliminación hacia atrás  	</t>
  </si>
  <si>
    <t>Fig 59. Residuales tiempo en horas vs consumo en gramos</t>
  </si>
  <si>
    <t>Fig 60. Gráfico de dispersión Tiempo en horas Vs Consumo en gramos</t>
  </si>
  <si>
    <t>Fig 61. Prueba de normalidad en los residuales</t>
  </si>
  <si>
    <t>TABLA XLVIII.</t>
  </si>
  <si>
    <t>TABLA XLIX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</si>
</sst>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quot;$&quot;\ * #,##0.00_-;\-&quot;$&quot;\ * #,##0.00_-;_-&quot;$&quot;\ * &quot;-&quot;??_-;_-@_-"/>
    <numFmt numFmtId="165" formatCode="0.000"/>
  </numFmts>
  <fonts count="23" x14ac:knownFonts="1">
    <font>
      <sz val="11"/>
      <color theme="1"/>
      <name val="Calibri"/>
      <family val="2"/>
      <scheme val="minor"/>
    </font>
    <font>
      <sz val="8"/>
      <name val="Calibri"/>
      <family val="2"/>
      <scheme val="minor"/>
    </font>
    <font>
      <b/>
      <sz val="11"/>
      <color theme="1"/>
      <name val="Calibri"/>
      <family val="2"/>
      <scheme val="minor"/>
    </font>
    <font>
      <sz val="11"/>
      <color theme="1"/>
      <name val="Calibri"/>
      <family val="2"/>
      <scheme val="minor"/>
    </font>
    <font>
      <b/>
      <sz val="16"/>
      <color theme="1"/>
      <name val="Calibri"/>
      <family val="2"/>
      <scheme val="minor"/>
    </font>
    <font>
      <i/>
      <sz val="11"/>
      <color theme="1"/>
      <name val="Calibri"/>
      <family val="2"/>
      <scheme val="minor"/>
    </font>
    <font>
      <sz val="10"/>
      <name val="Arial"/>
      <family val="2"/>
    </font>
    <font>
      <b/>
      <sz val="36"/>
      <color theme="1"/>
      <name val="Calibri"/>
      <family val="2"/>
      <scheme val="minor"/>
    </font>
    <font>
      <sz val="8"/>
      <color theme="1"/>
      <name val="Times New Roman"/>
      <family val="1"/>
    </font>
    <font>
      <b/>
      <sz val="8"/>
      <color theme="1"/>
      <name val="Times New Roman"/>
      <family val="1"/>
    </font>
    <font>
      <sz val="8"/>
      <color theme="0"/>
      <name val="Times New Roman"/>
      <family val="1"/>
    </font>
    <font>
      <b/>
      <sz val="8"/>
      <name val="Times New Roman"/>
      <family val="1"/>
    </font>
    <font>
      <i/>
      <sz val="8"/>
      <color theme="1"/>
      <name val="Times New Roman"/>
      <family val="1"/>
    </font>
    <font>
      <vertAlign val="subscript"/>
      <sz val="8"/>
      <color theme="1"/>
      <name val="Times New Roman"/>
      <family val="1"/>
    </font>
    <font>
      <vertAlign val="superscript"/>
      <sz val="8"/>
      <color theme="1"/>
      <name val="Times New Roman"/>
      <family val="1"/>
    </font>
    <font>
      <b/>
      <sz val="10"/>
      <color theme="1"/>
      <name val="Times New Roman"/>
      <family val="1"/>
    </font>
    <font>
      <sz val="10"/>
      <color theme="1"/>
      <name val="Times New Roman"/>
      <family val="1"/>
    </font>
    <font>
      <i/>
      <sz val="10"/>
      <color theme="1"/>
      <name val="Times New Roman"/>
      <family val="1"/>
    </font>
    <font>
      <b/>
      <sz val="11"/>
      <color theme="1"/>
      <name val="Times New Roman"/>
      <family val="1"/>
    </font>
    <font>
      <b/>
      <sz val="10"/>
      <name val="Times New Roman"/>
      <family val="1"/>
    </font>
    <font>
      <b/>
      <u/>
      <sz val="10"/>
      <color theme="1"/>
      <name val="Times New Roman"/>
      <family val="1"/>
    </font>
    <font>
      <sz val="10"/>
      <name val="Times New Roman"/>
      <family val="1"/>
    </font>
    <font>
      <sz val="10"/>
      <color indexed="8"/>
      <name val="Times New Roman"/>
      <family val="1"/>
    </font>
  </fonts>
  <fills count="15">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39997558519241921"/>
        <bgColor theme="4" tint="0.79998168889431442"/>
      </patternFill>
    </fill>
    <fill>
      <patternFill patternType="solid">
        <fgColor theme="5" tint="0.39997558519241921"/>
        <bgColor indexed="64"/>
      </patternFill>
    </fill>
    <fill>
      <patternFill patternType="solid">
        <fgColor theme="4" tint="0.59999389629810485"/>
        <bgColor indexed="64"/>
      </patternFill>
    </fill>
    <fill>
      <patternFill patternType="solid">
        <fgColor theme="4" tint="0.59999389629810485"/>
        <bgColor theme="4" tint="0.79998168889431442"/>
      </patternFill>
    </fill>
    <fill>
      <patternFill patternType="solid">
        <fgColor theme="4" tint="0.79998168889431442"/>
        <bgColor indexed="64"/>
      </patternFill>
    </fill>
    <fill>
      <patternFill patternType="solid">
        <fgColor theme="9" tint="0.59999389629810485"/>
        <bgColor indexed="64"/>
      </patternFill>
    </fill>
    <fill>
      <patternFill patternType="solid">
        <fgColor theme="5"/>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s>
  <cellStyleXfs count="5">
    <xf numFmtId="0" fontId="0" fillId="0" borderId="0"/>
    <xf numFmtId="44" fontId="3" fillId="0" borderId="0" applyFont="0" applyFill="0" applyBorder="0" applyAlignment="0" applyProtection="0"/>
    <xf numFmtId="0" fontId="6" fillId="0" borderId="0"/>
    <xf numFmtId="164" fontId="3" fillId="0" borderId="0" applyFont="0" applyFill="0" applyBorder="0" applyAlignment="0" applyProtection="0"/>
    <xf numFmtId="164" fontId="3" fillId="0" borderId="0" applyFont="0" applyFill="0" applyBorder="0" applyAlignment="0" applyProtection="0"/>
  </cellStyleXfs>
  <cellXfs count="181">
    <xf numFmtId="0" fontId="0" fillId="0" borderId="0" xfId="0"/>
    <xf numFmtId="0" fontId="0" fillId="0" borderId="0" xfId="0" applyFill="1"/>
    <xf numFmtId="0" fontId="0" fillId="10" borderId="0" xfId="0" applyFill="1"/>
    <xf numFmtId="0" fontId="2" fillId="0" borderId="0" xfId="0" applyFont="1" applyAlignment="1">
      <alignment vertical="center"/>
    </xf>
    <xf numFmtId="165" fontId="0" fillId="0" borderId="0" xfId="0" applyNumberFormat="1"/>
    <xf numFmtId="0" fontId="0" fillId="0" borderId="0" xfId="0" applyBorder="1"/>
    <xf numFmtId="0" fontId="0" fillId="2" borderId="0" xfId="0" applyFill="1"/>
    <xf numFmtId="0" fontId="0" fillId="0" borderId="0" xfId="0"/>
    <xf numFmtId="0" fontId="0" fillId="0" borderId="0" xfId="0" applyAlignment="1">
      <alignment horizontal="center"/>
    </xf>
    <xf numFmtId="2" fontId="0" fillId="0" borderId="0" xfId="0" applyNumberFormat="1"/>
    <xf numFmtId="0" fontId="0" fillId="0" borderId="0" xfId="0" applyAlignment="1">
      <alignment horizontal="center"/>
    </xf>
    <xf numFmtId="0" fontId="4" fillId="9" borderId="0" xfId="0" applyFont="1" applyFill="1" applyAlignment="1">
      <alignment horizontal="center" vertical="center"/>
    </xf>
    <xf numFmtId="0" fontId="7" fillId="0" borderId="0" xfId="0" applyFont="1" applyAlignment="1">
      <alignment vertical="center"/>
    </xf>
    <xf numFmtId="0" fontId="0" fillId="0" borderId="0" xfId="0"/>
    <xf numFmtId="0" fontId="0" fillId="0" borderId="1" xfId="0" applyBorder="1"/>
    <xf numFmtId="0" fontId="0" fillId="0" borderId="0" xfId="0" applyFill="1" applyBorder="1" applyAlignment="1"/>
    <xf numFmtId="0" fontId="5" fillId="0" borderId="0" xfId="0" applyFont="1" applyFill="1" applyBorder="1" applyAlignment="1">
      <alignment horizontal="center"/>
    </xf>
    <xf numFmtId="0" fontId="0" fillId="0" borderId="0" xfId="0"/>
    <xf numFmtId="0" fontId="0" fillId="0" borderId="0" xfId="0" applyAlignment="1">
      <alignment vertical="center" wrapText="1"/>
    </xf>
    <xf numFmtId="165" fontId="0" fillId="0" borderId="1" xfId="0" applyNumberFormat="1" applyBorder="1"/>
    <xf numFmtId="1" fontId="10" fillId="4" borderId="1" xfId="0" applyNumberFormat="1" applyFont="1" applyFill="1" applyBorder="1" applyAlignment="1">
      <alignment horizontal="center" vertical="center" wrapText="1"/>
    </xf>
    <xf numFmtId="1" fontId="10" fillId="4" borderId="3" xfId="0" applyNumberFormat="1" applyFont="1" applyFill="1" applyBorder="1" applyAlignment="1">
      <alignment horizontal="center" vertical="center" wrapText="1"/>
    </xf>
    <xf numFmtId="165" fontId="8" fillId="8" borderId="1" xfId="0" applyNumberFormat="1" applyFont="1" applyFill="1" applyBorder="1" applyAlignment="1">
      <alignment horizontal="center" vertical="center" wrapText="1"/>
    </xf>
    <xf numFmtId="2" fontId="8" fillId="8" borderId="1" xfId="0" applyNumberFormat="1" applyFont="1" applyFill="1" applyBorder="1" applyAlignment="1">
      <alignment horizontal="center" vertical="center" wrapText="1"/>
    </xf>
    <xf numFmtId="1" fontId="8" fillId="8"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65" fontId="8" fillId="6"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1" fontId="8" fillId="6" borderId="1" xfId="0" applyNumberFormat="1" applyFont="1" applyFill="1" applyBorder="1" applyAlignment="1">
      <alignment horizontal="center" vertical="center" wrapText="1"/>
    </xf>
    <xf numFmtId="2" fontId="8" fillId="7" borderId="1" xfId="0" applyNumberFormat="1" applyFont="1" applyFill="1" applyBorder="1" applyAlignment="1">
      <alignment horizontal="center" vertical="center" wrapText="1"/>
    </xf>
    <xf numFmtId="1" fontId="8" fillId="7"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16" fillId="0" borderId="0" xfId="0" applyFont="1" applyAlignment="1">
      <alignment horizontal="center"/>
    </xf>
    <xf numFmtId="0" fontId="16" fillId="0" borderId="0" xfId="0" applyFont="1" applyAlignment="1">
      <alignment horizontal="center" vertical="center"/>
    </xf>
    <xf numFmtId="0" fontId="12" fillId="2" borderId="0" xfId="0" applyFont="1" applyFill="1" applyBorder="1" applyAlignment="1"/>
    <xf numFmtId="0" fontId="16" fillId="0" borderId="0" xfId="0" applyFont="1"/>
    <xf numFmtId="0" fontId="16" fillId="0" borderId="0" xfId="0" applyFont="1" applyAlignment="1">
      <alignment horizontal="center" vertical="center" wrapText="1"/>
    </xf>
    <xf numFmtId="165" fontId="8" fillId="8" borderId="1" xfId="0" applyNumberFormat="1" applyFont="1" applyFill="1" applyBorder="1" applyAlignment="1">
      <alignment horizontal="center" vertical="center" wrapText="1"/>
    </xf>
    <xf numFmtId="2" fontId="8" fillId="8"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8" fillId="0" borderId="1" xfId="0" applyFont="1" applyBorder="1"/>
    <xf numFmtId="165" fontId="8" fillId="6"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9" fillId="0" borderId="1" xfId="0" applyFont="1" applyBorder="1"/>
    <xf numFmtId="0" fontId="11" fillId="0" borderId="1" xfId="2" applyFont="1" applyBorder="1" applyAlignment="1">
      <alignment horizontal="center"/>
    </xf>
    <xf numFmtId="2" fontId="8" fillId="0" borderId="1" xfId="0" applyNumberFormat="1" applyFont="1" applyBorder="1"/>
    <xf numFmtId="0" fontId="8" fillId="0" borderId="1" xfId="0" applyFont="1" applyFill="1" applyBorder="1" applyAlignment="1"/>
    <xf numFmtId="0" fontId="8" fillId="5" borderId="1" xfId="0" applyFont="1" applyFill="1" applyBorder="1" applyAlignment="1"/>
    <xf numFmtId="0" fontId="8" fillId="0" borderId="1" xfId="0" applyFont="1" applyFill="1" applyBorder="1" applyAlignment="1">
      <alignment horizontal="center"/>
    </xf>
    <xf numFmtId="0" fontId="8" fillId="0" borderId="0" xfId="0" applyFont="1"/>
    <xf numFmtId="0" fontId="8" fillId="0" borderId="0" xfId="0" applyFont="1" applyBorder="1"/>
    <xf numFmtId="0" fontId="8" fillId="0" borderId="0" xfId="0" applyFont="1" applyBorder="1" applyAlignment="1">
      <alignment horizontal="center"/>
    </xf>
    <xf numFmtId="0" fontId="16" fillId="0" borderId="0" xfId="0" applyFont="1" applyAlignment="1">
      <alignment vertical="center"/>
    </xf>
    <xf numFmtId="0" fontId="8" fillId="0" borderId="0" xfId="0" applyFont="1" applyBorder="1"/>
    <xf numFmtId="0" fontId="8" fillId="0" borderId="0" xfId="0" applyFont="1" applyBorder="1" applyAlignment="1">
      <alignment horizontal="center"/>
    </xf>
    <xf numFmtId="0" fontId="12" fillId="2" borderId="0" xfId="0" applyFont="1" applyFill="1" applyBorder="1" applyAlignment="1">
      <alignment horizontal="center"/>
    </xf>
    <xf numFmtId="0" fontId="5" fillId="0" borderId="0" xfId="0" applyFont="1"/>
    <xf numFmtId="0" fontId="0" fillId="0" borderId="0" xfId="0"/>
    <xf numFmtId="0" fontId="5" fillId="0" borderId="0" xfId="0" applyFont="1" applyBorder="1"/>
    <xf numFmtId="0" fontId="8" fillId="0" borderId="0" xfId="0" applyFont="1" applyBorder="1"/>
    <xf numFmtId="0" fontId="8" fillId="0" borderId="0" xfId="0" applyFont="1" applyBorder="1"/>
    <xf numFmtId="165" fontId="8" fillId="8" borderId="1" xfId="0" applyNumberFormat="1" applyFont="1" applyFill="1" applyBorder="1" applyAlignment="1">
      <alignment horizontal="center" vertical="center" wrapText="1"/>
    </xf>
    <xf numFmtId="2" fontId="8" fillId="8" borderId="1" xfId="0" applyNumberFormat="1" applyFont="1" applyFill="1" applyBorder="1" applyAlignment="1">
      <alignment horizontal="center" vertical="center" wrapText="1"/>
    </xf>
    <xf numFmtId="2" fontId="8" fillId="3" borderId="1" xfId="0" applyNumberFormat="1" applyFont="1" applyFill="1" applyBorder="1" applyAlignment="1">
      <alignment horizontal="center" vertical="center" wrapText="1"/>
    </xf>
    <xf numFmtId="0" fontId="8" fillId="0" borderId="0" xfId="0" applyFont="1" applyBorder="1"/>
    <xf numFmtId="0" fontId="9" fillId="13" borderId="1" xfId="0" applyFont="1" applyFill="1" applyBorder="1" applyAlignment="1">
      <alignment horizontal="center"/>
    </xf>
    <xf numFmtId="0" fontId="9" fillId="8" borderId="1" xfId="0" applyFont="1" applyFill="1" applyBorder="1" applyAlignment="1">
      <alignment horizontal="center"/>
    </xf>
    <xf numFmtId="0" fontId="8" fillId="0" borderId="1" xfId="0" applyFont="1" applyBorder="1"/>
    <xf numFmtId="0" fontId="8" fillId="13" borderId="1" xfId="0" applyFont="1" applyFill="1" applyBorder="1" applyAlignment="1">
      <alignment horizontal="center"/>
    </xf>
    <xf numFmtId="0" fontId="8" fillId="2" borderId="1" xfId="0" applyFont="1" applyFill="1" applyBorder="1" applyAlignment="1"/>
    <xf numFmtId="0" fontId="8" fillId="0" borderId="1" xfId="0" applyFont="1" applyBorder="1" applyAlignment="1"/>
    <xf numFmtId="0" fontId="8" fillId="2" borderId="0" xfId="0" applyFont="1" applyFill="1" applyAlignment="1">
      <alignment horizontal="center"/>
    </xf>
    <xf numFmtId="0" fontId="8" fillId="11" borderId="1" xfId="0" applyFont="1" applyFill="1" applyBorder="1" applyAlignment="1"/>
    <xf numFmtId="0" fontId="8" fillId="11" borderId="1" xfId="0" applyFont="1" applyFill="1" applyBorder="1" applyAlignment="1">
      <alignment horizontal="center"/>
    </xf>
    <xf numFmtId="165" fontId="8" fillId="6" borderId="1"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0" fontId="8" fillId="0" borderId="1" xfId="0" applyFont="1" applyBorder="1" applyAlignment="1">
      <alignment horizontal="center"/>
    </xf>
    <xf numFmtId="0" fontId="8" fillId="2" borderId="1" xfId="0" applyFont="1" applyFill="1" applyBorder="1" applyAlignment="1">
      <alignment horizontal="center"/>
    </xf>
    <xf numFmtId="0" fontId="16" fillId="0" borderId="1" xfId="0" applyFont="1" applyBorder="1" applyAlignment="1"/>
    <xf numFmtId="0" fontId="17" fillId="0" borderId="15" xfId="0" applyFont="1" applyFill="1" applyBorder="1" applyAlignment="1">
      <alignment horizontal="centerContinuous"/>
    </xf>
    <xf numFmtId="0" fontId="16" fillId="0" borderId="0" xfId="0" applyFont="1" applyFill="1" applyBorder="1" applyAlignment="1"/>
    <xf numFmtId="0" fontId="16" fillId="0" borderId="14" xfId="0" applyFont="1" applyFill="1" applyBorder="1" applyAlignment="1"/>
    <xf numFmtId="0" fontId="17" fillId="0" borderId="15" xfId="0" applyFont="1" applyFill="1" applyBorder="1" applyAlignment="1">
      <alignment horizontal="center"/>
    </xf>
    <xf numFmtId="0" fontId="21" fillId="0" borderId="0" xfId="2" applyFont="1" applyAlignment="1"/>
    <xf numFmtId="0" fontId="21" fillId="0" borderId="0" xfId="2" applyFont="1" applyAlignment="1">
      <alignment wrapText="1"/>
    </xf>
    <xf numFmtId="0" fontId="21" fillId="0" borderId="1" xfId="2" applyFont="1" applyBorder="1" applyAlignment="1"/>
    <xf numFmtId="0" fontId="15" fillId="0" borderId="1" xfId="0" applyFont="1" applyFill="1" applyBorder="1" applyAlignment="1">
      <alignment horizontal="center" vertical="center"/>
    </xf>
    <xf numFmtId="165" fontId="16" fillId="0" borderId="1" xfId="0" applyNumberFormat="1" applyFont="1" applyBorder="1"/>
    <xf numFmtId="0" fontId="16" fillId="0" borderId="1" xfId="0" applyFont="1" applyBorder="1"/>
    <xf numFmtId="0" fontId="16" fillId="14" borderId="0" xfId="0" applyFont="1" applyFill="1" applyBorder="1" applyAlignment="1"/>
    <xf numFmtId="0" fontId="15" fillId="0" borderId="0" xfId="0" applyFont="1" applyFill="1" applyAlignment="1">
      <alignment horizontal="center" vertical="center"/>
    </xf>
    <xf numFmtId="0" fontId="15" fillId="0" borderId="0" xfId="0" applyFont="1" applyAlignment="1">
      <alignment horizontal="center"/>
    </xf>
    <xf numFmtId="1" fontId="10" fillId="4" borderId="1" xfId="0" applyNumberFormat="1" applyFont="1" applyFill="1" applyBorder="1" applyAlignment="1">
      <alignment horizontal="center" vertical="center" wrapText="1"/>
    </xf>
    <xf numFmtId="165" fontId="8" fillId="8" borderId="1" xfId="0" applyNumberFormat="1" applyFont="1" applyFill="1" applyBorder="1" applyAlignment="1">
      <alignment horizontal="center" vertical="center" wrapText="1"/>
    </xf>
    <xf numFmtId="0" fontId="16" fillId="0" borderId="1" xfId="0" applyFont="1" applyFill="1" applyBorder="1"/>
    <xf numFmtId="0" fontId="12" fillId="2" borderId="0" xfId="0" applyFont="1" applyFill="1" applyBorder="1" applyAlignment="1">
      <alignment horizontal="center"/>
    </xf>
    <xf numFmtId="165" fontId="8" fillId="6" borderId="1" xfId="0" applyNumberFormat="1" applyFont="1" applyFill="1" applyBorder="1" applyAlignment="1">
      <alignment horizontal="center" vertical="center" wrapText="1"/>
    </xf>
    <xf numFmtId="165" fontId="8" fillId="3" borderId="1" xfId="0" applyNumberFormat="1" applyFont="1" applyFill="1" applyBorder="1" applyAlignment="1">
      <alignment horizontal="center" vertical="center" wrapText="1"/>
    </xf>
    <xf numFmtId="165" fontId="3" fillId="2" borderId="0" xfId="0" applyNumberFormat="1" applyFont="1" applyFill="1"/>
    <xf numFmtId="2" fontId="3" fillId="2" borderId="0" xfId="0" applyNumberFormat="1" applyFont="1" applyFill="1"/>
    <xf numFmtId="0" fontId="3" fillId="2" borderId="0" xfId="0" applyFont="1" applyFill="1"/>
    <xf numFmtId="0" fontId="16" fillId="0" borderId="0" xfId="0" applyFont="1" applyAlignment="1"/>
    <xf numFmtId="0" fontId="16" fillId="0" borderId="0" xfId="0" applyFont="1" applyAlignment="1">
      <alignment horizontal="left"/>
    </xf>
    <xf numFmtId="0" fontId="0" fillId="0" borderId="0" xfId="0" applyFill="1" applyAlignment="1">
      <alignment horizontal="left"/>
    </xf>
    <xf numFmtId="0" fontId="5" fillId="0" borderId="1" xfId="0" applyFont="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center" wrapText="1"/>
    </xf>
    <xf numFmtId="0" fontId="8" fillId="0" borderId="5" xfId="0" applyFont="1" applyBorder="1" applyAlignment="1">
      <alignment horizontal="center"/>
    </xf>
    <xf numFmtId="0" fontId="8" fillId="0" borderId="11" xfId="0" applyFont="1" applyBorder="1" applyAlignment="1">
      <alignment horizontal="center"/>
    </xf>
    <xf numFmtId="0" fontId="8" fillId="0" borderId="7" xfId="0" applyFont="1" applyBorder="1" applyAlignment="1">
      <alignment horizontal="center"/>
    </xf>
    <xf numFmtId="0" fontId="8" fillId="0" borderId="9" xfId="0" applyFont="1" applyBorder="1" applyAlignment="1">
      <alignment horizontal="center"/>
    </xf>
    <xf numFmtId="0" fontId="8" fillId="0" borderId="0" xfId="0" applyFont="1" applyBorder="1" applyAlignment="1">
      <alignment horizontal="center"/>
    </xf>
    <xf numFmtId="0" fontId="8" fillId="0" borderId="6" xfId="0" applyFont="1" applyBorder="1" applyAlignment="1">
      <alignment horizontal="center"/>
    </xf>
    <xf numFmtId="0" fontId="8" fillId="0" borderId="4" xfId="0" applyFont="1" applyBorder="1" applyAlignment="1">
      <alignment horizontal="center"/>
    </xf>
    <xf numFmtId="0" fontId="8" fillId="0" borderId="13" xfId="0" applyFont="1" applyBorder="1" applyAlignment="1">
      <alignment horizontal="center"/>
    </xf>
    <xf numFmtId="0" fontId="8" fillId="0" borderId="8" xfId="0" applyFont="1" applyBorder="1" applyAlignment="1">
      <alignment horizontal="center"/>
    </xf>
    <xf numFmtId="0" fontId="12" fillId="0" borderId="0" xfId="0" applyFont="1" applyBorder="1" applyAlignment="1">
      <alignment horizontal="center"/>
    </xf>
    <xf numFmtId="0" fontId="12" fillId="0" borderId="13" xfId="0" applyFont="1" applyBorder="1" applyAlignment="1">
      <alignment horizontal="center"/>
    </xf>
    <xf numFmtId="0" fontId="8" fillId="0" borderId="2" xfId="0" applyFont="1" applyBorder="1" applyAlignment="1">
      <alignment horizontal="center"/>
    </xf>
    <xf numFmtId="0" fontId="8" fillId="0" borderId="12" xfId="0" applyFont="1" applyBorder="1" applyAlignment="1">
      <alignment horizontal="center"/>
    </xf>
    <xf numFmtId="0" fontId="8" fillId="0" borderId="10" xfId="0" applyFont="1" applyBorder="1" applyAlignment="1">
      <alignment horizontal="center"/>
    </xf>
    <xf numFmtId="0" fontId="8" fillId="0" borderId="14" xfId="0" applyFont="1" applyBorder="1" applyAlignment="1">
      <alignment horizontal="center"/>
    </xf>
    <xf numFmtId="0" fontId="12" fillId="2" borderId="0" xfId="0" applyFont="1" applyFill="1" applyBorder="1" applyAlignment="1">
      <alignment horizontal="center"/>
    </xf>
    <xf numFmtId="0" fontId="16" fillId="0" borderId="0" xfId="0" applyFont="1" applyAlignment="1">
      <alignment horizontal="center"/>
    </xf>
    <xf numFmtId="0" fontId="15" fillId="9" borderId="0" xfId="0" applyFont="1" applyFill="1" applyAlignment="1">
      <alignment horizontal="center" vertical="center"/>
    </xf>
    <xf numFmtId="0" fontId="16" fillId="0" borderId="0" xfId="0" applyFont="1" applyAlignment="1">
      <alignment horizontal="center" vertical="center" wrapText="1"/>
    </xf>
    <xf numFmtId="0" fontId="8" fillId="0" borderId="5" xfId="0" applyFont="1" applyBorder="1" applyAlignment="1">
      <alignment horizontal="center" wrapText="1"/>
    </xf>
    <xf numFmtId="0" fontId="8" fillId="0" borderId="11" xfId="0" applyFont="1" applyBorder="1" applyAlignment="1">
      <alignment horizontal="center" wrapText="1"/>
    </xf>
    <xf numFmtId="0" fontId="8" fillId="0" borderId="7" xfId="0" applyFont="1" applyBorder="1" applyAlignment="1">
      <alignment horizontal="center" wrapText="1"/>
    </xf>
    <xf numFmtId="0" fontId="8" fillId="0" borderId="4" xfId="0" applyFont="1" applyBorder="1" applyAlignment="1">
      <alignment horizontal="center" wrapText="1"/>
    </xf>
    <xf numFmtId="0" fontId="8" fillId="0" borderId="13" xfId="0" applyFont="1" applyBorder="1" applyAlignment="1">
      <alignment horizontal="center" wrapText="1"/>
    </xf>
    <xf numFmtId="0" fontId="8" fillId="0" borderId="8" xfId="0" applyFont="1" applyBorder="1" applyAlignment="1">
      <alignment horizontal="center" wrapText="1"/>
    </xf>
    <xf numFmtId="0" fontId="12" fillId="2" borderId="11" xfId="0" applyFont="1" applyFill="1" applyBorder="1" applyAlignment="1">
      <alignment horizontal="center"/>
    </xf>
    <xf numFmtId="0" fontId="12" fillId="2" borderId="1" xfId="0" applyFont="1" applyFill="1" applyBorder="1" applyAlignment="1">
      <alignment horizontal="center"/>
    </xf>
    <xf numFmtId="0" fontId="4" fillId="9" borderId="0" xfId="0" applyFont="1" applyFill="1" applyAlignment="1">
      <alignment horizontal="center" vertical="center"/>
    </xf>
    <xf numFmtId="0" fontId="0" fillId="0" borderId="5" xfId="0"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0"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0" fontId="15" fillId="0" borderId="0" xfId="0" applyFont="1" applyAlignment="1">
      <alignment horizontal="center" vertical="center"/>
    </xf>
    <xf numFmtId="0" fontId="16" fillId="0" borderId="0" xfId="0" applyFont="1" applyAlignment="1">
      <alignment horizontal="center" vertical="center"/>
    </xf>
    <xf numFmtId="0" fontId="18" fillId="9" borderId="0" xfId="0" applyFont="1" applyFill="1" applyAlignment="1">
      <alignment horizontal="center" vertical="center"/>
    </xf>
    <xf numFmtId="0" fontId="16" fillId="2" borderId="9" xfId="0" applyFont="1" applyFill="1" applyBorder="1" applyAlignment="1">
      <alignment horizontal="center"/>
    </xf>
    <xf numFmtId="0" fontId="16" fillId="2" borderId="0" xfId="0" applyFont="1" applyFill="1" applyBorder="1" applyAlignment="1">
      <alignment horizontal="center"/>
    </xf>
    <xf numFmtId="0" fontId="21" fillId="0" borderId="1" xfId="2" applyFont="1" applyBorder="1" applyAlignment="1">
      <alignment horizontal="center" wrapText="1"/>
    </xf>
    <xf numFmtId="0" fontId="16" fillId="0" borderId="2" xfId="0" applyFont="1" applyBorder="1" applyAlignment="1">
      <alignment horizontal="center"/>
    </xf>
    <xf numFmtId="0" fontId="16" fillId="0" borderId="10" xfId="0" applyFont="1" applyBorder="1" applyAlignment="1">
      <alignment horizontal="center"/>
    </xf>
    <xf numFmtId="0" fontId="8" fillId="0" borderId="1" xfId="0" applyFont="1" applyBorder="1" applyAlignment="1">
      <alignment horizontal="center" vertical="center" wrapText="1"/>
    </xf>
    <xf numFmtId="0" fontId="16" fillId="0" borderId="1" xfId="0" applyFont="1" applyBorder="1" applyAlignment="1">
      <alignment horizontal="center"/>
    </xf>
    <xf numFmtId="0" fontId="16" fillId="12" borderId="5" xfId="0" applyFont="1" applyFill="1" applyBorder="1" applyAlignment="1">
      <alignment horizontal="center"/>
    </xf>
    <xf numFmtId="0" fontId="16" fillId="12" borderId="11" xfId="0" applyFont="1" applyFill="1" applyBorder="1" applyAlignment="1">
      <alignment horizontal="center"/>
    </xf>
    <xf numFmtId="0" fontId="16" fillId="12" borderId="7" xfId="0" applyFont="1" applyFill="1" applyBorder="1" applyAlignment="1">
      <alignment horizontal="center"/>
    </xf>
    <xf numFmtId="0" fontId="16" fillId="2" borderId="1" xfId="0" applyFont="1" applyFill="1" applyBorder="1" applyAlignment="1">
      <alignment horizontal="center"/>
    </xf>
    <xf numFmtId="0" fontId="16" fillId="0" borderId="1" xfId="0" applyFont="1" applyBorder="1" applyAlignment="1">
      <alignment horizontal="center" vertical="center" wrapText="1"/>
    </xf>
    <xf numFmtId="0" fontId="21" fillId="0" borderId="1" xfId="2" applyFont="1" applyBorder="1" applyAlignment="1">
      <alignment horizontal="center"/>
    </xf>
    <xf numFmtId="0" fontId="16" fillId="0" borderId="1" xfId="0" applyFont="1" applyBorder="1" applyAlignment="1">
      <alignment horizontal="center" vertical="center"/>
    </xf>
    <xf numFmtId="0" fontId="20" fillId="12" borderId="2" xfId="0" applyFont="1" applyFill="1" applyBorder="1" applyAlignment="1">
      <alignment horizontal="center"/>
    </xf>
    <xf numFmtId="0" fontId="20" fillId="12" borderId="12" xfId="0" applyFont="1" applyFill="1" applyBorder="1" applyAlignment="1">
      <alignment horizontal="center"/>
    </xf>
    <xf numFmtId="0" fontId="20" fillId="12" borderId="10" xfId="0" applyFont="1" applyFill="1" applyBorder="1" applyAlignment="1">
      <alignment horizontal="center"/>
    </xf>
    <xf numFmtId="0" fontId="16" fillId="12" borderId="5" xfId="0" applyFont="1" applyFill="1" applyBorder="1" applyAlignment="1">
      <alignment horizontal="center" vertical="center" wrapText="1"/>
    </xf>
    <xf numFmtId="0" fontId="16" fillId="12" borderId="11" xfId="0" applyFont="1" applyFill="1" applyBorder="1" applyAlignment="1">
      <alignment horizontal="center" vertical="center" wrapText="1"/>
    </xf>
    <xf numFmtId="0" fontId="16" fillId="12" borderId="7" xfId="0" applyFont="1" applyFill="1" applyBorder="1" applyAlignment="1">
      <alignment horizontal="center" vertical="center" wrapText="1"/>
    </xf>
    <xf numFmtId="0" fontId="16" fillId="12" borderId="9" xfId="0" applyFont="1" applyFill="1" applyBorder="1" applyAlignment="1">
      <alignment horizontal="center" vertical="center" wrapText="1"/>
    </xf>
    <xf numFmtId="0" fontId="16" fillId="12" borderId="0" xfId="0" applyFont="1" applyFill="1" applyAlignment="1">
      <alignment horizontal="center" vertical="center" wrapText="1"/>
    </xf>
    <xf numFmtId="0" fontId="16" fillId="12" borderId="6"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16" fillId="12" borderId="9" xfId="0" applyFont="1" applyFill="1" applyBorder="1" applyAlignment="1">
      <alignment horizontal="center"/>
    </xf>
    <xf numFmtId="0" fontId="16" fillId="12" borderId="0" xfId="0" applyFont="1" applyFill="1" applyAlignment="1">
      <alignment horizontal="center"/>
    </xf>
    <xf numFmtId="0" fontId="16" fillId="12" borderId="6" xfId="0" applyFont="1" applyFill="1" applyBorder="1" applyAlignment="1">
      <alignment horizontal="center"/>
    </xf>
    <xf numFmtId="0" fontId="15" fillId="0" borderId="0" xfId="0" applyFont="1" applyAlignment="1">
      <alignment horizontal="center"/>
    </xf>
    <xf numFmtId="0" fontId="15" fillId="0" borderId="1" xfId="0" applyFont="1" applyBorder="1" applyAlignment="1">
      <alignment horizontal="center" vertical="center" wrapText="1"/>
    </xf>
  </cellXfs>
  <cellStyles count="5">
    <cellStyle name="Moneda 2" xfId="1" xr:uid="{00000000-0005-0000-0000-000000000000}"/>
    <cellStyle name="Moneda 3" xfId="3" xr:uid="{00000000-0005-0000-0000-000001000000}"/>
    <cellStyle name="Moneda 3 2" xfId="4" xr:uid="{00000000-0005-0000-0000-000002000000}"/>
    <cellStyle name="Normal" xfId="0" builtinId="0"/>
    <cellStyle name="Normal 2" xfId="2" xr:uid="{00000000-0005-0000-0000-000004000000}"/>
  </cellStyles>
  <dxfs count="0"/>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n-US">
                <a:latin typeface="Times New Roman" panose="02020603050405020304" pitchFamily="18" charset="0"/>
                <a:cs typeface="Times New Roman" panose="02020603050405020304" pitchFamily="18" charset="0"/>
              </a:rPr>
              <a:t>Tiempo en horas vs consumo en gramos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autoTitleDeleted val="0"/>
    <c:plotArea>
      <c:layout/>
      <c:scatterChart>
        <c:scatterStyle val="lineMarker"/>
        <c:varyColors val="0"/>
        <c:ser>
          <c:idx val="0"/>
          <c:order val="0"/>
          <c:tx>
            <c:strRef>
              <c:f>Correlación!$CR$4</c:f>
              <c:strCache>
                <c:ptCount val="1"/>
                <c:pt idx="0">
                  <c:v>Tiempo en horas (y)</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power"/>
            <c:dispRSqr val="1"/>
            <c:dispEq val="1"/>
            <c:trendlineLbl>
              <c:layout>
                <c:manualLayout>
                  <c:x val="0.1359052795570091"/>
                  <c:y val="-0.3736588481289331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rendlineLbl>
          </c:trendline>
          <c:xVal>
            <c:numRef>
              <c:f>Correlación!$CQ$5:$CQ$261</c:f>
              <c:numCache>
                <c:formatCode>0.00</c:formatCode>
                <c:ptCount val="257"/>
                <c:pt idx="0">
                  <c:v>38.75</c:v>
                </c:pt>
                <c:pt idx="1">
                  <c:v>11.25</c:v>
                </c:pt>
                <c:pt idx="2">
                  <c:v>37.5</c:v>
                </c:pt>
                <c:pt idx="3">
                  <c:v>11.25</c:v>
                </c:pt>
                <c:pt idx="4">
                  <c:v>7</c:v>
                </c:pt>
                <c:pt idx="5">
                  <c:v>155</c:v>
                </c:pt>
                <c:pt idx="6">
                  <c:v>29</c:v>
                </c:pt>
                <c:pt idx="7">
                  <c:v>162</c:v>
                </c:pt>
                <c:pt idx="8">
                  <c:v>13</c:v>
                </c:pt>
                <c:pt idx="9">
                  <c:v>13</c:v>
                </c:pt>
                <c:pt idx="10">
                  <c:v>56</c:v>
                </c:pt>
                <c:pt idx="11">
                  <c:v>62</c:v>
                </c:pt>
                <c:pt idx="12">
                  <c:v>31</c:v>
                </c:pt>
                <c:pt idx="13">
                  <c:v>9</c:v>
                </c:pt>
                <c:pt idx="14">
                  <c:v>74</c:v>
                </c:pt>
                <c:pt idx="15">
                  <c:v>8</c:v>
                </c:pt>
                <c:pt idx="16">
                  <c:v>15</c:v>
                </c:pt>
                <c:pt idx="17">
                  <c:v>6</c:v>
                </c:pt>
                <c:pt idx="18">
                  <c:v>6</c:v>
                </c:pt>
                <c:pt idx="19">
                  <c:v>12</c:v>
                </c:pt>
                <c:pt idx="20">
                  <c:v>44</c:v>
                </c:pt>
                <c:pt idx="21">
                  <c:v>138</c:v>
                </c:pt>
                <c:pt idx="22">
                  <c:v>36</c:v>
                </c:pt>
                <c:pt idx="23">
                  <c:v>18</c:v>
                </c:pt>
                <c:pt idx="24">
                  <c:v>41</c:v>
                </c:pt>
                <c:pt idx="25">
                  <c:v>5</c:v>
                </c:pt>
                <c:pt idx="26">
                  <c:v>20</c:v>
                </c:pt>
                <c:pt idx="27">
                  <c:v>53</c:v>
                </c:pt>
                <c:pt idx="28">
                  <c:v>38</c:v>
                </c:pt>
                <c:pt idx="29">
                  <c:v>27</c:v>
                </c:pt>
                <c:pt idx="30">
                  <c:v>27</c:v>
                </c:pt>
                <c:pt idx="31">
                  <c:v>150</c:v>
                </c:pt>
                <c:pt idx="32">
                  <c:v>38</c:v>
                </c:pt>
                <c:pt idx="33">
                  <c:v>15</c:v>
                </c:pt>
                <c:pt idx="34">
                  <c:v>83</c:v>
                </c:pt>
                <c:pt idx="35">
                  <c:v>35</c:v>
                </c:pt>
                <c:pt idx="36">
                  <c:v>24</c:v>
                </c:pt>
                <c:pt idx="37">
                  <c:v>56</c:v>
                </c:pt>
                <c:pt idx="38">
                  <c:v>46</c:v>
                </c:pt>
                <c:pt idx="39">
                  <c:v>17</c:v>
                </c:pt>
                <c:pt idx="40">
                  <c:v>25</c:v>
                </c:pt>
                <c:pt idx="41">
                  <c:v>23</c:v>
                </c:pt>
                <c:pt idx="42">
                  <c:v>22</c:v>
                </c:pt>
                <c:pt idx="43">
                  <c:v>26</c:v>
                </c:pt>
                <c:pt idx="44">
                  <c:v>25</c:v>
                </c:pt>
                <c:pt idx="45">
                  <c:v>16</c:v>
                </c:pt>
                <c:pt idx="46">
                  <c:v>37</c:v>
                </c:pt>
                <c:pt idx="47">
                  <c:v>22</c:v>
                </c:pt>
                <c:pt idx="48">
                  <c:v>77</c:v>
                </c:pt>
                <c:pt idx="49">
                  <c:v>103</c:v>
                </c:pt>
                <c:pt idx="50">
                  <c:v>12</c:v>
                </c:pt>
                <c:pt idx="51">
                  <c:v>12</c:v>
                </c:pt>
                <c:pt idx="52">
                  <c:v>52</c:v>
                </c:pt>
                <c:pt idx="53">
                  <c:v>1</c:v>
                </c:pt>
                <c:pt idx="54">
                  <c:v>23</c:v>
                </c:pt>
                <c:pt idx="55">
                  <c:v>16</c:v>
                </c:pt>
                <c:pt idx="56">
                  <c:v>68</c:v>
                </c:pt>
                <c:pt idx="57">
                  <c:v>39</c:v>
                </c:pt>
                <c:pt idx="58">
                  <c:v>1</c:v>
                </c:pt>
                <c:pt idx="59">
                  <c:v>91</c:v>
                </c:pt>
                <c:pt idx="60">
                  <c:v>5</c:v>
                </c:pt>
                <c:pt idx="61">
                  <c:v>4</c:v>
                </c:pt>
                <c:pt idx="62">
                  <c:v>4</c:v>
                </c:pt>
                <c:pt idx="63">
                  <c:v>3</c:v>
                </c:pt>
                <c:pt idx="64">
                  <c:v>50</c:v>
                </c:pt>
                <c:pt idx="65">
                  <c:v>6</c:v>
                </c:pt>
                <c:pt idx="66">
                  <c:v>43</c:v>
                </c:pt>
                <c:pt idx="67">
                  <c:v>18</c:v>
                </c:pt>
                <c:pt idx="68">
                  <c:v>27</c:v>
                </c:pt>
                <c:pt idx="69">
                  <c:v>4</c:v>
                </c:pt>
                <c:pt idx="70">
                  <c:v>4</c:v>
                </c:pt>
                <c:pt idx="71">
                  <c:v>4</c:v>
                </c:pt>
                <c:pt idx="72">
                  <c:v>4</c:v>
                </c:pt>
                <c:pt idx="73">
                  <c:v>9</c:v>
                </c:pt>
                <c:pt idx="74">
                  <c:v>38</c:v>
                </c:pt>
                <c:pt idx="75">
                  <c:v>132</c:v>
                </c:pt>
                <c:pt idx="76">
                  <c:v>36</c:v>
                </c:pt>
                <c:pt idx="77">
                  <c:v>38</c:v>
                </c:pt>
                <c:pt idx="78">
                  <c:v>3</c:v>
                </c:pt>
                <c:pt idx="79">
                  <c:v>1</c:v>
                </c:pt>
                <c:pt idx="80">
                  <c:v>35</c:v>
                </c:pt>
                <c:pt idx="81">
                  <c:v>34</c:v>
                </c:pt>
                <c:pt idx="82">
                  <c:v>40</c:v>
                </c:pt>
                <c:pt idx="83">
                  <c:v>33</c:v>
                </c:pt>
                <c:pt idx="84">
                  <c:v>13</c:v>
                </c:pt>
                <c:pt idx="85">
                  <c:v>13</c:v>
                </c:pt>
                <c:pt idx="86">
                  <c:v>3</c:v>
                </c:pt>
                <c:pt idx="87">
                  <c:v>3</c:v>
                </c:pt>
                <c:pt idx="88">
                  <c:v>63</c:v>
                </c:pt>
                <c:pt idx="89">
                  <c:v>44</c:v>
                </c:pt>
                <c:pt idx="90">
                  <c:v>106</c:v>
                </c:pt>
                <c:pt idx="91">
                  <c:v>99</c:v>
                </c:pt>
                <c:pt idx="92">
                  <c:v>64</c:v>
                </c:pt>
                <c:pt idx="93">
                  <c:v>165</c:v>
                </c:pt>
                <c:pt idx="94">
                  <c:v>12</c:v>
                </c:pt>
                <c:pt idx="95">
                  <c:v>20</c:v>
                </c:pt>
                <c:pt idx="96">
                  <c:v>134</c:v>
                </c:pt>
                <c:pt idx="97">
                  <c:v>78</c:v>
                </c:pt>
                <c:pt idx="98">
                  <c:v>79</c:v>
                </c:pt>
                <c:pt idx="99">
                  <c:v>96</c:v>
                </c:pt>
                <c:pt idx="100">
                  <c:v>8.09</c:v>
                </c:pt>
                <c:pt idx="101">
                  <c:v>8.09</c:v>
                </c:pt>
                <c:pt idx="102">
                  <c:v>16</c:v>
                </c:pt>
                <c:pt idx="103">
                  <c:v>72</c:v>
                </c:pt>
                <c:pt idx="104">
                  <c:v>20</c:v>
                </c:pt>
                <c:pt idx="105">
                  <c:v>14</c:v>
                </c:pt>
                <c:pt idx="106">
                  <c:v>37</c:v>
                </c:pt>
                <c:pt idx="107">
                  <c:v>21</c:v>
                </c:pt>
                <c:pt idx="108">
                  <c:v>38</c:v>
                </c:pt>
                <c:pt idx="109">
                  <c:v>56</c:v>
                </c:pt>
                <c:pt idx="110">
                  <c:v>53</c:v>
                </c:pt>
                <c:pt idx="111">
                  <c:v>39</c:v>
                </c:pt>
                <c:pt idx="112">
                  <c:v>28</c:v>
                </c:pt>
                <c:pt idx="113">
                  <c:v>32</c:v>
                </c:pt>
                <c:pt idx="114">
                  <c:v>30</c:v>
                </c:pt>
                <c:pt idx="115">
                  <c:v>66</c:v>
                </c:pt>
                <c:pt idx="116">
                  <c:v>22</c:v>
                </c:pt>
                <c:pt idx="117">
                  <c:v>43</c:v>
                </c:pt>
                <c:pt idx="118">
                  <c:v>25</c:v>
                </c:pt>
                <c:pt idx="119">
                  <c:v>46</c:v>
                </c:pt>
                <c:pt idx="120">
                  <c:v>32</c:v>
                </c:pt>
                <c:pt idx="121">
                  <c:v>59</c:v>
                </c:pt>
                <c:pt idx="122">
                  <c:v>29</c:v>
                </c:pt>
                <c:pt idx="123">
                  <c:v>21</c:v>
                </c:pt>
                <c:pt idx="124">
                  <c:v>29</c:v>
                </c:pt>
                <c:pt idx="125">
                  <c:v>28</c:v>
                </c:pt>
                <c:pt idx="126">
                  <c:v>7</c:v>
                </c:pt>
                <c:pt idx="127">
                  <c:v>7</c:v>
                </c:pt>
                <c:pt idx="128">
                  <c:v>62</c:v>
                </c:pt>
                <c:pt idx="129">
                  <c:v>40</c:v>
                </c:pt>
                <c:pt idx="130">
                  <c:v>6</c:v>
                </c:pt>
                <c:pt idx="131">
                  <c:v>49</c:v>
                </c:pt>
                <c:pt idx="132">
                  <c:v>35</c:v>
                </c:pt>
                <c:pt idx="133">
                  <c:v>36</c:v>
                </c:pt>
                <c:pt idx="134">
                  <c:v>9</c:v>
                </c:pt>
                <c:pt idx="135">
                  <c:v>34</c:v>
                </c:pt>
                <c:pt idx="136">
                  <c:v>29</c:v>
                </c:pt>
                <c:pt idx="137">
                  <c:v>20</c:v>
                </c:pt>
                <c:pt idx="138">
                  <c:v>39</c:v>
                </c:pt>
                <c:pt idx="139">
                  <c:v>52</c:v>
                </c:pt>
                <c:pt idx="140">
                  <c:v>51</c:v>
                </c:pt>
                <c:pt idx="141">
                  <c:v>49</c:v>
                </c:pt>
                <c:pt idx="142">
                  <c:v>20</c:v>
                </c:pt>
                <c:pt idx="143">
                  <c:v>20</c:v>
                </c:pt>
                <c:pt idx="144">
                  <c:v>29</c:v>
                </c:pt>
                <c:pt idx="145">
                  <c:v>39</c:v>
                </c:pt>
                <c:pt idx="146">
                  <c:v>10</c:v>
                </c:pt>
                <c:pt idx="147">
                  <c:v>36</c:v>
                </c:pt>
                <c:pt idx="148">
                  <c:v>10</c:v>
                </c:pt>
                <c:pt idx="149">
                  <c:v>39</c:v>
                </c:pt>
                <c:pt idx="150">
                  <c:v>8</c:v>
                </c:pt>
                <c:pt idx="151">
                  <c:v>13</c:v>
                </c:pt>
                <c:pt idx="152">
                  <c:v>11</c:v>
                </c:pt>
                <c:pt idx="153">
                  <c:v>29</c:v>
                </c:pt>
                <c:pt idx="154">
                  <c:v>7</c:v>
                </c:pt>
                <c:pt idx="155">
                  <c:v>53</c:v>
                </c:pt>
                <c:pt idx="156">
                  <c:v>20</c:v>
                </c:pt>
                <c:pt idx="157">
                  <c:v>45</c:v>
                </c:pt>
                <c:pt idx="158">
                  <c:v>100</c:v>
                </c:pt>
                <c:pt idx="159">
                  <c:v>56</c:v>
                </c:pt>
                <c:pt idx="160">
                  <c:v>91</c:v>
                </c:pt>
                <c:pt idx="161">
                  <c:v>17</c:v>
                </c:pt>
                <c:pt idx="162">
                  <c:v>100</c:v>
                </c:pt>
                <c:pt idx="163">
                  <c:v>51</c:v>
                </c:pt>
                <c:pt idx="164">
                  <c:v>45</c:v>
                </c:pt>
                <c:pt idx="165">
                  <c:v>45</c:v>
                </c:pt>
                <c:pt idx="166">
                  <c:v>20</c:v>
                </c:pt>
                <c:pt idx="167">
                  <c:v>17</c:v>
                </c:pt>
                <c:pt idx="168">
                  <c:v>24</c:v>
                </c:pt>
                <c:pt idx="169">
                  <c:v>49</c:v>
                </c:pt>
                <c:pt idx="170">
                  <c:v>16</c:v>
                </c:pt>
                <c:pt idx="171">
                  <c:v>100</c:v>
                </c:pt>
                <c:pt idx="172">
                  <c:v>107</c:v>
                </c:pt>
                <c:pt idx="173">
                  <c:v>125</c:v>
                </c:pt>
                <c:pt idx="174">
                  <c:v>42</c:v>
                </c:pt>
                <c:pt idx="175">
                  <c:v>71</c:v>
                </c:pt>
                <c:pt idx="176">
                  <c:v>90</c:v>
                </c:pt>
                <c:pt idx="177">
                  <c:v>26</c:v>
                </c:pt>
                <c:pt idx="178">
                  <c:v>42</c:v>
                </c:pt>
                <c:pt idx="179">
                  <c:v>35</c:v>
                </c:pt>
                <c:pt idx="180">
                  <c:v>15</c:v>
                </c:pt>
                <c:pt idx="181">
                  <c:v>91</c:v>
                </c:pt>
                <c:pt idx="182">
                  <c:v>49</c:v>
                </c:pt>
                <c:pt idx="183">
                  <c:v>123</c:v>
                </c:pt>
                <c:pt idx="184">
                  <c:v>173</c:v>
                </c:pt>
                <c:pt idx="185">
                  <c:v>165</c:v>
                </c:pt>
                <c:pt idx="186">
                  <c:v>157</c:v>
                </c:pt>
                <c:pt idx="187">
                  <c:v>25</c:v>
                </c:pt>
                <c:pt idx="188">
                  <c:v>27</c:v>
                </c:pt>
                <c:pt idx="189">
                  <c:v>16</c:v>
                </c:pt>
                <c:pt idx="190">
                  <c:v>88</c:v>
                </c:pt>
                <c:pt idx="191">
                  <c:v>21</c:v>
                </c:pt>
                <c:pt idx="192">
                  <c:v>146</c:v>
                </c:pt>
                <c:pt idx="193">
                  <c:v>20</c:v>
                </c:pt>
                <c:pt idx="194">
                  <c:v>75</c:v>
                </c:pt>
                <c:pt idx="195">
                  <c:v>20</c:v>
                </c:pt>
                <c:pt idx="196">
                  <c:v>100</c:v>
                </c:pt>
                <c:pt idx="197">
                  <c:v>100</c:v>
                </c:pt>
                <c:pt idx="198">
                  <c:v>94</c:v>
                </c:pt>
                <c:pt idx="199">
                  <c:v>100</c:v>
                </c:pt>
                <c:pt idx="200">
                  <c:v>100</c:v>
                </c:pt>
                <c:pt idx="201">
                  <c:v>91</c:v>
                </c:pt>
                <c:pt idx="202">
                  <c:v>34</c:v>
                </c:pt>
                <c:pt idx="203">
                  <c:v>81</c:v>
                </c:pt>
                <c:pt idx="204">
                  <c:v>18</c:v>
                </c:pt>
                <c:pt idx="205">
                  <c:v>30</c:v>
                </c:pt>
                <c:pt idx="206">
                  <c:v>110</c:v>
                </c:pt>
                <c:pt idx="207">
                  <c:v>100</c:v>
                </c:pt>
                <c:pt idx="208">
                  <c:v>100</c:v>
                </c:pt>
                <c:pt idx="209">
                  <c:v>100</c:v>
                </c:pt>
                <c:pt idx="210">
                  <c:v>18</c:v>
                </c:pt>
                <c:pt idx="211">
                  <c:v>110</c:v>
                </c:pt>
                <c:pt idx="212">
                  <c:v>139</c:v>
                </c:pt>
                <c:pt idx="213">
                  <c:v>9</c:v>
                </c:pt>
                <c:pt idx="214">
                  <c:v>43</c:v>
                </c:pt>
                <c:pt idx="215">
                  <c:v>73</c:v>
                </c:pt>
                <c:pt idx="216">
                  <c:v>20</c:v>
                </c:pt>
                <c:pt idx="217">
                  <c:v>20</c:v>
                </c:pt>
                <c:pt idx="218">
                  <c:v>38</c:v>
                </c:pt>
                <c:pt idx="219">
                  <c:v>11</c:v>
                </c:pt>
                <c:pt idx="220">
                  <c:v>14</c:v>
                </c:pt>
                <c:pt idx="221">
                  <c:v>70</c:v>
                </c:pt>
                <c:pt idx="222">
                  <c:v>40</c:v>
                </c:pt>
                <c:pt idx="223">
                  <c:v>4</c:v>
                </c:pt>
                <c:pt idx="224">
                  <c:v>17</c:v>
                </c:pt>
                <c:pt idx="225">
                  <c:v>19</c:v>
                </c:pt>
                <c:pt idx="226">
                  <c:v>72</c:v>
                </c:pt>
                <c:pt idx="227">
                  <c:v>3</c:v>
                </c:pt>
                <c:pt idx="228">
                  <c:v>30</c:v>
                </c:pt>
                <c:pt idx="229">
                  <c:v>15</c:v>
                </c:pt>
                <c:pt idx="230">
                  <c:v>77</c:v>
                </c:pt>
                <c:pt idx="231">
                  <c:v>116</c:v>
                </c:pt>
                <c:pt idx="232">
                  <c:v>3</c:v>
                </c:pt>
                <c:pt idx="233">
                  <c:v>93</c:v>
                </c:pt>
                <c:pt idx="234">
                  <c:v>46</c:v>
                </c:pt>
                <c:pt idx="235">
                  <c:v>13</c:v>
                </c:pt>
                <c:pt idx="236">
                  <c:v>74</c:v>
                </c:pt>
                <c:pt idx="237">
                  <c:v>2</c:v>
                </c:pt>
                <c:pt idx="238">
                  <c:v>41</c:v>
                </c:pt>
                <c:pt idx="239">
                  <c:v>82</c:v>
                </c:pt>
                <c:pt idx="240">
                  <c:v>15</c:v>
                </c:pt>
                <c:pt idx="241">
                  <c:v>6</c:v>
                </c:pt>
                <c:pt idx="242">
                  <c:v>3</c:v>
                </c:pt>
                <c:pt idx="243">
                  <c:v>35</c:v>
                </c:pt>
                <c:pt idx="244">
                  <c:v>12</c:v>
                </c:pt>
                <c:pt idx="245">
                  <c:v>16</c:v>
                </c:pt>
                <c:pt idx="246">
                  <c:v>46</c:v>
                </c:pt>
                <c:pt idx="247">
                  <c:v>42</c:v>
                </c:pt>
                <c:pt idx="248">
                  <c:v>42</c:v>
                </c:pt>
                <c:pt idx="249">
                  <c:v>42</c:v>
                </c:pt>
                <c:pt idx="250">
                  <c:v>20</c:v>
                </c:pt>
                <c:pt idx="251">
                  <c:v>41</c:v>
                </c:pt>
                <c:pt idx="252">
                  <c:v>70</c:v>
                </c:pt>
                <c:pt idx="253">
                  <c:v>48</c:v>
                </c:pt>
                <c:pt idx="254">
                  <c:v>8</c:v>
                </c:pt>
                <c:pt idx="255">
                  <c:v>23</c:v>
                </c:pt>
                <c:pt idx="256">
                  <c:v>31</c:v>
                </c:pt>
              </c:numCache>
            </c:numRef>
          </c:xVal>
          <c:yVal>
            <c:numRef>
              <c:f>Correlación!$CR$5:$CR$261</c:f>
              <c:numCache>
                <c:formatCode>0.000</c:formatCode>
                <c:ptCount val="257"/>
                <c:pt idx="0">
                  <c:v>3.3</c:v>
                </c:pt>
                <c:pt idx="1">
                  <c:v>0.91700000000000004</c:v>
                </c:pt>
                <c:pt idx="2">
                  <c:v>1</c:v>
                </c:pt>
                <c:pt idx="3">
                  <c:v>1.117</c:v>
                </c:pt>
                <c:pt idx="4">
                  <c:v>0.51700000000000002</c:v>
                </c:pt>
                <c:pt idx="5">
                  <c:v>17.100000000000001</c:v>
                </c:pt>
                <c:pt idx="6">
                  <c:v>3.633</c:v>
                </c:pt>
                <c:pt idx="7">
                  <c:v>16.850000000000001</c:v>
                </c:pt>
                <c:pt idx="8">
                  <c:v>1.1830000000000001</c:v>
                </c:pt>
                <c:pt idx="9">
                  <c:v>1.1830000000000001</c:v>
                </c:pt>
                <c:pt idx="10">
                  <c:v>4.7</c:v>
                </c:pt>
                <c:pt idx="11">
                  <c:v>6.4829999999999997</c:v>
                </c:pt>
                <c:pt idx="12">
                  <c:v>3.05</c:v>
                </c:pt>
                <c:pt idx="13">
                  <c:v>0.86699999999999999</c:v>
                </c:pt>
                <c:pt idx="14">
                  <c:v>8.3670000000000009</c:v>
                </c:pt>
                <c:pt idx="15">
                  <c:v>0.8</c:v>
                </c:pt>
                <c:pt idx="16">
                  <c:v>0.5</c:v>
                </c:pt>
                <c:pt idx="17">
                  <c:v>0.56699999999999995</c:v>
                </c:pt>
                <c:pt idx="18">
                  <c:v>0.93300000000000005</c:v>
                </c:pt>
                <c:pt idx="19">
                  <c:v>1.25</c:v>
                </c:pt>
                <c:pt idx="20">
                  <c:v>6.25</c:v>
                </c:pt>
                <c:pt idx="21">
                  <c:v>7.8330000000000002</c:v>
                </c:pt>
                <c:pt idx="22">
                  <c:v>6.8330000000000002</c:v>
                </c:pt>
                <c:pt idx="23">
                  <c:v>1.917</c:v>
                </c:pt>
                <c:pt idx="24">
                  <c:v>4.0999999999999996</c:v>
                </c:pt>
                <c:pt idx="25">
                  <c:v>0.23300000000000001</c:v>
                </c:pt>
                <c:pt idx="26">
                  <c:v>1.333</c:v>
                </c:pt>
                <c:pt idx="27">
                  <c:v>4.883</c:v>
                </c:pt>
                <c:pt idx="28">
                  <c:v>5.0330000000000004</c:v>
                </c:pt>
                <c:pt idx="29">
                  <c:v>1.3</c:v>
                </c:pt>
                <c:pt idx="30">
                  <c:v>1.4670000000000001</c:v>
                </c:pt>
                <c:pt idx="31">
                  <c:v>7</c:v>
                </c:pt>
                <c:pt idx="32">
                  <c:v>3.7330000000000001</c:v>
                </c:pt>
                <c:pt idx="33">
                  <c:v>1.5329999999999999</c:v>
                </c:pt>
                <c:pt idx="34">
                  <c:v>6.7329999999999997</c:v>
                </c:pt>
                <c:pt idx="35">
                  <c:v>1.65</c:v>
                </c:pt>
                <c:pt idx="36">
                  <c:v>1.2829999999999999</c:v>
                </c:pt>
                <c:pt idx="37">
                  <c:v>2.9169999999999998</c:v>
                </c:pt>
                <c:pt idx="38">
                  <c:v>2</c:v>
                </c:pt>
                <c:pt idx="39">
                  <c:v>1.367</c:v>
                </c:pt>
                <c:pt idx="40">
                  <c:v>1.0669999999999999</c:v>
                </c:pt>
                <c:pt idx="41">
                  <c:v>1.2330000000000001</c:v>
                </c:pt>
                <c:pt idx="42">
                  <c:v>2.2000000000000002</c:v>
                </c:pt>
                <c:pt idx="43">
                  <c:v>2.9</c:v>
                </c:pt>
                <c:pt idx="44">
                  <c:v>2.2669999999999999</c:v>
                </c:pt>
                <c:pt idx="45">
                  <c:v>1.133</c:v>
                </c:pt>
                <c:pt idx="46">
                  <c:v>3.867</c:v>
                </c:pt>
                <c:pt idx="47">
                  <c:v>1.65</c:v>
                </c:pt>
                <c:pt idx="48">
                  <c:v>3.9</c:v>
                </c:pt>
                <c:pt idx="49">
                  <c:v>4.45</c:v>
                </c:pt>
                <c:pt idx="50">
                  <c:v>0.7</c:v>
                </c:pt>
                <c:pt idx="51">
                  <c:v>0.7</c:v>
                </c:pt>
                <c:pt idx="52">
                  <c:v>12.117000000000001</c:v>
                </c:pt>
                <c:pt idx="53">
                  <c:v>3.3000000000000002E-2</c:v>
                </c:pt>
                <c:pt idx="54">
                  <c:v>3.6</c:v>
                </c:pt>
                <c:pt idx="55">
                  <c:v>2</c:v>
                </c:pt>
                <c:pt idx="56">
                  <c:v>13.833</c:v>
                </c:pt>
                <c:pt idx="57">
                  <c:v>7.65</c:v>
                </c:pt>
                <c:pt idx="58">
                  <c:v>0.217</c:v>
                </c:pt>
                <c:pt idx="59">
                  <c:v>15.35</c:v>
                </c:pt>
                <c:pt idx="60">
                  <c:v>0.88300000000000001</c:v>
                </c:pt>
                <c:pt idx="61">
                  <c:v>0.66700000000000004</c:v>
                </c:pt>
                <c:pt idx="62">
                  <c:v>0.6</c:v>
                </c:pt>
                <c:pt idx="63">
                  <c:v>0.56699999999999995</c:v>
                </c:pt>
                <c:pt idx="64">
                  <c:v>8.25</c:v>
                </c:pt>
                <c:pt idx="65">
                  <c:v>0.9</c:v>
                </c:pt>
                <c:pt idx="66">
                  <c:v>3.9169999999999998</c:v>
                </c:pt>
                <c:pt idx="67">
                  <c:v>0.9</c:v>
                </c:pt>
                <c:pt idx="68">
                  <c:v>1.367</c:v>
                </c:pt>
                <c:pt idx="69">
                  <c:v>0.3</c:v>
                </c:pt>
                <c:pt idx="70">
                  <c:v>1.35</c:v>
                </c:pt>
                <c:pt idx="71">
                  <c:v>1.35</c:v>
                </c:pt>
                <c:pt idx="72">
                  <c:v>1.35</c:v>
                </c:pt>
                <c:pt idx="73">
                  <c:v>0.58299999999999996</c:v>
                </c:pt>
                <c:pt idx="74">
                  <c:v>2.2669999999999999</c:v>
                </c:pt>
                <c:pt idx="75">
                  <c:v>6.8</c:v>
                </c:pt>
                <c:pt idx="76">
                  <c:v>3.633</c:v>
                </c:pt>
                <c:pt idx="77">
                  <c:v>3.3</c:v>
                </c:pt>
                <c:pt idx="78">
                  <c:v>0.36699999999999999</c:v>
                </c:pt>
                <c:pt idx="79">
                  <c:v>6.7000000000000004E-2</c:v>
                </c:pt>
                <c:pt idx="80">
                  <c:v>2.5830000000000002</c:v>
                </c:pt>
                <c:pt idx="81">
                  <c:v>2.0830000000000002</c:v>
                </c:pt>
                <c:pt idx="82">
                  <c:v>1.8169999999999999</c:v>
                </c:pt>
                <c:pt idx="83">
                  <c:v>1.883</c:v>
                </c:pt>
                <c:pt idx="84">
                  <c:v>1.0329999999999999</c:v>
                </c:pt>
                <c:pt idx="85">
                  <c:v>1.0329999999999999</c:v>
                </c:pt>
                <c:pt idx="86">
                  <c:v>0.183</c:v>
                </c:pt>
                <c:pt idx="87">
                  <c:v>0.11700000000000001</c:v>
                </c:pt>
                <c:pt idx="88">
                  <c:v>3.5830000000000002</c:v>
                </c:pt>
                <c:pt idx="89">
                  <c:v>2.5</c:v>
                </c:pt>
                <c:pt idx="90">
                  <c:v>6.5</c:v>
                </c:pt>
                <c:pt idx="91">
                  <c:v>6.383</c:v>
                </c:pt>
                <c:pt idx="92">
                  <c:v>6.383</c:v>
                </c:pt>
                <c:pt idx="93">
                  <c:v>13.217000000000001</c:v>
                </c:pt>
                <c:pt idx="94">
                  <c:v>1</c:v>
                </c:pt>
                <c:pt idx="95">
                  <c:v>1.5</c:v>
                </c:pt>
                <c:pt idx="96">
                  <c:v>11.4</c:v>
                </c:pt>
                <c:pt idx="97">
                  <c:v>6.7</c:v>
                </c:pt>
                <c:pt idx="98">
                  <c:v>4.25</c:v>
                </c:pt>
                <c:pt idx="99">
                  <c:v>15.933</c:v>
                </c:pt>
                <c:pt idx="100">
                  <c:v>2.2829999999999999</c:v>
                </c:pt>
                <c:pt idx="101">
                  <c:v>3.2829999999999999</c:v>
                </c:pt>
                <c:pt idx="102">
                  <c:v>2.5670000000000002</c:v>
                </c:pt>
                <c:pt idx="103">
                  <c:v>7.8</c:v>
                </c:pt>
                <c:pt idx="104">
                  <c:v>2.2330000000000001</c:v>
                </c:pt>
                <c:pt idx="105">
                  <c:v>1.5</c:v>
                </c:pt>
                <c:pt idx="106">
                  <c:v>2.75</c:v>
                </c:pt>
                <c:pt idx="107">
                  <c:v>3.8330000000000002</c:v>
                </c:pt>
                <c:pt idx="108">
                  <c:v>6.4329999999999998</c:v>
                </c:pt>
                <c:pt idx="109">
                  <c:v>8.9670000000000005</c:v>
                </c:pt>
                <c:pt idx="110">
                  <c:v>9.9499999999999993</c:v>
                </c:pt>
                <c:pt idx="111">
                  <c:v>5.5</c:v>
                </c:pt>
                <c:pt idx="112">
                  <c:v>5.0830000000000002</c:v>
                </c:pt>
                <c:pt idx="113">
                  <c:v>5.25</c:v>
                </c:pt>
                <c:pt idx="114">
                  <c:v>5.0170000000000003</c:v>
                </c:pt>
                <c:pt idx="115">
                  <c:v>5.6</c:v>
                </c:pt>
                <c:pt idx="116">
                  <c:v>4.9829999999999997</c:v>
                </c:pt>
                <c:pt idx="117">
                  <c:v>2.35</c:v>
                </c:pt>
                <c:pt idx="118">
                  <c:v>2.2170000000000001</c:v>
                </c:pt>
                <c:pt idx="119">
                  <c:v>3.8</c:v>
                </c:pt>
                <c:pt idx="120">
                  <c:v>4.383</c:v>
                </c:pt>
                <c:pt idx="121">
                  <c:v>4.9169999999999998</c:v>
                </c:pt>
                <c:pt idx="122">
                  <c:v>5</c:v>
                </c:pt>
                <c:pt idx="123">
                  <c:v>3.7330000000000001</c:v>
                </c:pt>
                <c:pt idx="124">
                  <c:v>4.25</c:v>
                </c:pt>
                <c:pt idx="125">
                  <c:v>2.3330000000000002</c:v>
                </c:pt>
                <c:pt idx="126">
                  <c:v>0.56699999999999995</c:v>
                </c:pt>
                <c:pt idx="127">
                  <c:v>1</c:v>
                </c:pt>
                <c:pt idx="128">
                  <c:v>11.567</c:v>
                </c:pt>
                <c:pt idx="129">
                  <c:v>3.1669999999999998</c:v>
                </c:pt>
                <c:pt idx="130">
                  <c:v>0.55000000000000004</c:v>
                </c:pt>
                <c:pt idx="131">
                  <c:v>2.9830000000000001</c:v>
                </c:pt>
                <c:pt idx="132">
                  <c:v>2.15</c:v>
                </c:pt>
                <c:pt idx="133">
                  <c:v>6.55</c:v>
                </c:pt>
                <c:pt idx="134">
                  <c:v>0.6</c:v>
                </c:pt>
                <c:pt idx="135">
                  <c:v>2.8170000000000002</c:v>
                </c:pt>
                <c:pt idx="136">
                  <c:v>2.2170000000000001</c:v>
                </c:pt>
                <c:pt idx="137">
                  <c:v>1.633</c:v>
                </c:pt>
                <c:pt idx="138">
                  <c:v>2.6829999999999998</c:v>
                </c:pt>
                <c:pt idx="139">
                  <c:v>5.0999999999999996</c:v>
                </c:pt>
                <c:pt idx="140">
                  <c:v>4.383</c:v>
                </c:pt>
                <c:pt idx="141">
                  <c:v>3.7</c:v>
                </c:pt>
                <c:pt idx="142">
                  <c:v>1.633</c:v>
                </c:pt>
                <c:pt idx="143">
                  <c:v>1.633</c:v>
                </c:pt>
                <c:pt idx="144">
                  <c:v>2.2170000000000001</c:v>
                </c:pt>
                <c:pt idx="145">
                  <c:v>2.6829999999999998</c:v>
                </c:pt>
                <c:pt idx="146">
                  <c:v>1.667</c:v>
                </c:pt>
                <c:pt idx="147">
                  <c:v>2.9329999999999998</c:v>
                </c:pt>
                <c:pt idx="148">
                  <c:v>1.667</c:v>
                </c:pt>
                <c:pt idx="149">
                  <c:v>2.3170000000000002</c:v>
                </c:pt>
                <c:pt idx="150">
                  <c:v>1.633</c:v>
                </c:pt>
                <c:pt idx="151">
                  <c:v>1.383</c:v>
                </c:pt>
                <c:pt idx="152">
                  <c:v>2.15</c:v>
                </c:pt>
                <c:pt idx="153">
                  <c:v>2.2170000000000001</c:v>
                </c:pt>
                <c:pt idx="154">
                  <c:v>1.0169999999999999</c:v>
                </c:pt>
                <c:pt idx="155">
                  <c:v>9.9499999999999993</c:v>
                </c:pt>
                <c:pt idx="156">
                  <c:v>1.5669999999999999</c:v>
                </c:pt>
                <c:pt idx="157">
                  <c:v>4.867</c:v>
                </c:pt>
                <c:pt idx="158">
                  <c:v>10.433</c:v>
                </c:pt>
                <c:pt idx="159">
                  <c:v>10.433</c:v>
                </c:pt>
                <c:pt idx="160">
                  <c:v>8.4</c:v>
                </c:pt>
                <c:pt idx="161">
                  <c:v>1.95</c:v>
                </c:pt>
                <c:pt idx="162">
                  <c:v>14.35</c:v>
                </c:pt>
                <c:pt idx="163">
                  <c:v>5.2670000000000003</c:v>
                </c:pt>
                <c:pt idx="164">
                  <c:v>4.867</c:v>
                </c:pt>
                <c:pt idx="165">
                  <c:v>4.867</c:v>
                </c:pt>
                <c:pt idx="166">
                  <c:v>1.5669999999999999</c:v>
                </c:pt>
                <c:pt idx="167">
                  <c:v>1.4330000000000001</c:v>
                </c:pt>
                <c:pt idx="168">
                  <c:v>1.9</c:v>
                </c:pt>
                <c:pt idx="169">
                  <c:v>3.617</c:v>
                </c:pt>
                <c:pt idx="170">
                  <c:v>1.35</c:v>
                </c:pt>
                <c:pt idx="171">
                  <c:v>5.25</c:v>
                </c:pt>
                <c:pt idx="172">
                  <c:v>5.7</c:v>
                </c:pt>
                <c:pt idx="173">
                  <c:v>5.5330000000000004</c:v>
                </c:pt>
                <c:pt idx="174">
                  <c:v>4.2329999999999997</c:v>
                </c:pt>
                <c:pt idx="175">
                  <c:v>7.0330000000000004</c:v>
                </c:pt>
                <c:pt idx="176">
                  <c:v>8.9499999999999993</c:v>
                </c:pt>
                <c:pt idx="177">
                  <c:v>2.383</c:v>
                </c:pt>
                <c:pt idx="178">
                  <c:v>4.2329999999999997</c:v>
                </c:pt>
                <c:pt idx="179">
                  <c:v>3.5329999999999999</c:v>
                </c:pt>
                <c:pt idx="180">
                  <c:v>1.583</c:v>
                </c:pt>
                <c:pt idx="181">
                  <c:v>6.2830000000000004</c:v>
                </c:pt>
                <c:pt idx="182">
                  <c:v>3.95</c:v>
                </c:pt>
                <c:pt idx="183">
                  <c:v>9.7669999999999995</c:v>
                </c:pt>
                <c:pt idx="184">
                  <c:v>19.8</c:v>
                </c:pt>
                <c:pt idx="185">
                  <c:v>19.45</c:v>
                </c:pt>
                <c:pt idx="186">
                  <c:v>18.382999999999999</c:v>
                </c:pt>
                <c:pt idx="187">
                  <c:v>2.7170000000000001</c:v>
                </c:pt>
                <c:pt idx="188">
                  <c:v>1.917</c:v>
                </c:pt>
                <c:pt idx="189">
                  <c:v>0.75</c:v>
                </c:pt>
                <c:pt idx="190">
                  <c:v>7.3170000000000002</c:v>
                </c:pt>
                <c:pt idx="191">
                  <c:v>1.883</c:v>
                </c:pt>
                <c:pt idx="192">
                  <c:v>11.117000000000001</c:v>
                </c:pt>
                <c:pt idx="193">
                  <c:v>1.383</c:v>
                </c:pt>
                <c:pt idx="194">
                  <c:v>4.4169999999999998</c:v>
                </c:pt>
                <c:pt idx="195">
                  <c:v>1.6</c:v>
                </c:pt>
                <c:pt idx="196">
                  <c:v>11.433</c:v>
                </c:pt>
                <c:pt idx="197">
                  <c:v>8.0329999999999995</c:v>
                </c:pt>
                <c:pt idx="198">
                  <c:v>6.95</c:v>
                </c:pt>
                <c:pt idx="199">
                  <c:v>16.016999999999999</c:v>
                </c:pt>
                <c:pt idx="200">
                  <c:v>16.016999999999999</c:v>
                </c:pt>
                <c:pt idx="201">
                  <c:v>16.016999999999999</c:v>
                </c:pt>
                <c:pt idx="202">
                  <c:v>1.583</c:v>
                </c:pt>
                <c:pt idx="203">
                  <c:v>6.633</c:v>
                </c:pt>
                <c:pt idx="204">
                  <c:v>1.333</c:v>
                </c:pt>
                <c:pt idx="205">
                  <c:v>2.7330000000000001</c:v>
                </c:pt>
                <c:pt idx="206">
                  <c:v>8.5500000000000007</c:v>
                </c:pt>
                <c:pt idx="207">
                  <c:v>7.2670000000000003</c:v>
                </c:pt>
                <c:pt idx="208">
                  <c:v>14.467000000000001</c:v>
                </c:pt>
                <c:pt idx="209">
                  <c:v>14.467000000000001</c:v>
                </c:pt>
                <c:pt idx="210">
                  <c:v>0.81699999999999995</c:v>
                </c:pt>
                <c:pt idx="211">
                  <c:v>5.383</c:v>
                </c:pt>
                <c:pt idx="212">
                  <c:v>8.75</c:v>
                </c:pt>
                <c:pt idx="213">
                  <c:v>0.38300000000000001</c:v>
                </c:pt>
                <c:pt idx="214">
                  <c:v>3.0670000000000002</c:v>
                </c:pt>
                <c:pt idx="215">
                  <c:v>5.25</c:v>
                </c:pt>
                <c:pt idx="216">
                  <c:v>1.633</c:v>
                </c:pt>
                <c:pt idx="217">
                  <c:v>1.633</c:v>
                </c:pt>
                <c:pt idx="218">
                  <c:v>2.6829999999999998</c:v>
                </c:pt>
                <c:pt idx="219">
                  <c:v>0.63300000000000001</c:v>
                </c:pt>
                <c:pt idx="220">
                  <c:v>0.98299999999999998</c:v>
                </c:pt>
                <c:pt idx="221">
                  <c:v>4.0330000000000004</c:v>
                </c:pt>
                <c:pt idx="222">
                  <c:v>2.7829999999999999</c:v>
                </c:pt>
                <c:pt idx="223">
                  <c:v>0.41699999999999998</c:v>
                </c:pt>
                <c:pt idx="224">
                  <c:v>1.167</c:v>
                </c:pt>
                <c:pt idx="225">
                  <c:v>1.133</c:v>
                </c:pt>
                <c:pt idx="226">
                  <c:v>4.5330000000000004</c:v>
                </c:pt>
                <c:pt idx="227">
                  <c:v>0.35</c:v>
                </c:pt>
                <c:pt idx="228">
                  <c:v>1.8169999999999999</c:v>
                </c:pt>
                <c:pt idx="229">
                  <c:v>1.367</c:v>
                </c:pt>
                <c:pt idx="230">
                  <c:v>4.2</c:v>
                </c:pt>
                <c:pt idx="231">
                  <c:v>7.3170000000000002</c:v>
                </c:pt>
                <c:pt idx="232">
                  <c:v>0.38300000000000001</c:v>
                </c:pt>
                <c:pt idx="233">
                  <c:v>14.15</c:v>
                </c:pt>
                <c:pt idx="234">
                  <c:v>2.4830000000000001</c:v>
                </c:pt>
                <c:pt idx="235">
                  <c:v>0.71699999999999997</c:v>
                </c:pt>
                <c:pt idx="236">
                  <c:v>5.15</c:v>
                </c:pt>
                <c:pt idx="237">
                  <c:v>0.1</c:v>
                </c:pt>
                <c:pt idx="238">
                  <c:v>3.25</c:v>
                </c:pt>
                <c:pt idx="239">
                  <c:v>4.867</c:v>
                </c:pt>
                <c:pt idx="240">
                  <c:v>2.883</c:v>
                </c:pt>
                <c:pt idx="241">
                  <c:v>0.48299999999999998</c:v>
                </c:pt>
                <c:pt idx="242">
                  <c:v>0.25</c:v>
                </c:pt>
                <c:pt idx="243">
                  <c:v>2.85</c:v>
                </c:pt>
                <c:pt idx="244">
                  <c:v>1.2</c:v>
                </c:pt>
                <c:pt idx="245">
                  <c:v>1.7829999999999999</c:v>
                </c:pt>
                <c:pt idx="246">
                  <c:v>4.7169999999999996</c:v>
                </c:pt>
                <c:pt idx="247">
                  <c:v>5.2670000000000003</c:v>
                </c:pt>
                <c:pt idx="248">
                  <c:v>5.2670000000000003</c:v>
                </c:pt>
                <c:pt idx="249">
                  <c:v>5.2670000000000003</c:v>
                </c:pt>
                <c:pt idx="250">
                  <c:v>2.2170000000000001</c:v>
                </c:pt>
                <c:pt idx="251">
                  <c:v>4.25</c:v>
                </c:pt>
                <c:pt idx="252">
                  <c:v>5.3170000000000002</c:v>
                </c:pt>
                <c:pt idx="253">
                  <c:v>3.4329999999999998</c:v>
                </c:pt>
                <c:pt idx="254">
                  <c:v>0.66700000000000004</c:v>
                </c:pt>
                <c:pt idx="255">
                  <c:v>1.6</c:v>
                </c:pt>
                <c:pt idx="256">
                  <c:v>3.133</c:v>
                </c:pt>
              </c:numCache>
            </c:numRef>
          </c:yVal>
          <c:smooth val="0"/>
          <c:extLst>
            <c:ext xmlns:c16="http://schemas.microsoft.com/office/drawing/2014/chart" uri="{C3380CC4-5D6E-409C-BE32-E72D297353CC}">
              <c16:uniqueId val="{00000000-B68C-4C45-A973-350A471444EF}"/>
            </c:ext>
          </c:extLst>
        </c:ser>
        <c:dLbls>
          <c:showLegendKey val="0"/>
          <c:showVal val="0"/>
          <c:showCatName val="0"/>
          <c:showSerName val="0"/>
          <c:showPercent val="0"/>
          <c:showBubbleSize val="0"/>
        </c:dLbls>
        <c:axId val="1439732064"/>
        <c:axId val="1439733312"/>
      </c:scatterChart>
      <c:valAx>
        <c:axId val="143973206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latin typeface="Times New Roman" panose="02020603050405020304" pitchFamily="18" charset="0"/>
                    <a:cs typeface="Times New Roman" panose="02020603050405020304" pitchFamily="18" charset="0"/>
                  </a:rPr>
                  <a:t>Consumo en gramos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1439733312"/>
        <c:crosses val="autoZero"/>
        <c:crossBetween val="midCat"/>
      </c:valAx>
      <c:valAx>
        <c:axId val="14397333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es-CO">
                    <a:latin typeface="Times New Roman" panose="02020603050405020304" pitchFamily="18" charset="0"/>
                    <a:cs typeface="Times New Roman" panose="02020603050405020304" pitchFamily="18" charset="0"/>
                  </a:rPr>
                  <a:t>Tiempo</a:t>
                </a:r>
                <a:r>
                  <a:rPr lang="es-CO" baseline="0">
                    <a:latin typeface="Times New Roman" panose="02020603050405020304" pitchFamily="18" charset="0"/>
                    <a:cs typeface="Times New Roman" panose="02020603050405020304" pitchFamily="18" charset="0"/>
                  </a:rPr>
                  <a:t> en horas</a:t>
                </a:r>
                <a:endParaRPr lang="es-CO">
                  <a:latin typeface="Times New Roman" panose="02020603050405020304" pitchFamily="18" charset="0"/>
                  <a:cs typeface="Times New Roman" panose="02020603050405020304" pitchFamily="18"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es-CO"/>
          </a:p>
        </c:txPr>
        <c:crossAx val="143973206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chart" Target="../charts/chart1.xml"/><Relationship Id="rId3" Type="http://schemas.openxmlformats.org/officeDocument/2006/relationships/image" Target="../media/image24.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 Type="http://schemas.openxmlformats.org/officeDocument/2006/relationships/image" Target="../media/image23.png"/><Relationship Id="rId16" Type="http://schemas.openxmlformats.org/officeDocument/2006/relationships/image" Target="../media/image37.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drawing2.xml.rels><?xml version="1.0" encoding="UTF-8" standalone="yes"?>
<Relationships xmlns="http://schemas.openxmlformats.org/package/2006/relationships"><Relationship Id="rId8" Type="http://schemas.openxmlformats.org/officeDocument/2006/relationships/image" Target="../media/image46.png"/><Relationship Id="rId3" Type="http://schemas.openxmlformats.org/officeDocument/2006/relationships/image" Target="../media/image41.png"/><Relationship Id="rId7" Type="http://schemas.openxmlformats.org/officeDocument/2006/relationships/image" Target="../media/image45.png"/><Relationship Id="rId2" Type="http://schemas.openxmlformats.org/officeDocument/2006/relationships/image" Target="../media/image40.png"/><Relationship Id="rId1" Type="http://schemas.openxmlformats.org/officeDocument/2006/relationships/image" Target="../media/image39.png"/><Relationship Id="rId6" Type="http://schemas.openxmlformats.org/officeDocument/2006/relationships/image" Target="../media/image44.png"/><Relationship Id="rId5" Type="http://schemas.openxmlformats.org/officeDocument/2006/relationships/image" Target="../media/image43.png"/><Relationship Id="rId10" Type="http://schemas.openxmlformats.org/officeDocument/2006/relationships/image" Target="../media/image48.png"/><Relationship Id="rId4" Type="http://schemas.openxmlformats.org/officeDocument/2006/relationships/image" Target="../media/image42.png"/><Relationship Id="rId9" Type="http://schemas.openxmlformats.org/officeDocument/2006/relationships/image" Target="../media/image47.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3" Type="http://schemas.openxmlformats.org/officeDocument/2006/relationships/image" Target="../media/image3.emf"/><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12700</xdr:colOff>
          <xdr:row>2</xdr:row>
          <xdr:rowOff>279400</xdr:rowOff>
        </xdr:from>
        <xdr:to>
          <xdr:col>27</xdr:col>
          <xdr:colOff>317500</xdr:colOff>
          <xdr:row>20</xdr:row>
          <xdr:rowOff>165100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2</xdr:row>
          <xdr:rowOff>292100</xdr:rowOff>
        </xdr:from>
        <xdr:to>
          <xdr:col>35</xdr:col>
          <xdr:colOff>0</xdr:colOff>
          <xdr:row>20</xdr:row>
          <xdr:rowOff>177800</xdr:rowOff>
        </xdr:to>
        <xdr:sp macro="" textlink="">
          <xdr:nvSpPr>
            <xdr:cNvPr id="13340" name="Object 28" hidden="1">
              <a:extLst>
                <a:ext uri="{63B3BB69-23CF-44E3-9099-C40C66FF867C}">
                  <a14:compatExt spid="_x0000_s13340"/>
                </a:ext>
                <a:ext uri="{FF2B5EF4-FFF2-40B4-BE49-F238E27FC236}">
                  <a16:creationId xmlns:a16="http://schemas.microsoft.com/office/drawing/2014/main" id="{00000000-0008-0000-0000-00001C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2</xdr:row>
          <xdr:rowOff>254000</xdr:rowOff>
        </xdr:from>
        <xdr:to>
          <xdr:col>41</xdr:col>
          <xdr:colOff>825500</xdr:colOff>
          <xdr:row>21</xdr:row>
          <xdr:rowOff>12700</xdr:rowOff>
        </xdr:to>
        <xdr:sp macro="" textlink="">
          <xdr:nvSpPr>
            <xdr:cNvPr id="13341" name="Object 29" hidden="1">
              <a:extLst>
                <a:ext uri="{63B3BB69-23CF-44E3-9099-C40C66FF867C}">
                  <a14:compatExt spid="_x0000_s13341"/>
                </a:ext>
                <a:ext uri="{FF2B5EF4-FFF2-40B4-BE49-F238E27FC236}">
                  <a16:creationId xmlns:a16="http://schemas.microsoft.com/office/drawing/2014/main" id="{00000000-0008-0000-0000-00001D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twoCellAnchor editAs="oneCell">
    <xdr:from>
      <xdr:col>69</xdr:col>
      <xdr:colOff>59671</xdr:colOff>
      <xdr:row>37</xdr:row>
      <xdr:rowOff>145676</xdr:rowOff>
    </xdr:from>
    <xdr:to>
      <xdr:col>75</xdr:col>
      <xdr:colOff>703910</xdr:colOff>
      <xdr:row>60</xdr:row>
      <xdr:rowOff>20723</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40658583" y="7463117"/>
          <a:ext cx="5070561" cy="4256547"/>
        </a:xfrm>
        <a:prstGeom prst="rect">
          <a:avLst/>
        </a:prstGeom>
      </xdr:spPr>
    </xdr:pic>
    <xdr:clientData/>
  </xdr:twoCellAnchor>
  <xdr:twoCellAnchor editAs="oneCell">
    <xdr:from>
      <xdr:col>77</xdr:col>
      <xdr:colOff>52108</xdr:colOff>
      <xdr:row>36</xdr:row>
      <xdr:rowOff>104775</xdr:rowOff>
    </xdr:from>
    <xdr:to>
      <xdr:col>83</xdr:col>
      <xdr:colOff>709849</xdr:colOff>
      <xdr:row>58</xdr:row>
      <xdr:rowOff>100853</xdr:rowOff>
    </xdr:to>
    <xdr:pic>
      <xdr:nvPicPr>
        <xdr:cNvPr id="10" name="Imagen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stretch>
          <a:fillRect/>
        </a:stretch>
      </xdr:blipFill>
      <xdr:spPr>
        <a:xfrm>
          <a:off x="46534108" y="7231716"/>
          <a:ext cx="5028034" cy="4187078"/>
        </a:xfrm>
        <a:prstGeom prst="rect">
          <a:avLst/>
        </a:prstGeom>
      </xdr:spPr>
    </xdr:pic>
    <xdr:clientData/>
  </xdr:twoCellAnchor>
  <xdr:twoCellAnchor editAs="oneCell">
    <xdr:from>
      <xdr:col>85</xdr:col>
      <xdr:colOff>86847</xdr:colOff>
      <xdr:row>38</xdr:row>
      <xdr:rowOff>62193</xdr:rowOff>
    </xdr:from>
    <xdr:to>
      <xdr:col>91</xdr:col>
      <xdr:colOff>366441</xdr:colOff>
      <xdr:row>56</xdr:row>
      <xdr:rowOff>134471</xdr:rowOff>
    </xdr:to>
    <xdr:pic>
      <xdr:nvPicPr>
        <xdr:cNvPr id="11" name="Imagen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52395906" y="7570134"/>
          <a:ext cx="4649888" cy="3501278"/>
        </a:xfrm>
        <a:prstGeom prst="rect">
          <a:avLst/>
        </a:prstGeom>
      </xdr:spPr>
    </xdr:pic>
    <xdr:clientData/>
  </xdr:twoCellAnchor>
  <xdr:twoCellAnchor editAs="oneCell">
    <xdr:from>
      <xdr:col>69</xdr:col>
      <xdr:colOff>39222</xdr:colOff>
      <xdr:row>71</xdr:row>
      <xdr:rowOff>98611</xdr:rowOff>
    </xdr:from>
    <xdr:to>
      <xdr:col>75</xdr:col>
      <xdr:colOff>726609</xdr:colOff>
      <xdr:row>91</xdr:row>
      <xdr:rowOff>136185</xdr:rowOff>
    </xdr:to>
    <xdr:pic>
      <xdr:nvPicPr>
        <xdr:cNvPr id="48" name="Imagen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3"/>
        <a:stretch>
          <a:fillRect/>
        </a:stretch>
      </xdr:blipFill>
      <xdr:spPr>
        <a:xfrm>
          <a:off x="40638134" y="13893052"/>
          <a:ext cx="5113709" cy="3847574"/>
        </a:xfrm>
        <a:prstGeom prst="rect">
          <a:avLst/>
        </a:prstGeom>
      </xdr:spPr>
    </xdr:pic>
    <xdr:clientData/>
  </xdr:twoCellAnchor>
  <xdr:twoCellAnchor editAs="oneCell">
    <xdr:from>
      <xdr:col>77</xdr:col>
      <xdr:colOff>53844</xdr:colOff>
      <xdr:row>72</xdr:row>
      <xdr:rowOff>37540</xdr:rowOff>
    </xdr:from>
    <xdr:to>
      <xdr:col>83</xdr:col>
      <xdr:colOff>706971</xdr:colOff>
      <xdr:row>91</xdr:row>
      <xdr:rowOff>27526</xdr:rowOff>
    </xdr:to>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4"/>
        <a:stretch>
          <a:fillRect/>
        </a:stretch>
      </xdr:blipFill>
      <xdr:spPr>
        <a:xfrm>
          <a:off x="46535844" y="14022481"/>
          <a:ext cx="5023420" cy="3609486"/>
        </a:xfrm>
        <a:prstGeom prst="rect">
          <a:avLst/>
        </a:prstGeom>
      </xdr:spPr>
    </xdr:pic>
    <xdr:clientData/>
  </xdr:twoCellAnchor>
  <xdr:twoCellAnchor editAs="oneCell">
    <xdr:from>
      <xdr:col>85</xdr:col>
      <xdr:colOff>53228</xdr:colOff>
      <xdr:row>73</xdr:row>
      <xdr:rowOff>45945</xdr:rowOff>
    </xdr:from>
    <xdr:to>
      <xdr:col>91</xdr:col>
      <xdr:colOff>403411</xdr:colOff>
      <xdr:row>91</xdr:row>
      <xdr:rowOff>65236</xdr:rowOff>
    </xdr:to>
    <xdr:pic>
      <xdr:nvPicPr>
        <xdr:cNvPr id="13" name="Imagen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5"/>
        <a:stretch>
          <a:fillRect/>
        </a:stretch>
      </xdr:blipFill>
      <xdr:spPr>
        <a:xfrm>
          <a:off x="52362287" y="14221386"/>
          <a:ext cx="4720477" cy="3448291"/>
        </a:xfrm>
        <a:prstGeom prst="rect">
          <a:avLst/>
        </a:prstGeom>
      </xdr:spPr>
    </xdr:pic>
    <xdr:clientData/>
  </xdr:twoCellAnchor>
  <xdr:twoCellAnchor editAs="oneCell">
    <xdr:from>
      <xdr:col>69</xdr:col>
      <xdr:colOff>32496</xdr:colOff>
      <xdr:row>104</xdr:row>
      <xdr:rowOff>165854</xdr:rowOff>
    </xdr:from>
    <xdr:to>
      <xdr:col>75</xdr:col>
      <xdr:colOff>694765</xdr:colOff>
      <xdr:row>122</xdr:row>
      <xdr:rowOff>28137</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6"/>
        <a:stretch>
          <a:fillRect/>
        </a:stretch>
      </xdr:blipFill>
      <xdr:spPr>
        <a:xfrm>
          <a:off x="40631408" y="19675295"/>
          <a:ext cx="5088591" cy="3291283"/>
        </a:xfrm>
        <a:prstGeom prst="rect">
          <a:avLst/>
        </a:prstGeom>
      </xdr:spPr>
    </xdr:pic>
    <xdr:clientData/>
  </xdr:twoCellAnchor>
  <xdr:twoCellAnchor editAs="oneCell">
    <xdr:from>
      <xdr:col>77</xdr:col>
      <xdr:colOff>42582</xdr:colOff>
      <xdr:row>105</xdr:row>
      <xdr:rowOff>42702</xdr:rowOff>
    </xdr:from>
    <xdr:to>
      <xdr:col>83</xdr:col>
      <xdr:colOff>705972</xdr:colOff>
      <xdr:row>121</xdr:row>
      <xdr:rowOff>57525</xdr:rowOff>
    </xdr:to>
    <xdr:pic>
      <xdr:nvPicPr>
        <xdr:cNvPr id="16" name="Imagen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7"/>
        <a:stretch>
          <a:fillRect/>
        </a:stretch>
      </xdr:blipFill>
      <xdr:spPr>
        <a:xfrm>
          <a:off x="46524582" y="19742643"/>
          <a:ext cx="5033683" cy="3062823"/>
        </a:xfrm>
        <a:prstGeom prst="rect">
          <a:avLst/>
        </a:prstGeom>
      </xdr:spPr>
    </xdr:pic>
    <xdr:clientData/>
  </xdr:twoCellAnchor>
  <xdr:twoCellAnchor editAs="oneCell">
    <xdr:from>
      <xdr:col>85</xdr:col>
      <xdr:colOff>45082</xdr:colOff>
      <xdr:row>105</xdr:row>
      <xdr:rowOff>33618</xdr:rowOff>
    </xdr:from>
    <xdr:to>
      <xdr:col>91</xdr:col>
      <xdr:colOff>403413</xdr:colOff>
      <xdr:row>120</xdr:row>
      <xdr:rowOff>4101</xdr:rowOff>
    </xdr:to>
    <xdr:pic>
      <xdr:nvPicPr>
        <xdr:cNvPr id="17" name="Imagen 16">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8"/>
        <a:stretch>
          <a:fillRect/>
        </a:stretch>
      </xdr:blipFill>
      <xdr:spPr>
        <a:xfrm>
          <a:off x="52354141" y="19733559"/>
          <a:ext cx="4728625" cy="2827983"/>
        </a:xfrm>
        <a:prstGeom prst="rect">
          <a:avLst/>
        </a:prstGeom>
      </xdr:spPr>
    </xdr:pic>
    <xdr:clientData/>
  </xdr:twoCellAnchor>
  <xdr:twoCellAnchor editAs="oneCell">
    <xdr:from>
      <xdr:col>69</xdr:col>
      <xdr:colOff>57150</xdr:colOff>
      <xdr:row>133</xdr:row>
      <xdr:rowOff>112059</xdr:rowOff>
    </xdr:from>
    <xdr:to>
      <xdr:col>75</xdr:col>
      <xdr:colOff>638844</xdr:colOff>
      <xdr:row>147</xdr:row>
      <xdr:rowOff>123463</xdr:rowOff>
    </xdr:to>
    <xdr:pic>
      <xdr:nvPicPr>
        <xdr:cNvPr id="18" name="Imagen 17">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9"/>
        <a:stretch>
          <a:fillRect/>
        </a:stretch>
      </xdr:blipFill>
      <xdr:spPr>
        <a:xfrm>
          <a:off x="40656062" y="24574500"/>
          <a:ext cx="5008016" cy="2678404"/>
        </a:xfrm>
        <a:prstGeom prst="rect">
          <a:avLst/>
        </a:prstGeom>
      </xdr:spPr>
    </xdr:pic>
    <xdr:clientData/>
  </xdr:twoCellAnchor>
  <xdr:twoCellAnchor editAs="oneCell">
    <xdr:from>
      <xdr:col>77</xdr:col>
      <xdr:colOff>47625</xdr:colOff>
      <xdr:row>133</xdr:row>
      <xdr:rowOff>49213</xdr:rowOff>
    </xdr:from>
    <xdr:to>
      <xdr:col>83</xdr:col>
      <xdr:colOff>672354</xdr:colOff>
      <xdr:row>147</xdr:row>
      <xdr:rowOff>28225</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0"/>
        <a:stretch>
          <a:fillRect/>
        </a:stretch>
      </xdr:blipFill>
      <xdr:spPr>
        <a:xfrm>
          <a:off x="46529625" y="24511654"/>
          <a:ext cx="4995022" cy="2646012"/>
        </a:xfrm>
        <a:prstGeom prst="rect">
          <a:avLst/>
        </a:prstGeom>
      </xdr:spPr>
    </xdr:pic>
    <xdr:clientData/>
  </xdr:twoCellAnchor>
  <xdr:twoCellAnchor editAs="oneCell">
    <xdr:from>
      <xdr:col>85</xdr:col>
      <xdr:colOff>57150</xdr:colOff>
      <xdr:row>134</xdr:row>
      <xdr:rowOff>126545</xdr:rowOff>
    </xdr:from>
    <xdr:to>
      <xdr:col>91</xdr:col>
      <xdr:colOff>403411</xdr:colOff>
      <xdr:row>146</xdr:row>
      <xdr:rowOff>85726</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1"/>
        <a:stretch>
          <a:fillRect/>
        </a:stretch>
      </xdr:blipFill>
      <xdr:spPr>
        <a:xfrm>
          <a:off x="52366209" y="24779486"/>
          <a:ext cx="4716555" cy="2245181"/>
        </a:xfrm>
        <a:prstGeom prst="rect">
          <a:avLst/>
        </a:prstGeom>
      </xdr:spPr>
    </xdr:pic>
    <xdr:clientData/>
  </xdr:twoCellAnchor>
  <xdr:twoCellAnchor editAs="oneCell">
    <xdr:from>
      <xdr:col>69</xdr:col>
      <xdr:colOff>28015</xdr:colOff>
      <xdr:row>158</xdr:row>
      <xdr:rowOff>180975</xdr:rowOff>
    </xdr:from>
    <xdr:to>
      <xdr:col>75</xdr:col>
      <xdr:colOff>723409</xdr:colOff>
      <xdr:row>171</xdr:row>
      <xdr:rowOff>0</xdr:rowOff>
    </xdr:to>
    <xdr:pic>
      <xdr:nvPicPr>
        <xdr:cNvPr id="32" name="Imagen 31">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2"/>
        <a:stretch>
          <a:fillRect/>
        </a:stretch>
      </xdr:blipFill>
      <xdr:spPr>
        <a:xfrm>
          <a:off x="40626927" y="28834416"/>
          <a:ext cx="5121716" cy="2295525"/>
        </a:xfrm>
        <a:prstGeom prst="rect">
          <a:avLst/>
        </a:prstGeom>
      </xdr:spPr>
    </xdr:pic>
    <xdr:clientData/>
  </xdr:twoCellAnchor>
  <xdr:twoCellAnchor editAs="oneCell">
    <xdr:from>
      <xdr:col>77</xdr:col>
      <xdr:colOff>60513</xdr:colOff>
      <xdr:row>158</xdr:row>
      <xdr:rowOff>164166</xdr:rowOff>
    </xdr:from>
    <xdr:to>
      <xdr:col>83</xdr:col>
      <xdr:colOff>694766</xdr:colOff>
      <xdr:row>170</xdr:row>
      <xdr:rowOff>153783</xdr:rowOff>
    </xdr:to>
    <xdr:pic>
      <xdr:nvPicPr>
        <xdr:cNvPr id="33" name="Imagen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3"/>
        <a:stretch>
          <a:fillRect/>
        </a:stretch>
      </xdr:blipFill>
      <xdr:spPr>
        <a:xfrm>
          <a:off x="46542513" y="28817607"/>
          <a:ext cx="5004546" cy="2275617"/>
        </a:xfrm>
        <a:prstGeom prst="rect">
          <a:avLst/>
        </a:prstGeom>
      </xdr:spPr>
    </xdr:pic>
    <xdr:clientData/>
  </xdr:twoCellAnchor>
  <xdr:twoCellAnchor editAs="oneCell">
    <xdr:from>
      <xdr:col>85</xdr:col>
      <xdr:colOff>29697</xdr:colOff>
      <xdr:row>160</xdr:row>
      <xdr:rowOff>56030</xdr:rowOff>
    </xdr:from>
    <xdr:to>
      <xdr:col>91</xdr:col>
      <xdr:colOff>407222</xdr:colOff>
      <xdr:row>169</xdr:row>
      <xdr:rowOff>134412</xdr:rowOff>
    </xdr:to>
    <xdr:pic>
      <xdr:nvPicPr>
        <xdr:cNvPr id="34" name="Imagen 33">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4"/>
        <a:stretch>
          <a:fillRect/>
        </a:stretch>
      </xdr:blipFill>
      <xdr:spPr>
        <a:xfrm>
          <a:off x="52338756" y="29090471"/>
          <a:ext cx="4747819" cy="1792882"/>
        </a:xfrm>
        <a:prstGeom prst="rect">
          <a:avLst/>
        </a:prstGeom>
      </xdr:spPr>
    </xdr:pic>
    <xdr:clientData/>
  </xdr:twoCellAnchor>
  <xdr:twoCellAnchor editAs="oneCell">
    <xdr:from>
      <xdr:col>69</xdr:col>
      <xdr:colOff>44263</xdr:colOff>
      <xdr:row>181</xdr:row>
      <xdr:rowOff>75639</xdr:rowOff>
    </xdr:from>
    <xdr:to>
      <xdr:col>75</xdr:col>
      <xdr:colOff>705092</xdr:colOff>
      <xdr:row>190</xdr:row>
      <xdr:rowOff>156882</xdr:rowOff>
    </xdr:to>
    <xdr:pic>
      <xdr:nvPicPr>
        <xdr:cNvPr id="35" name="Imagen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5"/>
        <a:stretch>
          <a:fillRect/>
        </a:stretch>
      </xdr:blipFill>
      <xdr:spPr>
        <a:xfrm>
          <a:off x="40643175" y="34825080"/>
          <a:ext cx="5087151" cy="1795743"/>
        </a:xfrm>
        <a:prstGeom prst="rect">
          <a:avLst/>
        </a:prstGeom>
      </xdr:spPr>
    </xdr:pic>
    <xdr:clientData/>
  </xdr:twoCellAnchor>
  <xdr:twoCellAnchor editAs="oneCell">
    <xdr:from>
      <xdr:col>77</xdr:col>
      <xdr:colOff>23533</xdr:colOff>
      <xdr:row>182</xdr:row>
      <xdr:rowOff>35299</xdr:rowOff>
    </xdr:from>
    <xdr:to>
      <xdr:col>83</xdr:col>
      <xdr:colOff>703911</xdr:colOff>
      <xdr:row>190</xdr:row>
      <xdr:rowOff>112058</xdr:rowOff>
    </xdr:to>
    <xdr:pic>
      <xdr:nvPicPr>
        <xdr:cNvPr id="36" name="Imagen 35">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6"/>
        <a:stretch>
          <a:fillRect/>
        </a:stretch>
      </xdr:blipFill>
      <xdr:spPr>
        <a:xfrm>
          <a:off x="46505533" y="34975240"/>
          <a:ext cx="5050671" cy="1600759"/>
        </a:xfrm>
        <a:prstGeom prst="rect">
          <a:avLst/>
        </a:prstGeom>
      </xdr:spPr>
    </xdr:pic>
    <xdr:clientData/>
  </xdr:twoCellAnchor>
  <xdr:twoCellAnchor editAs="oneCell">
    <xdr:from>
      <xdr:col>85</xdr:col>
      <xdr:colOff>194983</xdr:colOff>
      <xdr:row>182</xdr:row>
      <xdr:rowOff>41462</xdr:rowOff>
    </xdr:from>
    <xdr:to>
      <xdr:col>91</xdr:col>
      <xdr:colOff>215165</xdr:colOff>
      <xdr:row>190</xdr:row>
      <xdr:rowOff>50795</xdr:rowOff>
    </xdr:to>
    <xdr:pic>
      <xdr:nvPicPr>
        <xdr:cNvPr id="37" name="Imagen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7"/>
        <a:stretch>
          <a:fillRect/>
        </a:stretch>
      </xdr:blipFill>
      <xdr:spPr>
        <a:xfrm>
          <a:off x="52504042" y="34981403"/>
          <a:ext cx="4390476" cy="1533333"/>
        </a:xfrm>
        <a:prstGeom prst="rect">
          <a:avLst/>
        </a:prstGeom>
      </xdr:spPr>
    </xdr:pic>
    <xdr:clientData/>
  </xdr:twoCellAnchor>
  <xdr:twoCellAnchor>
    <xdr:from>
      <xdr:col>103</xdr:col>
      <xdr:colOff>825234</xdr:colOff>
      <xdr:row>2</xdr:row>
      <xdr:rowOff>281827</xdr:rowOff>
    </xdr:from>
    <xdr:to>
      <xdr:col>111</xdr:col>
      <xdr:colOff>0</xdr:colOff>
      <xdr:row>21</xdr:row>
      <xdr:rowOff>0</xdr:rowOff>
    </xdr:to>
    <xdr:graphicFrame macro="">
      <xdr:nvGraphicFramePr>
        <xdr:cNvPr id="38" name="Gráfico 37">
          <a:extLst>
            <a:ext uri="{FF2B5EF4-FFF2-40B4-BE49-F238E27FC236}">
              <a16:creationId xmlns:a16="http://schemas.microsoft.com/office/drawing/2014/main" id="{00000000-0008-0000-0000-00002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mc:AlternateContent xmlns:mc="http://schemas.openxmlformats.org/markup-compatibility/2006">
    <mc:Choice xmlns:a14="http://schemas.microsoft.com/office/drawing/2010/main" Requires="a14">
      <xdr:twoCellAnchor editAs="oneCell">
        <xdr:from>
          <xdr:col>21</xdr:col>
          <xdr:colOff>12700</xdr:colOff>
          <xdr:row>28</xdr:row>
          <xdr:rowOff>25400</xdr:rowOff>
        </xdr:from>
        <xdr:to>
          <xdr:col>27</xdr:col>
          <xdr:colOff>330200</xdr:colOff>
          <xdr:row>46</xdr:row>
          <xdr:rowOff>152400</xdr:rowOff>
        </xdr:to>
        <xdr:sp macro="" textlink="">
          <xdr:nvSpPr>
            <xdr:cNvPr id="13343" name="Object 31" hidden="1">
              <a:extLst>
                <a:ext uri="{63B3BB69-23CF-44E3-9099-C40C66FF867C}">
                  <a14:compatExt spid="_x0000_s13343"/>
                </a:ext>
                <a:ext uri="{FF2B5EF4-FFF2-40B4-BE49-F238E27FC236}">
                  <a16:creationId xmlns:a16="http://schemas.microsoft.com/office/drawing/2014/main" id="{00000000-0008-0000-0000-00001F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38100</xdr:colOff>
          <xdr:row>28</xdr:row>
          <xdr:rowOff>12700</xdr:rowOff>
        </xdr:from>
        <xdr:to>
          <xdr:col>35</xdr:col>
          <xdr:colOff>88900</xdr:colOff>
          <xdr:row>46</xdr:row>
          <xdr:rowOff>177800</xdr:rowOff>
        </xdr:to>
        <xdr:sp macro="" textlink="">
          <xdr:nvSpPr>
            <xdr:cNvPr id="13344" name="Object 32" hidden="1">
              <a:extLst>
                <a:ext uri="{63B3BB69-23CF-44E3-9099-C40C66FF867C}">
                  <a14:compatExt spid="_x0000_s13344"/>
                </a:ext>
                <a:ext uri="{FF2B5EF4-FFF2-40B4-BE49-F238E27FC236}">
                  <a16:creationId xmlns:a16="http://schemas.microsoft.com/office/drawing/2014/main" id="{00000000-0008-0000-0000-000020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114300</xdr:colOff>
          <xdr:row>28</xdr:row>
          <xdr:rowOff>25400</xdr:rowOff>
        </xdr:from>
        <xdr:to>
          <xdr:col>42</xdr:col>
          <xdr:colOff>38100</xdr:colOff>
          <xdr:row>46</xdr:row>
          <xdr:rowOff>177800</xdr:rowOff>
        </xdr:to>
        <xdr:sp macro="" textlink="">
          <xdr:nvSpPr>
            <xdr:cNvPr id="13345" name="Object 33" hidden="1">
              <a:extLst>
                <a:ext uri="{63B3BB69-23CF-44E3-9099-C40C66FF867C}">
                  <a14:compatExt spid="_x0000_s13345"/>
                </a:ext>
                <a:ext uri="{FF2B5EF4-FFF2-40B4-BE49-F238E27FC236}">
                  <a16:creationId xmlns:a16="http://schemas.microsoft.com/office/drawing/2014/main" id="{00000000-0008-0000-0000-000021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49</xdr:row>
          <xdr:rowOff>25400</xdr:rowOff>
        </xdr:from>
        <xdr:to>
          <xdr:col>27</xdr:col>
          <xdr:colOff>381000</xdr:colOff>
          <xdr:row>68</xdr:row>
          <xdr:rowOff>0</xdr:rowOff>
        </xdr:to>
        <xdr:sp macro="" textlink="">
          <xdr:nvSpPr>
            <xdr:cNvPr id="13346" name="Object 34" hidden="1">
              <a:extLst>
                <a:ext uri="{63B3BB69-23CF-44E3-9099-C40C66FF867C}">
                  <a14:compatExt spid="_x0000_s13346"/>
                </a:ext>
                <a:ext uri="{FF2B5EF4-FFF2-40B4-BE49-F238E27FC236}">
                  <a16:creationId xmlns:a16="http://schemas.microsoft.com/office/drawing/2014/main" id="{00000000-0008-0000-0000-000022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63500</xdr:colOff>
          <xdr:row>49</xdr:row>
          <xdr:rowOff>25400</xdr:rowOff>
        </xdr:from>
        <xdr:to>
          <xdr:col>35</xdr:col>
          <xdr:colOff>101600</xdr:colOff>
          <xdr:row>67</xdr:row>
          <xdr:rowOff>177800</xdr:rowOff>
        </xdr:to>
        <xdr:sp macro="" textlink="">
          <xdr:nvSpPr>
            <xdr:cNvPr id="13347" name="Object 35" hidden="1">
              <a:extLst>
                <a:ext uri="{63B3BB69-23CF-44E3-9099-C40C66FF867C}">
                  <a14:compatExt spid="_x0000_s13347"/>
                </a:ext>
                <a:ext uri="{FF2B5EF4-FFF2-40B4-BE49-F238E27FC236}">
                  <a16:creationId xmlns:a16="http://schemas.microsoft.com/office/drawing/2014/main" id="{00000000-0008-0000-0000-000023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127000</xdr:colOff>
          <xdr:row>49</xdr:row>
          <xdr:rowOff>25400</xdr:rowOff>
        </xdr:from>
        <xdr:to>
          <xdr:col>42</xdr:col>
          <xdr:colOff>0</xdr:colOff>
          <xdr:row>67</xdr:row>
          <xdr:rowOff>152400</xdr:rowOff>
        </xdr:to>
        <xdr:sp macro="" textlink="">
          <xdr:nvSpPr>
            <xdr:cNvPr id="13348" name="Object 36" hidden="1">
              <a:extLst>
                <a:ext uri="{63B3BB69-23CF-44E3-9099-C40C66FF867C}">
                  <a14:compatExt spid="_x0000_s13348"/>
                </a:ext>
                <a:ext uri="{FF2B5EF4-FFF2-40B4-BE49-F238E27FC236}">
                  <a16:creationId xmlns:a16="http://schemas.microsoft.com/office/drawing/2014/main" id="{00000000-0008-0000-0000-000024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70</xdr:row>
          <xdr:rowOff>12700</xdr:rowOff>
        </xdr:from>
        <xdr:to>
          <xdr:col>27</xdr:col>
          <xdr:colOff>292100</xdr:colOff>
          <xdr:row>88</xdr:row>
          <xdr:rowOff>127000</xdr:rowOff>
        </xdr:to>
        <xdr:sp macro="" textlink="">
          <xdr:nvSpPr>
            <xdr:cNvPr id="13349" name="Object 37" hidden="1">
              <a:extLst>
                <a:ext uri="{63B3BB69-23CF-44E3-9099-C40C66FF867C}">
                  <a14:compatExt spid="_x0000_s13349"/>
                </a:ext>
                <a:ext uri="{FF2B5EF4-FFF2-40B4-BE49-F238E27FC236}">
                  <a16:creationId xmlns:a16="http://schemas.microsoft.com/office/drawing/2014/main" id="{00000000-0008-0000-0000-000025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69</xdr:row>
          <xdr:rowOff>177800</xdr:rowOff>
        </xdr:from>
        <xdr:to>
          <xdr:col>35</xdr:col>
          <xdr:colOff>0</xdr:colOff>
          <xdr:row>88</xdr:row>
          <xdr:rowOff>101600</xdr:rowOff>
        </xdr:to>
        <xdr:sp macro="" textlink="">
          <xdr:nvSpPr>
            <xdr:cNvPr id="13350" name="Object 38" hidden="1">
              <a:extLst>
                <a:ext uri="{63B3BB69-23CF-44E3-9099-C40C66FF867C}">
                  <a14:compatExt spid="_x0000_s13350"/>
                </a:ext>
                <a:ext uri="{FF2B5EF4-FFF2-40B4-BE49-F238E27FC236}">
                  <a16:creationId xmlns:a16="http://schemas.microsoft.com/office/drawing/2014/main" id="{00000000-0008-0000-0000-000026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38100</xdr:colOff>
          <xdr:row>69</xdr:row>
          <xdr:rowOff>177800</xdr:rowOff>
        </xdr:from>
        <xdr:to>
          <xdr:col>41</xdr:col>
          <xdr:colOff>800100</xdr:colOff>
          <xdr:row>88</xdr:row>
          <xdr:rowOff>101600</xdr:rowOff>
        </xdr:to>
        <xdr:sp macro="" textlink="">
          <xdr:nvSpPr>
            <xdr:cNvPr id="13351" name="Object 39" hidden="1">
              <a:extLst>
                <a:ext uri="{63B3BB69-23CF-44E3-9099-C40C66FF867C}">
                  <a14:compatExt spid="_x0000_s13351"/>
                </a:ext>
                <a:ext uri="{FF2B5EF4-FFF2-40B4-BE49-F238E27FC236}">
                  <a16:creationId xmlns:a16="http://schemas.microsoft.com/office/drawing/2014/main" id="{00000000-0008-0000-0000-000027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91</xdr:row>
          <xdr:rowOff>25400</xdr:rowOff>
        </xdr:from>
        <xdr:to>
          <xdr:col>27</xdr:col>
          <xdr:colOff>355600</xdr:colOff>
          <xdr:row>109</xdr:row>
          <xdr:rowOff>152400</xdr:rowOff>
        </xdr:to>
        <xdr:sp macro="" textlink="">
          <xdr:nvSpPr>
            <xdr:cNvPr id="13352" name="Object 40" hidden="1">
              <a:extLst>
                <a:ext uri="{63B3BB69-23CF-44E3-9099-C40C66FF867C}">
                  <a14:compatExt spid="_x0000_s13352"/>
                </a:ext>
                <a:ext uri="{FF2B5EF4-FFF2-40B4-BE49-F238E27FC236}">
                  <a16:creationId xmlns:a16="http://schemas.microsoft.com/office/drawing/2014/main" id="{00000000-0008-0000-0000-000028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91</xdr:row>
          <xdr:rowOff>25400</xdr:rowOff>
        </xdr:from>
        <xdr:to>
          <xdr:col>35</xdr:col>
          <xdr:colOff>63500</xdr:colOff>
          <xdr:row>109</xdr:row>
          <xdr:rowOff>177800</xdr:rowOff>
        </xdr:to>
        <xdr:sp macro="" textlink="">
          <xdr:nvSpPr>
            <xdr:cNvPr id="13353" name="Object 41" hidden="1">
              <a:extLst>
                <a:ext uri="{63B3BB69-23CF-44E3-9099-C40C66FF867C}">
                  <a14:compatExt spid="_x0000_s13353"/>
                </a:ext>
                <a:ext uri="{FF2B5EF4-FFF2-40B4-BE49-F238E27FC236}">
                  <a16:creationId xmlns:a16="http://schemas.microsoft.com/office/drawing/2014/main" id="{00000000-0008-0000-0000-000029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0</xdr:colOff>
          <xdr:row>91</xdr:row>
          <xdr:rowOff>25400</xdr:rowOff>
        </xdr:from>
        <xdr:to>
          <xdr:col>41</xdr:col>
          <xdr:colOff>762000</xdr:colOff>
          <xdr:row>109</xdr:row>
          <xdr:rowOff>152400</xdr:rowOff>
        </xdr:to>
        <xdr:sp macro="" textlink="">
          <xdr:nvSpPr>
            <xdr:cNvPr id="13354" name="Object 42" hidden="1">
              <a:extLst>
                <a:ext uri="{63B3BB69-23CF-44E3-9099-C40C66FF867C}">
                  <a14:compatExt spid="_x0000_s13354"/>
                </a:ext>
                <a:ext uri="{FF2B5EF4-FFF2-40B4-BE49-F238E27FC236}">
                  <a16:creationId xmlns:a16="http://schemas.microsoft.com/office/drawing/2014/main" id="{00000000-0008-0000-0000-00002A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25400</xdr:colOff>
          <xdr:row>112</xdr:row>
          <xdr:rowOff>12700</xdr:rowOff>
        </xdr:from>
        <xdr:to>
          <xdr:col>27</xdr:col>
          <xdr:colOff>368300</xdr:colOff>
          <xdr:row>130</xdr:row>
          <xdr:rowOff>152400</xdr:rowOff>
        </xdr:to>
        <xdr:sp macro="" textlink="">
          <xdr:nvSpPr>
            <xdr:cNvPr id="13355" name="Object 43" hidden="1">
              <a:extLst>
                <a:ext uri="{63B3BB69-23CF-44E3-9099-C40C66FF867C}">
                  <a14:compatExt spid="_x0000_s13355"/>
                </a:ext>
                <a:ext uri="{FF2B5EF4-FFF2-40B4-BE49-F238E27FC236}">
                  <a16:creationId xmlns:a16="http://schemas.microsoft.com/office/drawing/2014/main" id="{00000000-0008-0000-0000-00002B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25400</xdr:colOff>
          <xdr:row>112</xdr:row>
          <xdr:rowOff>12700</xdr:rowOff>
        </xdr:from>
        <xdr:to>
          <xdr:col>35</xdr:col>
          <xdr:colOff>63500</xdr:colOff>
          <xdr:row>130</xdr:row>
          <xdr:rowOff>152400</xdr:rowOff>
        </xdr:to>
        <xdr:sp macro="" textlink="">
          <xdr:nvSpPr>
            <xdr:cNvPr id="13356" name="Object 44" hidden="1">
              <a:extLst>
                <a:ext uri="{63B3BB69-23CF-44E3-9099-C40C66FF867C}">
                  <a14:compatExt spid="_x0000_s13356"/>
                </a:ext>
                <a:ext uri="{FF2B5EF4-FFF2-40B4-BE49-F238E27FC236}">
                  <a16:creationId xmlns:a16="http://schemas.microsoft.com/office/drawing/2014/main" id="{00000000-0008-0000-0000-00002C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25400</xdr:colOff>
          <xdr:row>112</xdr:row>
          <xdr:rowOff>12700</xdr:rowOff>
        </xdr:from>
        <xdr:to>
          <xdr:col>41</xdr:col>
          <xdr:colOff>825500</xdr:colOff>
          <xdr:row>130</xdr:row>
          <xdr:rowOff>177800</xdr:rowOff>
        </xdr:to>
        <xdr:sp macro="" textlink="">
          <xdr:nvSpPr>
            <xdr:cNvPr id="13357" name="Object 45" hidden="1">
              <a:extLst>
                <a:ext uri="{63B3BB69-23CF-44E3-9099-C40C66FF867C}">
                  <a14:compatExt spid="_x0000_s13357"/>
                </a:ext>
                <a:ext uri="{FF2B5EF4-FFF2-40B4-BE49-F238E27FC236}">
                  <a16:creationId xmlns:a16="http://schemas.microsoft.com/office/drawing/2014/main" id="{00000000-0008-0000-0000-00002D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133</xdr:row>
          <xdr:rowOff>25400</xdr:rowOff>
        </xdr:from>
        <xdr:to>
          <xdr:col>35</xdr:col>
          <xdr:colOff>0</xdr:colOff>
          <xdr:row>151</xdr:row>
          <xdr:rowOff>152400</xdr:rowOff>
        </xdr:to>
        <xdr:sp macro="" textlink="">
          <xdr:nvSpPr>
            <xdr:cNvPr id="13358" name="Object 46" hidden="1">
              <a:extLst>
                <a:ext uri="{63B3BB69-23CF-44E3-9099-C40C66FF867C}">
                  <a14:compatExt spid="_x0000_s13358"/>
                </a:ext>
                <a:ext uri="{FF2B5EF4-FFF2-40B4-BE49-F238E27FC236}">
                  <a16:creationId xmlns:a16="http://schemas.microsoft.com/office/drawing/2014/main" id="{00000000-0008-0000-0000-00002E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xdr:col>
          <xdr:colOff>12700</xdr:colOff>
          <xdr:row>3</xdr:row>
          <xdr:rowOff>63500</xdr:rowOff>
        </xdr:from>
        <xdr:to>
          <xdr:col>103</xdr:col>
          <xdr:colOff>0</xdr:colOff>
          <xdr:row>20</xdr:row>
          <xdr:rowOff>139700</xdr:rowOff>
        </xdr:to>
        <xdr:sp macro="" textlink="">
          <xdr:nvSpPr>
            <xdr:cNvPr id="13359" name="Object 47" hidden="1">
              <a:extLst>
                <a:ext uri="{63B3BB69-23CF-44E3-9099-C40C66FF867C}">
                  <a14:compatExt spid="_x0000_s13359"/>
                </a:ext>
                <a:ext uri="{FF2B5EF4-FFF2-40B4-BE49-F238E27FC236}">
                  <a16:creationId xmlns:a16="http://schemas.microsoft.com/office/drawing/2014/main" id="{00000000-0008-0000-0000-00002F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99</xdr:col>
          <xdr:colOff>25400</xdr:colOff>
          <xdr:row>57</xdr:row>
          <xdr:rowOff>25400</xdr:rowOff>
        </xdr:from>
        <xdr:to>
          <xdr:col>103</xdr:col>
          <xdr:colOff>800100</xdr:colOff>
          <xdr:row>78</xdr:row>
          <xdr:rowOff>0</xdr:rowOff>
        </xdr:to>
        <xdr:sp macro="" textlink="">
          <xdr:nvSpPr>
            <xdr:cNvPr id="13361" name="Object 49" hidden="1">
              <a:extLst>
                <a:ext uri="{63B3BB69-23CF-44E3-9099-C40C66FF867C}">
                  <a14:compatExt spid="_x0000_s13361"/>
                </a:ext>
                <a:ext uri="{FF2B5EF4-FFF2-40B4-BE49-F238E27FC236}">
                  <a16:creationId xmlns:a16="http://schemas.microsoft.com/office/drawing/2014/main" id="{00000000-0008-0000-0000-000031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8</xdr:col>
      <xdr:colOff>672465</xdr:colOff>
      <xdr:row>8</xdr:row>
      <xdr:rowOff>24765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792480" y="182880"/>
          <a:ext cx="6219825" cy="1304925"/>
        </a:xfrm>
        <a:prstGeom prst="rect">
          <a:avLst/>
        </a:prstGeom>
      </xdr:spPr>
    </xdr:pic>
    <xdr:clientData/>
  </xdr:twoCellAnchor>
  <xdr:twoCellAnchor editAs="oneCell">
    <xdr:from>
      <xdr:col>1</xdr:col>
      <xdr:colOff>0</xdr:colOff>
      <xdr:row>8</xdr:row>
      <xdr:rowOff>0</xdr:rowOff>
    </xdr:from>
    <xdr:to>
      <xdr:col>8</xdr:col>
      <xdr:colOff>129540</xdr:colOff>
      <xdr:row>132</xdr:row>
      <xdr:rowOff>40005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792480" y="1463040"/>
          <a:ext cx="5676900" cy="22717125"/>
        </a:xfrm>
        <a:prstGeom prst="rect">
          <a:avLst/>
        </a:prstGeom>
      </xdr:spPr>
    </xdr:pic>
    <xdr:clientData/>
  </xdr:twoCellAnchor>
  <xdr:twoCellAnchor editAs="oneCell">
    <xdr:from>
      <xdr:col>1</xdr:col>
      <xdr:colOff>0</xdr:colOff>
      <xdr:row>132</xdr:row>
      <xdr:rowOff>0</xdr:rowOff>
    </xdr:from>
    <xdr:to>
      <xdr:col>5</xdr:col>
      <xdr:colOff>192405</xdr:colOff>
      <xdr:row>147</xdr:row>
      <xdr:rowOff>66675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792480" y="24140160"/>
          <a:ext cx="3362325" cy="2809875"/>
        </a:xfrm>
        <a:prstGeom prst="rect">
          <a:avLst/>
        </a:prstGeom>
      </xdr:spPr>
    </xdr:pic>
    <xdr:clientData/>
  </xdr:twoCellAnchor>
  <xdr:twoCellAnchor editAs="oneCell">
    <xdr:from>
      <xdr:col>1</xdr:col>
      <xdr:colOff>0</xdr:colOff>
      <xdr:row>147</xdr:row>
      <xdr:rowOff>0</xdr:rowOff>
    </xdr:from>
    <xdr:to>
      <xdr:col>9</xdr:col>
      <xdr:colOff>518160</xdr:colOff>
      <xdr:row>172</xdr:row>
      <xdr:rowOff>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792480" y="26883360"/>
          <a:ext cx="6858000" cy="4572000"/>
        </a:xfrm>
        <a:prstGeom prst="rect">
          <a:avLst/>
        </a:prstGeom>
      </xdr:spPr>
    </xdr:pic>
    <xdr:clientData/>
  </xdr:twoCellAnchor>
  <xdr:twoCellAnchor editAs="oneCell">
    <xdr:from>
      <xdr:col>1</xdr:col>
      <xdr:colOff>0</xdr:colOff>
      <xdr:row>174</xdr:row>
      <xdr:rowOff>0</xdr:rowOff>
    </xdr:from>
    <xdr:to>
      <xdr:col>8</xdr:col>
      <xdr:colOff>672465</xdr:colOff>
      <xdr:row>181</xdr:row>
      <xdr:rowOff>24765</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a:stretch>
          <a:fillRect/>
        </a:stretch>
      </xdr:blipFill>
      <xdr:spPr>
        <a:xfrm>
          <a:off x="792480" y="31821120"/>
          <a:ext cx="6219825" cy="1304925"/>
        </a:xfrm>
        <a:prstGeom prst="rect">
          <a:avLst/>
        </a:prstGeom>
      </xdr:spPr>
    </xdr:pic>
    <xdr:clientData/>
  </xdr:twoCellAnchor>
  <xdr:twoCellAnchor editAs="oneCell">
    <xdr:from>
      <xdr:col>1</xdr:col>
      <xdr:colOff>0</xdr:colOff>
      <xdr:row>181</xdr:row>
      <xdr:rowOff>0</xdr:rowOff>
    </xdr:from>
    <xdr:to>
      <xdr:col>8</xdr:col>
      <xdr:colOff>129540</xdr:colOff>
      <xdr:row>306</xdr:row>
      <xdr:rowOff>57150</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5"/>
        <a:stretch>
          <a:fillRect/>
        </a:stretch>
      </xdr:blipFill>
      <xdr:spPr>
        <a:xfrm>
          <a:off x="792480" y="33101280"/>
          <a:ext cx="5676900" cy="22917150"/>
        </a:xfrm>
        <a:prstGeom prst="rect">
          <a:avLst/>
        </a:prstGeom>
      </xdr:spPr>
    </xdr:pic>
    <xdr:clientData/>
  </xdr:twoCellAnchor>
  <xdr:twoCellAnchor editAs="oneCell">
    <xdr:from>
      <xdr:col>1</xdr:col>
      <xdr:colOff>0</xdr:colOff>
      <xdr:row>307</xdr:row>
      <xdr:rowOff>0</xdr:rowOff>
    </xdr:from>
    <xdr:to>
      <xdr:col>5</xdr:col>
      <xdr:colOff>173355</xdr:colOff>
      <xdr:row>314</xdr:row>
      <xdr:rowOff>53340</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6"/>
        <a:stretch>
          <a:fillRect/>
        </a:stretch>
      </xdr:blipFill>
      <xdr:spPr>
        <a:xfrm>
          <a:off x="792480" y="56144160"/>
          <a:ext cx="3343275" cy="1333500"/>
        </a:xfrm>
        <a:prstGeom prst="rect">
          <a:avLst/>
        </a:prstGeom>
      </xdr:spPr>
    </xdr:pic>
    <xdr:clientData/>
  </xdr:twoCellAnchor>
  <xdr:twoCellAnchor editAs="oneCell">
    <xdr:from>
      <xdr:col>1</xdr:col>
      <xdr:colOff>0</xdr:colOff>
      <xdr:row>315</xdr:row>
      <xdr:rowOff>0</xdr:rowOff>
    </xdr:from>
    <xdr:to>
      <xdr:col>9</xdr:col>
      <xdr:colOff>518160</xdr:colOff>
      <xdr:row>340</xdr:row>
      <xdr:rowOff>0</xdr:rowOff>
    </xdr:to>
    <xdr:pic>
      <xdr:nvPicPr>
        <xdr:cNvPr id="9" name="Imagen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7"/>
        <a:stretch>
          <a:fillRect/>
        </a:stretch>
      </xdr:blipFill>
      <xdr:spPr>
        <a:xfrm>
          <a:off x="792480" y="57607200"/>
          <a:ext cx="6858000" cy="4572000"/>
        </a:xfrm>
        <a:prstGeom prst="rect">
          <a:avLst/>
        </a:prstGeom>
      </xdr:spPr>
    </xdr:pic>
    <xdr:clientData/>
  </xdr:twoCellAnchor>
  <xdr:twoCellAnchor editAs="oneCell">
    <xdr:from>
      <xdr:col>1</xdr:col>
      <xdr:colOff>0</xdr:colOff>
      <xdr:row>342</xdr:row>
      <xdr:rowOff>0</xdr:rowOff>
    </xdr:from>
    <xdr:to>
      <xdr:col>8</xdr:col>
      <xdr:colOff>672465</xdr:colOff>
      <xdr:row>349</xdr:row>
      <xdr:rowOff>24765</xdr:rowOff>
    </xdr:to>
    <xdr:pic>
      <xdr:nvPicPr>
        <xdr:cNvPr id="10" name="Imagen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792480" y="62544960"/>
          <a:ext cx="6219825" cy="1304925"/>
        </a:xfrm>
        <a:prstGeom prst="rect">
          <a:avLst/>
        </a:prstGeom>
      </xdr:spPr>
    </xdr:pic>
    <xdr:clientData/>
  </xdr:twoCellAnchor>
  <xdr:twoCellAnchor editAs="oneCell">
    <xdr:from>
      <xdr:col>1</xdr:col>
      <xdr:colOff>0</xdr:colOff>
      <xdr:row>349</xdr:row>
      <xdr:rowOff>0</xdr:rowOff>
    </xdr:from>
    <xdr:to>
      <xdr:col>8</xdr:col>
      <xdr:colOff>129540</xdr:colOff>
      <xdr:row>474</xdr:row>
      <xdr:rowOff>57150</xdr:rowOff>
    </xdr:to>
    <xdr:pic>
      <xdr:nvPicPr>
        <xdr:cNvPr id="11" name="Imagen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8"/>
        <a:stretch>
          <a:fillRect/>
        </a:stretch>
      </xdr:blipFill>
      <xdr:spPr>
        <a:xfrm>
          <a:off x="792480" y="63825120"/>
          <a:ext cx="5676900" cy="22917150"/>
        </a:xfrm>
        <a:prstGeom prst="rect">
          <a:avLst/>
        </a:prstGeom>
      </xdr:spPr>
    </xdr:pic>
    <xdr:clientData/>
  </xdr:twoCellAnchor>
  <xdr:twoCellAnchor editAs="oneCell">
    <xdr:from>
      <xdr:col>1</xdr:col>
      <xdr:colOff>0</xdr:colOff>
      <xdr:row>475</xdr:row>
      <xdr:rowOff>0</xdr:rowOff>
    </xdr:from>
    <xdr:to>
      <xdr:col>6</xdr:col>
      <xdr:colOff>762000</xdr:colOff>
      <xdr:row>476</xdr:row>
      <xdr:rowOff>121920</xdr:rowOff>
    </xdr:to>
    <xdr:pic>
      <xdr:nvPicPr>
        <xdr:cNvPr id="12" name="Imagen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9"/>
        <a:stretch>
          <a:fillRect/>
        </a:stretch>
      </xdr:blipFill>
      <xdr:spPr>
        <a:xfrm>
          <a:off x="792480" y="86868000"/>
          <a:ext cx="4724400" cy="304800"/>
        </a:xfrm>
        <a:prstGeom prst="rect">
          <a:avLst/>
        </a:prstGeom>
      </xdr:spPr>
    </xdr:pic>
    <xdr:clientData/>
  </xdr:twoCellAnchor>
  <xdr:twoCellAnchor editAs="oneCell">
    <xdr:from>
      <xdr:col>1</xdr:col>
      <xdr:colOff>0</xdr:colOff>
      <xdr:row>477</xdr:row>
      <xdr:rowOff>0</xdr:rowOff>
    </xdr:from>
    <xdr:to>
      <xdr:col>9</xdr:col>
      <xdr:colOff>518160</xdr:colOff>
      <xdr:row>502</xdr:row>
      <xdr:rowOff>0</xdr:rowOff>
    </xdr:to>
    <xdr:pic>
      <xdr:nvPicPr>
        <xdr:cNvPr id="13" name="Imagen 12">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10"/>
        <a:stretch>
          <a:fillRect/>
        </a:stretch>
      </xdr:blipFill>
      <xdr:spPr>
        <a:xfrm>
          <a:off x="792480" y="87233760"/>
          <a:ext cx="6858000" cy="4572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image" Target="../media/image5.e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21" Type="http://schemas.openxmlformats.org/officeDocument/2006/relationships/image" Target="../media/image9.e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emf"/><Relationship Id="rId2" Type="http://schemas.openxmlformats.org/officeDocument/2006/relationships/drawing" Target="../drawings/drawing1.xml"/><Relationship Id="rId16" Type="http://schemas.openxmlformats.org/officeDocument/2006/relationships/oleObject" Target="../embeddings/oleObject7.bin"/><Relationship Id="rId29" Type="http://schemas.openxmlformats.org/officeDocument/2006/relationships/image" Target="../media/image13.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45" Type="http://schemas.openxmlformats.org/officeDocument/2006/relationships/image" Target="../media/image21.emf"/><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emf"/><Relationship Id="rId31" Type="http://schemas.openxmlformats.org/officeDocument/2006/relationships/image" Target="../media/image14.emf"/><Relationship Id="rId44" Type="http://schemas.openxmlformats.org/officeDocument/2006/relationships/oleObject" Target="../embeddings/oleObject21.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emf"/><Relationship Id="rId30" Type="http://schemas.openxmlformats.org/officeDocument/2006/relationships/oleObject" Target="../embeddings/oleObject14.bin"/><Relationship Id="rId35" Type="http://schemas.openxmlformats.org/officeDocument/2006/relationships/image" Target="../media/image16.emf"/><Relationship Id="rId43" Type="http://schemas.openxmlformats.org/officeDocument/2006/relationships/image" Target="../media/image20.emf"/><Relationship Id="rId8" Type="http://schemas.openxmlformats.org/officeDocument/2006/relationships/oleObject" Target="../embeddings/oleObject3.bin"/><Relationship Id="rId3" Type="http://schemas.openxmlformats.org/officeDocument/2006/relationships/vmlDrawing" Target="../drawings/vmlDrawing1.vml"/><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33" Type="http://schemas.openxmlformats.org/officeDocument/2006/relationships/image" Target="../media/image15.emf"/><Relationship Id="rId38" Type="http://schemas.openxmlformats.org/officeDocument/2006/relationships/oleObject" Target="../embeddings/oleObject18.bin"/><Relationship Id="rId20" Type="http://schemas.openxmlformats.org/officeDocument/2006/relationships/oleObject" Target="../embeddings/oleObject9.bin"/><Relationship Id="rId41" Type="http://schemas.openxmlformats.org/officeDocument/2006/relationships/image" Target="../media/image19.emf"/></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F341"/>
  <sheetViews>
    <sheetView tabSelected="1" topLeftCell="CO25" zoomScale="70" zoomScaleNormal="70" workbookViewId="0">
      <selection activeCell="DL93" sqref="DL93"/>
    </sheetView>
  </sheetViews>
  <sheetFormatPr baseColWidth="10" defaultRowHeight="15" x14ac:dyDescent="0.2"/>
  <cols>
    <col min="1" max="1" width="8.6640625" style="1" customWidth="1"/>
    <col min="2" max="2" width="10.33203125" style="1" bestFit="1" customWidth="1"/>
    <col min="3" max="3" width="10.5" style="7" bestFit="1" customWidth="1"/>
    <col min="4" max="4" width="6.1640625" style="7" bestFit="1" customWidth="1"/>
    <col min="5" max="5" width="7.5" style="7" bestFit="1" customWidth="1"/>
    <col min="6" max="6" width="4.1640625" style="7" bestFit="1" customWidth="1"/>
    <col min="7" max="7" width="5.5" style="7" bestFit="1" customWidth="1"/>
    <col min="8" max="8" width="7" style="7" bestFit="1" customWidth="1"/>
    <col min="9" max="9" width="4.6640625" style="7" bestFit="1" customWidth="1"/>
    <col min="10" max="10" width="5.1640625" style="7" bestFit="1" customWidth="1"/>
    <col min="11" max="11" width="6.83203125" style="7" bestFit="1" customWidth="1"/>
    <col min="12" max="12" width="5" style="7" bestFit="1" customWidth="1"/>
    <col min="13" max="13" width="10" style="7" customWidth="1"/>
    <col min="14" max="14" width="6.5" style="7" bestFit="1" customWidth="1"/>
    <col min="15" max="15" width="8.83203125" style="7" customWidth="1"/>
    <col min="16" max="17" width="9.1640625" style="7" bestFit="1" customWidth="1"/>
    <col min="18" max="18" width="11.33203125" style="7" bestFit="1" customWidth="1"/>
    <col min="19" max="19" width="11.5" style="7" customWidth="1"/>
    <col min="20" max="20" width="10.83203125" style="7" bestFit="1" customWidth="1"/>
    <col min="22" max="25" width="11.5" style="36"/>
    <col min="26" max="26" width="18.33203125" style="36" customWidth="1"/>
    <col min="27" max="41" width="11.5" style="36"/>
    <col min="42" max="42" width="13.33203125" style="36" customWidth="1"/>
    <col min="43" max="43" width="11.5" style="7"/>
    <col min="44" max="44" width="3.33203125" bestFit="1" customWidth="1"/>
    <col min="45" max="46" width="5.6640625" bestFit="1" customWidth="1"/>
    <col min="47" max="47" width="10.5" bestFit="1" customWidth="1"/>
    <col min="48" max="48" width="12.5" bestFit="1" customWidth="1"/>
    <col min="49" max="51" width="10.5" bestFit="1" customWidth="1"/>
    <col min="52" max="59" width="5.5" bestFit="1" customWidth="1"/>
    <col min="60" max="67" width="6.1640625" bestFit="1" customWidth="1"/>
    <col min="69" max="69" width="10" style="51" bestFit="1" customWidth="1"/>
    <col min="70" max="72" width="11" style="51" bestFit="1" customWidth="1"/>
    <col min="73" max="73" width="11.6640625" style="51" bestFit="1" customWidth="1"/>
    <col min="74" max="91" width="11" style="51" bestFit="1" customWidth="1"/>
    <col min="92" max="92" width="6.5" style="51" bestFit="1" customWidth="1"/>
    <col min="93" max="93" width="11.5" style="51"/>
    <col min="95" max="95" width="10.33203125" bestFit="1" customWidth="1"/>
    <col min="96" max="96" width="8.5" bestFit="1" customWidth="1"/>
    <col min="97" max="98" width="5.5" style="13" bestFit="1" customWidth="1"/>
    <col min="100" max="100" width="25" customWidth="1"/>
    <col min="101" max="101" width="18.5" bestFit="1" customWidth="1"/>
    <col min="102" max="102" width="17.33203125" customWidth="1"/>
    <col min="103" max="103" width="17" customWidth="1"/>
    <col min="104" max="104" width="12.5" customWidth="1"/>
    <col min="105" max="105" width="16.6640625" bestFit="1" customWidth="1"/>
    <col min="106" max="108" width="11.5" bestFit="1" customWidth="1"/>
    <col min="110" max="111" width="11.5" bestFit="1" customWidth="1"/>
    <col min="114" max="114" width="12.5" bestFit="1" customWidth="1"/>
    <col min="115" max="116" width="11.5" bestFit="1" customWidth="1"/>
    <col min="117" max="117" width="18.83203125" customWidth="1"/>
    <col min="118" max="118" width="18.33203125" bestFit="1" customWidth="1"/>
    <col min="119" max="121" width="11.5" bestFit="1" customWidth="1"/>
  </cols>
  <sheetData>
    <row r="1" spans="1:136" s="7" customFormat="1" x14ac:dyDescent="0.2">
      <c r="A1" s="105" t="s">
        <v>232</v>
      </c>
      <c r="B1" s="105"/>
      <c r="C1" s="105"/>
      <c r="D1" s="105"/>
      <c r="E1" s="59"/>
      <c r="F1" s="59"/>
      <c r="G1" s="59"/>
      <c r="H1" s="59"/>
      <c r="I1" s="59"/>
      <c r="J1" s="59"/>
      <c r="K1" s="59"/>
      <c r="L1" s="59"/>
      <c r="M1" s="59"/>
      <c r="N1" s="59"/>
      <c r="O1" s="59"/>
      <c r="P1" s="59"/>
      <c r="Q1" s="59"/>
      <c r="R1" s="59"/>
      <c r="S1" s="59"/>
      <c r="T1" s="59"/>
      <c r="AR1" s="149" t="s">
        <v>54</v>
      </c>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Q1" s="127" t="s">
        <v>85</v>
      </c>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Q1" s="127" t="s">
        <v>107</v>
      </c>
      <c r="CR1" s="127"/>
      <c r="CS1" s="127"/>
      <c r="CT1" s="127"/>
      <c r="CU1" s="127"/>
      <c r="CV1" s="127"/>
      <c r="CW1" s="127"/>
      <c r="CX1" s="127"/>
      <c r="CY1" s="127"/>
      <c r="CZ1" s="127"/>
      <c r="DA1" s="127"/>
      <c r="DB1" s="127"/>
      <c r="DC1" s="127"/>
      <c r="DD1" s="127"/>
      <c r="DE1" s="127"/>
      <c r="DF1" s="127"/>
      <c r="DG1" s="127"/>
    </row>
    <row r="2" spans="1:136" ht="21" x14ac:dyDescent="0.2">
      <c r="A2" s="106" t="s">
        <v>233</v>
      </c>
      <c r="B2" s="106"/>
      <c r="C2" s="106"/>
      <c r="D2" s="106"/>
      <c r="E2" s="106"/>
      <c r="F2" s="106"/>
      <c r="G2" s="106"/>
      <c r="H2" s="106"/>
      <c r="I2" s="106"/>
      <c r="J2" s="106"/>
      <c r="K2" s="106"/>
      <c r="L2" s="106"/>
      <c r="M2" s="106"/>
      <c r="N2" s="106"/>
      <c r="O2" s="106"/>
      <c r="P2" s="106"/>
      <c r="Q2" s="106"/>
      <c r="R2" s="106"/>
      <c r="S2" s="59"/>
      <c r="T2" s="59"/>
      <c r="V2" s="127" t="s">
        <v>181</v>
      </c>
      <c r="W2" s="127"/>
      <c r="X2" s="127"/>
      <c r="Y2" s="127"/>
      <c r="Z2" s="127"/>
      <c r="AA2" s="127"/>
      <c r="AB2" s="127"/>
      <c r="AC2" s="127"/>
      <c r="AD2" s="127"/>
      <c r="AE2" s="127"/>
      <c r="AF2" s="127"/>
      <c r="AG2" s="127"/>
      <c r="AH2" s="127"/>
      <c r="AI2" s="127"/>
      <c r="AJ2" s="127"/>
      <c r="AK2" s="127"/>
      <c r="AL2" s="127"/>
      <c r="AM2" s="127"/>
      <c r="AN2" s="127"/>
      <c r="AO2" s="11"/>
      <c r="AP2" s="11"/>
      <c r="AQ2"/>
      <c r="AS2" s="119" t="s">
        <v>252</v>
      </c>
      <c r="AT2" s="119"/>
      <c r="AU2" s="119"/>
      <c r="AV2" s="119"/>
      <c r="AW2" s="119"/>
      <c r="AX2" s="119"/>
      <c r="AY2" s="119"/>
      <c r="AZ2" s="119"/>
      <c r="BA2" s="119"/>
      <c r="BB2" s="119"/>
      <c r="BC2" s="119"/>
      <c r="BD2" s="119"/>
      <c r="BE2" s="119"/>
      <c r="BF2" s="119"/>
      <c r="BG2" s="119"/>
      <c r="BH2" s="119"/>
      <c r="BI2" s="119"/>
      <c r="BJ2" s="119"/>
      <c r="BK2" s="119"/>
      <c r="BL2" s="119"/>
      <c r="BM2" s="119"/>
      <c r="BN2" s="119"/>
      <c r="BO2" s="119"/>
      <c r="BQ2" s="119" t="s">
        <v>219</v>
      </c>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Q2" s="119" t="s">
        <v>226</v>
      </c>
      <c r="CR2" s="119"/>
      <c r="CS2" s="119"/>
      <c r="CT2" s="119"/>
      <c r="CU2" s="93"/>
      <c r="CV2" s="93"/>
      <c r="CW2" s="93"/>
      <c r="CX2" s="93"/>
      <c r="CY2" s="93"/>
      <c r="CZ2" s="93"/>
      <c r="DA2" s="93"/>
      <c r="DB2" s="93"/>
      <c r="DC2" s="93"/>
      <c r="DD2" s="93"/>
      <c r="DE2" s="93"/>
      <c r="DF2" s="93"/>
      <c r="DG2" s="93"/>
    </row>
    <row r="3" spans="1:136" x14ac:dyDescent="0.2">
      <c r="C3" s="59"/>
      <c r="D3" s="59"/>
      <c r="E3" s="59"/>
      <c r="F3" s="59"/>
      <c r="G3" s="59"/>
      <c r="H3" s="59"/>
      <c r="I3" s="59"/>
      <c r="J3" s="59"/>
      <c r="K3" s="59"/>
      <c r="L3" s="59"/>
      <c r="M3" s="59"/>
      <c r="N3" s="59"/>
      <c r="O3" s="59"/>
      <c r="P3" s="59"/>
      <c r="Q3" s="59"/>
      <c r="R3" s="59"/>
      <c r="S3" s="59"/>
      <c r="T3" s="59"/>
      <c r="V3" s="148" t="s">
        <v>37</v>
      </c>
      <c r="W3" s="148"/>
      <c r="X3" s="148"/>
      <c r="Y3" s="148"/>
      <c r="Z3" s="148"/>
      <c r="AA3" s="148"/>
      <c r="AB3" s="148"/>
      <c r="AC3" s="148" t="s">
        <v>145</v>
      </c>
      <c r="AD3" s="148"/>
      <c r="AE3" s="148"/>
      <c r="AF3" s="148"/>
      <c r="AG3" s="148"/>
      <c r="AH3" s="148"/>
      <c r="AI3" s="148"/>
      <c r="AJ3" s="148" t="s">
        <v>146</v>
      </c>
      <c r="AK3" s="148"/>
      <c r="AL3" s="148"/>
      <c r="AM3" s="148"/>
      <c r="AN3" s="148"/>
      <c r="AO3" s="148"/>
      <c r="AP3" s="148"/>
      <c r="AQ3" s="10"/>
      <c r="AS3" s="119" t="s">
        <v>183</v>
      </c>
      <c r="AT3" s="119"/>
      <c r="AU3" s="119"/>
      <c r="AV3" s="119"/>
      <c r="AW3" s="119"/>
      <c r="AX3" s="119"/>
      <c r="AY3" s="119"/>
      <c r="AZ3" s="119"/>
      <c r="BA3" s="119"/>
      <c r="BB3" s="119"/>
      <c r="BC3" s="119"/>
      <c r="BD3" s="119"/>
      <c r="BE3" s="119"/>
      <c r="BF3" s="119"/>
      <c r="BG3" s="119"/>
      <c r="BH3" s="119"/>
      <c r="BI3" s="119"/>
      <c r="BJ3" s="119"/>
      <c r="BK3" s="119"/>
      <c r="BL3" s="119"/>
      <c r="BM3" s="119"/>
      <c r="BN3" s="119"/>
      <c r="BO3" s="119"/>
      <c r="BQ3" s="119" t="s">
        <v>184</v>
      </c>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Q3" s="119" t="s">
        <v>107</v>
      </c>
      <c r="CR3" s="119"/>
      <c r="CS3" s="119"/>
      <c r="CT3" s="119"/>
      <c r="CV3" s="147" t="s">
        <v>36</v>
      </c>
      <c r="CW3" s="147"/>
      <c r="CX3" s="147"/>
      <c r="CY3" s="147"/>
      <c r="DA3" s="147" t="s">
        <v>152</v>
      </c>
      <c r="DB3" s="147"/>
      <c r="DC3" s="147"/>
      <c r="DD3" s="147"/>
      <c r="DE3" s="147"/>
      <c r="DF3" s="147"/>
      <c r="DG3" s="147"/>
    </row>
    <row r="4" spans="1:136" ht="25.5" customHeight="1" x14ac:dyDescent="0.2">
      <c r="A4" s="136" t="s">
        <v>234</v>
      </c>
      <c r="B4" s="136"/>
      <c r="C4" s="136"/>
      <c r="D4" s="136"/>
      <c r="E4" s="136"/>
      <c r="F4" s="136"/>
      <c r="G4" s="136"/>
      <c r="H4" s="136"/>
      <c r="I4" s="136"/>
      <c r="J4" s="136"/>
      <c r="K4" s="136"/>
      <c r="L4" s="136"/>
      <c r="M4" s="136"/>
      <c r="N4" s="136"/>
      <c r="O4" s="136"/>
      <c r="P4" s="136"/>
      <c r="Q4" s="136"/>
      <c r="R4" s="136"/>
      <c r="S4" s="136"/>
      <c r="T4" s="136"/>
      <c r="V4" s="34"/>
      <c r="W4" s="34"/>
      <c r="X4" s="34"/>
      <c r="Y4" s="34"/>
      <c r="Z4" s="34"/>
      <c r="AA4" s="34"/>
      <c r="AB4" s="34"/>
      <c r="AC4" s="34"/>
      <c r="AD4" s="34"/>
      <c r="AE4" s="34"/>
      <c r="AF4" s="34"/>
      <c r="AG4" s="34"/>
      <c r="AH4" s="34"/>
      <c r="AI4" s="34"/>
      <c r="AJ4" s="34"/>
      <c r="AK4" s="34"/>
      <c r="AL4" s="34"/>
      <c r="AM4" s="34"/>
      <c r="AN4" s="34"/>
      <c r="AO4" s="34"/>
      <c r="AP4" s="34"/>
      <c r="AQ4" s="10"/>
      <c r="AR4" s="147" t="s">
        <v>24</v>
      </c>
      <c r="AS4" s="45" t="s">
        <v>23</v>
      </c>
      <c r="AT4" s="46" t="s">
        <v>55</v>
      </c>
      <c r="AU4" s="46" t="s">
        <v>56</v>
      </c>
      <c r="AV4" s="46" t="s">
        <v>57</v>
      </c>
      <c r="AW4" s="46" t="s">
        <v>58</v>
      </c>
      <c r="AX4" s="46" t="s">
        <v>59</v>
      </c>
      <c r="AY4" s="46" t="s">
        <v>60</v>
      </c>
      <c r="AZ4" s="46" t="s">
        <v>25</v>
      </c>
      <c r="BA4" s="46" t="s">
        <v>26</v>
      </c>
      <c r="BB4" s="46" t="s">
        <v>27</v>
      </c>
      <c r="BC4" s="46" t="s">
        <v>28</v>
      </c>
      <c r="BD4" s="46" t="s">
        <v>29</v>
      </c>
      <c r="BE4" s="46" t="s">
        <v>61</v>
      </c>
      <c r="BF4" s="46" t="s">
        <v>62</v>
      </c>
      <c r="BG4" s="46" t="s">
        <v>63</v>
      </c>
      <c r="BH4" s="46" t="s">
        <v>64</v>
      </c>
      <c r="BI4" s="46" t="s">
        <v>65</v>
      </c>
      <c r="BJ4" s="46" t="s">
        <v>66</v>
      </c>
      <c r="BK4" s="46" t="s">
        <v>67</v>
      </c>
      <c r="BL4" s="46" t="s">
        <v>68</v>
      </c>
      <c r="BM4" s="46" t="s">
        <v>69</v>
      </c>
      <c r="BN4" s="46" t="s">
        <v>70</v>
      </c>
      <c r="BO4" s="46" t="s">
        <v>71</v>
      </c>
      <c r="BQ4" s="50"/>
      <c r="BR4" s="50" t="s">
        <v>23</v>
      </c>
      <c r="BS4" s="50" t="s">
        <v>55</v>
      </c>
      <c r="BT4" s="50" t="s">
        <v>56</v>
      </c>
      <c r="BU4" s="50" t="s">
        <v>57</v>
      </c>
      <c r="BV4" s="50" t="s">
        <v>58</v>
      </c>
      <c r="BW4" s="50" t="s">
        <v>59</v>
      </c>
      <c r="BX4" s="50" t="s">
        <v>60</v>
      </c>
      <c r="BY4" s="50" t="s">
        <v>25</v>
      </c>
      <c r="BZ4" s="50" t="s">
        <v>26</v>
      </c>
      <c r="CA4" s="50" t="s">
        <v>27</v>
      </c>
      <c r="CB4" s="50" t="s">
        <v>28</v>
      </c>
      <c r="CC4" s="50" t="s">
        <v>29</v>
      </c>
      <c r="CD4" s="50" t="s">
        <v>61</v>
      </c>
      <c r="CE4" s="50" t="s">
        <v>62</v>
      </c>
      <c r="CF4" s="50" t="s">
        <v>63</v>
      </c>
      <c r="CG4" s="50" t="s">
        <v>64</v>
      </c>
      <c r="CH4" s="50" t="s">
        <v>65</v>
      </c>
      <c r="CI4" s="50" t="s">
        <v>66</v>
      </c>
      <c r="CJ4" s="50" t="s">
        <v>67</v>
      </c>
      <c r="CK4" s="50" t="s">
        <v>68</v>
      </c>
      <c r="CL4" s="50" t="s">
        <v>69</v>
      </c>
      <c r="CM4" s="50" t="s">
        <v>70</v>
      </c>
      <c r="CN4" s="50" t="s">
        <v>71</v>
      </c>
      <c r="CO4"/>
      <c r="CQ4" s="95" t="s">
        <v>31</v>
      </c>
      <c r="CR4" s="95" t="s">
        <v>30</v>
      </c>
      <c r="CS4" s="95" t="s">
        <v>173</v>
      </c>
      <c r="CT4" s="95" t="s">
        <v>174</v>
      </c>
      <c r="DH4" s="3"/>
      <c r="DI4" s="5"/>
      <c r="DJ4" s="5"/>
      <c r="DK4" s="5"/>
      <c r="DL4" s="5"/>
      <c r="DM4" s="5"/>
      <c r="DN4" s="5"/>
      <c r="DO4" s="5"/>
      <c r="DP4" s="5"/>
    </row>
    <row r="5" spans="1:136" ht="15" customHeight="1" x14ac:dyDescent="0.2">
      <c r="A5" s="136" t="s">
        <v>180</v>
      </c>
      <c r="B5" s="136"/>
      <c r="C5" s="136"/>
      <c r="D5" s="136"/>
      <c r="E5" s="136"/>
      <c r="F5" s="136"/>
      <c r="G5" s="136"/>
      <c r="H5" s="136"/>
      <c r="I5" s="136"/>
      <c r="J5" s="136"/>
      <c r="K5" s="136"/>
      <c r="L5" s="136"/>
      <c r="M5" s="136"/>
      <c r="N5" s="136"/>
      <c r="O5" s="136"/>
      <c r="P5" s="136"/>
      <c r="Q5" s="136"/>
      <c r="R5" s="136"/>
      <c r="S5" s="136"/>
      <c r="T5" s="136"/>
      <c r="V5" s="8"/>
      <c r="W5" s="8"/>
      <c r="X5" s="8"/>
      <c r="Y5" s="8"/>
      <c r="Z5" s="8"/>
      <c r="AA5" s="8"/>
      <c r="AB5" s="8"/>
      <c r="AC5" s="8"/>
      <c r="AD5" s="8"/>
      <c r="AE5" s="8"/>
      <c r="AF5" s="8"/>
      <c r="AG5" s="8"/>
      <c r="AH5" s="10"/>
      <c r="AI5" s="10"/>
      <c r="AJ5" s="8"/>
      <c r="AK5" s="8"/>
      <c r="AL5" s="8"/>
      <c r="AM5" s="8"/>
      <c r="AN5" s="8"/>
      <c r="AO5" s="10"/>
      <c r="AP5" s="10"/>
      <c r="AQ5" s="10"/>
      <c r="AR5" s="147"/>
      <c r="AS5" s="38">
        <v>3.3</v>
      </c>
      <c r="AT5" s="39">
        <v>38.75</v>
      </c>
      <c r="AU5" s="41">
        <f>SQRT(AT5)</f>
        <v>6.2249497989943663</v>
      </c>
      <c r="AV5" s="41">
        <f>POWER(AT5,2)</f>
        <v>1501.5625</v>
      </c>
      <c r="AW5" s="41">
        <f>1/AT5</f>
        <v>2.5806451612903226E-2</v>
      </c>
      <c r="AX5" s="41">
        <f>LN(AT5)</f>
        <v>3.657130755799356</v>
      </c>
      <c r="AY5" s="41">
        <f>EXP(AT5)</f>
        <v>6.7439008059022056E+16</v>
      </c>
      <c r="AZ5" s="41">
        <f t="shared" ref="AZ5:AZ68" si="0">AT5*D7</f>
        <v>38.75</v>
      </c>
      <c r="BA5" s="41">
        <f t="shared" ref="BA5:BA68" si="1">AT5*E7</f>
        <v>0</v>
      </c>
      <c r="BB5" s="41">
        <f t="shared" ref="BB5:BB68" si="2">AT5*F7</f>
        <v>0</v>
      </c>
      <c r="BC5" s="41">
        <f t="shared" ref="BC5:BC68" si="3">AT5*G7</f>
        <v>0</v>
      </c>
      <c r="BD5" s="41">
        <f t="shared" ref="BD5:BD68" si="4">AT5*H7</f>
        <v>0</v>
      </c>
      <c r="BE5" s="41">
        <f t="shared" ref="BE5:BE68" si="5">AT5*I7</f>
        <v>0</v>
      </c>
      <c r="BF5" s="41">
        <f t="shared" ref="BF5:BF68" si="6">AT5*J7</f>
        <v>0</v>
      </c>
      <c r="BG5" s="41">
        <f t="shared" ref="BG5:BG68" si="7">AT5*K7</f>
        <v>0</v>
      </c>
      <c r="BH5" s="41">
        <f t="shared" ref="BH5:BH68" si="8">AT5*L7</f>
        <v>0</v>
      </c>
      <c r="BI5" s="41">
        <f t="shared" ref="BI5:BI68" si="9">AT5*M7</f>
        <v>0</v>
      </c>
      <c r="BJ5" s="41">
        <f t="shared" ref="BJ5:BJ68" si="10">AT5*N7</f>
        <v>0</v>
      </c>
      <c r="BK5" s="41">
        <f t="shared" ref="BK5:BK68" si="11">AT5*P7</f>
        <v>0</v>
      </c>
      <c r="BL5" s="41">
        <f t="shared" ref="BL5:BL68" si="12">AT5*Q7</f>
        <v>38.75</v>
      </c>
      <c r="BM5" s="41">
        <f t="shared" ref="BM5:BM68" si="13">AT5*R7</f>
        <v>0</v>
      </c>
      <c r="BN5" s="41">
        <f t="shared" ref="BN5:BN68" si="14">AT5*S7</f>
        <v>0</v>
      </c>
      <c r="BO5" s="41">
        <f t="shared" ref="BO5:BO68" si="15">AT5*T7</f>
        <v>0</v>
      </c>
      <c r="BQ5" s="48" t="s">
        <v>23</v>
      </c>
      <c r="BR5" s="48">
        <v>1</v>
      </c>
      <c r="BS5" s="48"/>
      <c r="BT5" s="48"/>
      <c r="BU5" s="48"/>
      <c r="BV5" s="48"/>
      <c r="BW5" s="48"/>
      <c r="BX5" s="48"/>
      <c r="BY5" s="48"/>
      <c r="BZ5" s="48"/>
      <c r="CA5" s="48"/>
      <c r="CB5" s="48"/>
      <c r="CC5" s="48"/>
      <c r="CD5" s="48"/>
      <c r="CE5" s="48"/>
      <c r="CF5" s="48"/>
      <c r="CG5" s="48"/>
      <c r="CH5" s="48"/>
      <c r="CI5" s="48"/>
      <c r="CJ5" s="48"/>
      <c r="CK5" s="48"/>
      <c r="CL5" s="48"/>
      <c r="CM5" s="48"/>
      <c r="CN5" s="48"/>
      <c r="CO5"/>
      <c r="CQ5" s="64">
        <v>38.75</v>
      </c>
      <c r="CR5" s="63">
        <v>3.3</v>
      </c>
      <c r="CS5" s="64">
        <f>LN(CQ5)</f>
        <v>3.657130755799356</v>
      </c>
      <c r="CT5" s="63">
        <f>LN(CR5)</f>
        <v>1.1939224684724346</v>
      </c>
      <c r="CU5" s="3"/>
      <c r="CZ5" s="36"/>
      <c r="DI5" s="16"/>
      <c r="DJ5" s="16"/>
      <c r="DK5" s="16"/>
      <c r="DL5" s="16"/>
      <c r="DM5" s="16"/>
      <c r="DN5" s="16"/>
      <c r="DO5" s="16"/>
      <c r="DP5" s="16"/>
      <c r="DQ5" s="16"/>
      <c r="DR5" s="16"/>
      <c r="DS5" s="16"/>
      <c r="DT5" s="16"/>
      <c r="DU5" s="16"/>
      <c r="DV5" s="16"/>
      <c r="DW5" s="16"/>
      <c r="DX5" s="16"/>
      <c r="DY5" s="16"/>
      <c r="DZ5" s="16"/>
      <c r="EA5" s="16"/>
      <c r="EB5" s="16"/>
      <c r="EC5" s="16"/>
      <c r="ED5" s="16"/>
      <c r="EE5" s="16"/>
      <c r="EF5" s="16"/>
    </row>
    <row r="6" spans="1:136" ht="15" customHeight="1" x14ac:dyDescent="0.2">
      <c r="A6" s="20" t="s">
        <v>30</v>
      </c>
      <c r="B6" s="20" t="s">
        <v>31</v>
      </c>
      <c r="C6" s="21" t="s">
        <v>32</v>
      </c>
      <c r="D6" s="21" t="s">
        <v>72</v>
      </c>
      <c r="E6" s="21" t="s">
        <v>73</v>
      </c>
      <c r="F6" s="21" t="s">
        <v>74</v>
      </c>
      <c r="G6" s="21" t="s">
        <v>75</v>
      </c>
      <c r="H6" s="21" t="s">
        <v>76</v>
      </c>
      <c r="I6" s="21" t="s">
        <v>77</v>
      </c>
      <c r="J6" s="21" t="s">
        <v>78</v>
      </c>
      <c r="K6" s="21" t="s">
        <v>79</v>
      </c>
      <c r="L6" s="21" t="s">
        <v>80</v>
      </c>
      <c r="M6" s="21" t="s">
        <v>81</v>
      </c>
      <c r="N6" s="21" t="s">
        <v>82</v>
      </c>
      <c r="O6" s="21" t="s">
        <v>33</v>
      </c>
      <c r="P6" s="21" t="s">
        <v>83</v>
      </c>
      <c r="Q6" s="21" t="s">
        <v>34</v>
      </c>
      <c r="R6" s="21" t="s">
        <v>84</v>
      </c>
      <c r="S6" s="21" t="s">
        <v>35</v>
      </c>
      <c r="T6" s="21" t="s">
        <v>99</v>
      </c>
      <c r="V6" s="8"/>
      <c r="W6" s="8"/>
      <c r="X6" s="8"/>
      <c r="Y6" s="8"/>
      <c r="Z6" s="8"/>
      <c r="AA6" s="8"/>
      <c r="AB6" s="8"/>
      <c r="AC6" s="8"/>
      <c r="AD6" s="8"/>
      <c r="AE6" s="8"/>
      <c r="AF6" s="8"/>
      <c r="AG6" s="8"/>
      <c r="AH6" s="10"/>
      <c r="AI6" s="10"/>
      <c r="AJ6" s="8"/>
      <c r="AK6" s="8"/>
      <c r="AL6" s="8"/>
      <c r="AM6" s="8"/>
      <c r="AN6" s="8"/>
      <c r="AO6" s="10"/>
      <c r="AP6" s="10"/>
      <c r="AQ6" s="10"/>
      <c r="AR6" s="147"/>
      <c r="AS6" s="38">
        <v>0.91700000000000004</v>
      </c>
      <c r="AT6" s="39">
        <v>11.25</v>
      </c>
      <c r="AU6" s="41">
        <f t="shared" ref="AU6:AU66" si="16">SQRT(AT6)</f>
        <v>3.3541019662496847</v>
      </c>
      <c r="AV6" s="41">
        <f t="shared" ref="AV6:AV66" si="17">POWER(AT6,2)</f>
        <v>126.5625</v>
      </c>
      <c r="AW6" s="41">
        <f t="shared" ref="AW6:AW66" si="18">1/AT6</f>
        <v>8.8888888888888892E-2</v>
      </c>
      <c r="AX6" s="41">
        <f t="shared" ref="AX6:AX66" si="19">LN(AT6)</f>
        <v>2.4203681286504293</v>
      </c>
      <c r="AY6" s="41">
        <f t="shared" ref="AY6:AY66" si="20">EXP(AT6)</f>
        <v>76879.919764677761</v>
      </c>
      <c r="AZ6" s="41">
        <f t="shared" si="0"/>
        <v>0</v>
      </c>
      <c r="BA6" s="41">
        <f t="shared" si="1"/>
        <v>11.25</v>
      </c>
      <c r="BB6" s="41">
        <f t="shared" si="2"/>
        <v>0</v>
      </c>
      <c r="BC6" s="41">
        <f t="shared" si="3"/>
        <v>0</v>
      </c>
      <c r="BD6" s="41">
        <f t="shared" si="4"/>
        <v>0</v>
      </c>
      <c r="BE6" s="41">
        <f t="shared" si="5"/>
        <v>0</v>
      </c>
      <c r="BF6" s="41">
        <f t="shared" si="6"/>
        <v>0</v>
      </c>
      <c r="BG6" s="41">
        <f t="shared" si="7"/>
        <v>0</v>
      </c>
      <c r="BH6" s="41">
        <f t="shared" si="8"/>
        <v>0</v>
      </c>
      <c r="BI6" s="41">
        <f t="shared" si="9"/>
        <v>0</v>
      </c>
      <c r="BJ6" s="41">
        <f t="shared" si="10"/>
        <v>0</v>
      </c>
      <c r="BK6" s="41">
        <f t="shared" si="11"/>
        <v>11.25</v>
      </c>
      <c r="BL6" s="41">
        <f t="shared" si="12"/>
        <v>0</v>
      </c>
      <c r="BM6" s="41">
        <f t="shared" si="13"/>
        <v>0</v>
      </c>
      <c r="BN6" s="41">
        <f t="shared" si="14"/>
        <v>0</v>
      </c>
      <c r="BO6" s="41">
        <f t="shared" si="15"/>
        <v>11.25</v>
      </c>
      <c r="BQ6" s="48" t="s">
        <v>55</v>
      </c>
      <c r="BR6" s="49">
        <v>0.83912631605368249</v>
      </c>
      <c r="BS6" s="48">
        <v>1</v>
      </c>
      <c r="BT6" s="48"/>
      <c r="BU6" s="48"/>
      <c r="BV6" s="48"/>
      <c r="BW6" s="48"/>
      <c r="BX6" s="48"/>
      <c r="BY6" s="48"/>
      <c r="BZ6" s="48"/>
      <c r="CA6" s="48"/>
      <c r="CB6" s="48"/>
      <c r="CC6" s="48"/>
      <c r="CD6" s="48"/>
      <c r="CE6" s="48"/>
      <c r="CF6" s="48"/>
      <c r="CG6" s="48"/>
      <c r="CH6" s="48"/>
      <c r="CI6" s="48"/>
      <c r="CJ6" s="48"/>
      <c r="CK6" s="48"/>
      <c r="CL6" s="48"/>
      <c r="CM6" s="48"/>
      <c r="CN6" s="48"/>
      <c r="CO6"/>
      <c r="CQ6" s="64">
        <v>11.25</v>
      </c>
      <c r="CR6" s="63">
        <v>0.91700000000000004</v>
      </c>
      <c r="CS6" s="64">
        <f t="shared" ref="CS6:CT69" si="21">LN(CQ6)</f>
        <v>2.4203681286504293</v>
      </c>
      <c r="CT6" s="63">
        <f t="shared" si="21"/>
        <v>-8.6647806725672169E-2</v>
      </c>
      <c r="DI6" s="15"/>
      <c r="DJ6" s="15"/>
      <c r="DK6" s="15"/>
      <c r="DL6" s="15"/>
      <c r="DM6" s="15"/>
      <c r="DN6" s="15"/>
      <c r="DO6" s="15"/>
      <c r="DP6" s="15"/>
      <c r="DQ6" s="15"/>
      <c r="DR6" s="15"/>
      <c r="DS6" s="15"/>
      <c r="DT6" s="15"/>
      <c r="DU6" s="15"/>
      <c r="DV6" s="15"/>
      <c r="DW6" s="15"/>
      <c r="DX6" s="15"/>
      <c r="DY6" s="15"/>
      <c r="DZ6" s="15"/>
      <c r="EA6" s="15"/>
      <c r="EB6" s="15"/>
      <c r="EC6" s="15"/>
      <c r="ED6" s="15"/>
      <c r="EE6" s="15"/>
      <c r="EF6" s="15"/>
    </row>
    <row r="7" spans="1:136" ht="15" customHeight="1" x14ac:dyDescent="0.2">
      <c r="A7" s="22">
        <v>3.3</v>
      </c>
      <c r="B7" s="23">
        <v>38.75</v>
      </c>
      <c r="C7" s="23" t="s">
        <v>0</v>
      </c>
      <c r="D7" s="24">
        <f t="shared" ref="D7:D70" si="22">IF(C7=$C$7,1,0)</f>
        <v>1</v>
      </c>
      <c r="E7" s="24">
        <f t="shared" ref="E7:E70" si="23">IF(C7=$C$8,1,0)</f>
        <v>0</v>
      </c>
      <c r="F7" s="24">
        <f t="shared" ref="F7:F70" si="24">IF(C7=$C$12,1,0)</f>
        <v>0</v>
      </c>
      <c r="G7" s="24">
        <f t="shared" ref="G7:G70" si="25">IF(C7=$C$18,1,0)</f>
        <v>0</v>
      </c>
      <c r="H7" s="24">
        <f t="shared" ref="H7:H70" si="26">IF(C7=$C$23,1,0)</f>
        <v>0</v>
      </c>
      <c r="I7" s="24">
        <f t="shared" ref="I7:I70" si="27">IF(C7=$C$48,1,0)</f>
        <v>0</v>
      </c>
      <c r="J7" s="24">
        <f t="shared" ref="J7:J70" si="28">IF(C7=$C$35,1,0)</f>
        <v>0</v>
      </c>
      <c r="K7" s="24">
        <f t="shared" ref="K7:K70" si="29">IF(C7=$C$64,1,0)</f>
        <v>0</v>
      </c>
      <c r="L7" s="24">
        <f t="shared" ref="L7:L70" si="30">IF(C7=$C$128,1,0)</f>
        <v>0</v>
      </c>
      <c r="M7" s="24">
        <f t="shared" ref="M7:M70" si="31">IF(C7=$C$247,1,0)</f>
        <v>0</v>
      </c>
      <c r="N7" s="24">
        <f t="shared" ref="N7:N70" si="32">IF(C7=$C$209,1,0)</f>
        <v>0</v>
      </c>
      <c r="O7" s="24" t="s">
        <v>1</v>
      </c>
      <c r="P7" s="24">
        <f t="shared" ref="P7:P70" si="33">IF(O7=$O$8,1,0)</f>
        <v>0</v>
      </c>
      <c r="Q7" s="24">
        <f t="shared" ref="Q7:Q70" si="34">IF(O7=$O$7,1,0)</f>
        <v>1</v>
      </c>
      <c r="R7" s="24">
        <f t="shared" ref="R7:R70" si="35">IF(O7=$O$19,1,0)</f>
        <v>0</v>
      </c>
      <c r="S7" s="24">
        <f t="shared" ref="S7:S70" si="36">IF(O7=$O$211,1,0)</f>
        <v>0</v>
      </c>
      <c r="T7" s="24">
        <v>0</v>
      </c>
      <c r="V7" s="8"/>
      <c r="W7" s="8"/>
      <c r="X7" s="8"/>
      <c r="Y7" s="8"/>
      <c r="Z7" s="8"/>
      <c r="AA7" s="8"/>
      <c r="AB7" s="8"/>
      <c r="AC7" s="8"/>
      <c r="AD7" s="8"/>
      <c r="AE7" s="8"/>
      <c r="AF7" s="8"/>
      <c r="AG7" s="8"/>
      <c r="AH7" s="10"/>
      <c r="AI7" s="10"/>
      <c r="AJ7" s="8"/>
      <c r="AK7" s="8"/>
      <c r="AL7" s="8"/>
      <c r="AM7" s="8"/>
      <c r="AN7" s="8"/>
      <c r="AO7" s="10"/>
      <c r="AP7" s="10"/>
      <c r="AQ7" s="10"/>
      <c r="AR7" s="147"/>
      <c r="AS7" s="38">
        <v>1</v>
      </c>
      <c r="AT7" s="39">
        <v>37.5</v>
      </c>
      <c r="AU7" s="41">
        <f t="shared" si="16"/>
        <v>6.1237243569579451</v>
      </c>
      <c r="AV7" s="41">
        <f t="shared" si="17"/>
        <v>1406.25</v>
      </c>
      <c r="AW7" s="41">
        <f t="shared" si="18"/>
        <v>2.6666666666666668E-2</v>
      </c>
      <c r="AX7" s="41">
        <f t="shared" si="19"/>
        <v>3.6243409329763652</v>
      </c>
      <c r="AY7" s="41">
        <f t="shared" si="20"/>
        <v>1.9321599304402836E+16</v>
      </c>
      <c r="AZ7" s="41">
        <f t="shared" si="0"/>
        <v>37.5</v>
      </c>
      <c r="BA7" s="41">
        <f t="shared" si="1"/>
        <v>0</v>
      </c>
      <c r="BB7" s="41">
        <f t="shared" si="2"/>
        <v>0</v>
      </c>
      <c r="BC7" s="41">
        <f t="shared" si="3"/>
        <v>0</v>
      </c>
      <c r="BD7" s="41">
        <f t="shared" si="4"/>
        <v>0</v>
      </c>
      <c r="BE7" s="41">
        <f t="shared" si="5"/>
        <v>0</v>
      </c>
      <c r="BF7" s="41">
        <f t="shared" si="6"/>
        <v>0</v>
      </c>
      <c r="BG7" s="41">
        <f t="shared" si="7"/>
        <v>0</v>
      </c>
      <c r="BH7" s="41">
        <f t="shared" si="8"/>
        <v>0</v>
      </c>
      <c r="BI7" s="41">
        <f t="shared" si="9"/>
        <v>0</v>
      </c>
      <c r="BJ7" s="41">
        <f t="shared" si="10"/>
        <v>0</v>
      </c>
      <c r="BK7" s="41">
        <f t="shared" si="11"/>
        <v>0</v>
      </c>
      <c r="BL7" s="41">
        <f t="shared" si="12"/>
        <v>37.5</v>
      </c>
      <c r="BM7" s="41">
        <f t="shared" si="13"/>
        <v>0</v>
      </c>
      <c r="BN7" s="41">
        <f t="shared" si="14"/>
        <v>0</v>
      </c>
      <c r="BO7" s="41">
        <f t="shared" si="15"/>
        <v>37.5</v>
      </c>
      <c r="BQ7" s="48" t="s">
        <v>56</v>
      </c>
      <c r="BR7" s="48">
        <v>0.82124986526014776</v>
      </c>
      <c r="BS7" s="48">
        <v>0.97135825445315671</v>
      </c>
      <c r="BT7" s="48">
        <v>1</v>
      </c>
      <c r="BU7" s="48"/>
      <c r="BV7" s="48"/>
      <c r="BW7" s="48"/>
      <c r="BX7" s="48"/>
      <c r="BY7" s="48"/>
      <c r="BZ7" s="48"/>
      <c r="CA7" s="48"/>
      <c r="CB7" s="48"/>
      <c r="CC7" s="48"/>
      <c r="CD7" s="48"/>
      <c r="CE7" s="48"/>
      <c r="CF7" s="48"/>
      <c r="CG7" s="48"/>
      <c r="CH7" s="48"/>
      <c r="CI7" s="48"/>
      <c r="CJ7" s="48"/>
      <c r="CK7" s="48"/>
      <c r="CL7" s="48"/>
      <c r="CM7" s="48"/>
      <c r="CN7" s="48"/>
      <c r="CO7"/>
      <c r="CQ7" s="64">
        <v>37.5</v>
      </c>
      <c r="CR7" s="63">
        <v>1</v>
      </c>
      <c r="CS7" s="64">
        <f t="shared" si="21"/>
        <v>3.6243409329763652</v>
      </c>
      <c r="CT7" s="63">
        <f t="shared" si="21"/>
        <v>0</v>
      </c>
      <c r="DI7" s="15"/>
      <c r="DJ7" s="15"/>
      <c r="DK7" s="15"/>
      <c r="DL7" s="15"/>
      <c r="DM7" s="15"/>
      <c r="DN7" s="15"/>
      <c r="DO7" s="15"/>
      <c r="DP7" s="15"/>
      <c r="DQ7" s="15"/>
      <c r="DR7" s="15"/>
      <c r="DS7" s="15"/>
      <c r="DT7" s="15"/>
      <c r="DU7" s="15"/>
      <c r="DV7" s="15"/>
      <c r="DW7" s="15"/>
      <c r="DX7" s="15"/>
      <c r="DY7" s="15"/>
      <c r="DZ7" s="15"/>
      <c r="EA7" s="15"/>
      <c r="EB7" s="15"/>
      <c r="EC7" s="15"/>
      <c r="ED7" s="15"/>
      <c r="EE7" s="15"/>
      <c r="EF7" s="15"/>
    </row>
    <row r="8" spans="1:136" ht="15" customHeight="1" x14ac:dyDescent="0.2">
      <c r="A8" s="22">
        <v>0.91700000000000004</v>
      </c>
      <c r="B8" s="23">
        <v>11.25</v>
      </c>
      <c r="C8" s="25" t="s">
        <v>2</v>
      </c>
      <c r="D8" s="26">
        <f t="shared" si="22"/>
        <v>0</v>
      </c>
      <c r="E8" s="26">
        <f t="shared" si="23"/>
        <v>1</v>
      </c>
      <c r="F8" s="26">
        <f t="shared" si="24"/>
        <v>0</v>
      </c>
      <c r="G8" s="26">
        <f t="shared" si="25"/>
        <v>0</v>
      </c>
      <c r="H8" s="26">
        <f t="shared" si="26"/>
        <v>0</v>
      </c>
      <c r="I8" s="26">
        <f t="shared" si="27"/>
        <v>0</v>
      </c>
      <c r="J8" s="26">
        <f t="shared" si="28"/>
        <v>0</v>
      </c>
      <c r="K8" s="26">
        <f t="shared" si="29"/>
        <v>0</v>
      </c>
      <c r="L8" s="26">
        <f t="shared" si="30"/>
        <v>0</v>
      </c>
      <c r="M8" s="26">
        <f t="shared" si="31"/>
        <v>0</v>
      </c>
      <c r="N8" s="26">
        <f t="shared" si="32"/>
        <v>0</v>
      </c>
      <c r="O8" s="26" t="s">
        <v>3</v>
      </c>
      <c r="P8" s="26">
        <f t="shared" si="33"/>
        <v>1</v>
      </c>
      <c r="Q8" s="26">
        <f t="shared" si="34"/>
        <v>0</v>
      </c>
      <c r="R8" s="26">
        <f t="shared" si="35"/>
        <v>0</v>
      </c>
      <c r="S8" s="26">
        <f t="shared" si="36"/>
        <v>0</v>
      </c>
      <c r="T8" s="26">
        <v>1</v>
      </c>
      <c r="V8" s="8"/>
      <c r="W8" s="8"/>
      <c r="X8" s="8"/>
      <c r="Y8" s="8"/>
      <c r="Z8" s="8"/>
      <c r="AA8" s="8"/>
      <c r="AB8" s="8"/>
      <c r="AC8" s="8"/>
      <c r="AD8" s="8"/>
      <c r="AE8" s="8"/>
      <c r="AF8" s="8"/>
      <c r="AG8" s="8"/>
      <c r="AH8" s="10"/>
      <c r="AI8" s="10"/>
      <c r="AJ8" s="8"/>
      <c r="AK8" s="8"/>
      <c r="AL8" s="8"/>
      <c r="AM8" s="8"/>
      <c r="AN8" s="8"/>
      <c r="AO8" s="10"/>
      <c r="AP8" s="10"/>
      <c r="AQ8" s="10"/>
      <c r="AR8" s="147"/>
      <c r="AS8" s="38">
        <v>1.117</v>
      </c>
      <c r="AT8" s="39">
        <v>11.25</v>
      </c>
      <c r="AU8" s="41">
        <f t="shared" si="16"/>
        <v>3.3541019662496847</v>
      </c>
      <c r="AV8" s="41">
        <f t="shared" si="17"/>
        <v>126.5625</v>
      </c>
      <c r="AW8" s="41">
        <f t="shared" si="18"/>
        <v>8.8888888888888892E-2</v>
      </c>
      <c r="AX8" s="41">
        <f t="shared" si="19"/>
        <v>2.4203681286504293</v>
      </c>
      <c r="AY8" s="41">
        <f t="shared" si="20"/>
        <v>76879.919764677761</v>
      </c>
      <c r="AZ8" s="41">
        <f t="shared" si="0"/>
        <v>0</v>
      </c>
      <c r="BA8" s="41">
        <f t="shared" si="1"/>
        <v>11.25</v>
      </c>
      <c r="BB8" s="41">
        <f t="shared" si="2"/>
        <v>0</v>
      </c>
      <c r="BC8" s="41">
        <f t="shared" si="3"/>
        <v>0</v>
      </c>
      <c r="BD8" s="41">
        <f t="shared" si="4"/>
        <v>0</v>
      </c>
      <c r="BE8" s="41">
        <f t="shared" si="5"/>
        <v>0</v>
      </c>
      <c r="BF8" s="41">
        <f t="shared" si="6"/>
        <v>0</v>
      </c>
      <c r="BG8" s="41">
        <f t="shared" si="7"/>
        <v>0</v>
      </c>
      <c r="BH8" s="41">
        <f t="shared" si="8"/>
        <v>0</v>
      </c>
      <c r="BI8" s="41">
        <f t="shared" si="9"/>
        <v>0</v>
      </c>
      <c r="BJ8" s="41">
        <f t="shared" si="10"/>
        <v>0</v>
      </c>
      <c r="BK8" s="41">
        <f t="shared" si="11"/>
        <v>11.25</v>
      </c>
      <c r="BL8" s="41">
        <f t="shared" si="12"/>
        <v>0</v>
      </c>
      <c r="BM8" s="41">
        <f t="shared" si="13"/>
        <v>0</v>
      </c>
      <c r="BN8" s="41">
        <f t="shared" si="14"/>
        <v>0</v>
      </c>
      <c r="BO8" s="41">
        <f t="shared" si="15"/>
        <v>11.25</v>
      </c>
      <c r="BQ8" s="48" t="s">
        <v>57</v>
      </c>
      <c r="BR8" s="48">
        <v>0.78717892338572704</v>
      </c>
      <c r="BS8" s="48">
        <v>0.94684134761311156</v>
      </c>
      <c r="BT8" s="48">
        <v>0.8515691713844834</v>
      </c>
      <c r="BU8" s="48">
        <v>1</v>
      </c>
      <c r="BV8" s="48"/>
      <c r="BW8" s="48"/>
      <c r="BX8" s="48"/>
      <c r="BY8" s="48"/>
      <c r="BZ8" s="48"/>
      <c r="CA8" s="48"/>
      <c r="CB8" s="48"/>
      <c r="CC8" s="48"/>
      <c r="CD8" s="48"/>
      <c r="CE8" s="48"/>
      <c r="CF8" s="48"/>
      <c r="CG8" s="48"/>
      <c r="CH8" s="48"/>
      <c r="CI8" s="48"/>
      <c r="CJ8" s="48"/>
      <c r="CK8" s="48"/>
      <c r="CL8" s="48"/>
      <c r="CM8" s="48"/>
      <c r="CN8" s="48"/>
      <c r="CO8"/>
      <c r="CQ8" s="64">
        <v>11.25</v>
      </c>
      <c r="CR8" s="63">
        <v>1.117</v>
      </c>
      <c r="CS8" s="64">
        <f t="shared" si="21"/>
        <v>2.4203681286504293</v>
      </c>
      <c r="CT8" s="63">
        <f t="shared" si="21"/>
        <v>0.11064652008706365</v>
      </c>
      <c r="DI8" s="15"/>
      <c r="DJ8" s="15"/>
      <c r="DK8" s="15"/>
      <c r="DL8" s="15"/>
      <c r="DM8" s="15"/>
      <c r="DN8" s="15"/>
      <c r="DO8" s="15"/>
      <c r="DP8" s="15"/>
      <c r="DQ8" s="15"/>
      <c r="DR8" s="15"/>
      <c r="DS8" s="15"/>
      <c r="DT8" s="15"/>
      <c r="DU8" s="15"/>
      <c r="DV8" s="15"/>
      <c r="DW8" s="15"/>
      <c r="DX8" s="15"/>
      <c r="DY8" s="15"/>
      <c r="DZ8" s="15"/>
      <c r="EA8" s="15"/>
      <c r="EB8" s="15"/>
      <c r="EC8" s="15"/>
      <c r="ED8" s="15"/>
      <c r="EE8" s="15"/>
      <c r="EF8" s="15"/>
    </row>
    <row r="9" spans="1:136" ht="15" customHeight="1" x14ac:dyDescent="0.2">
      <c r="A9" s="22">
        <v>1</v>
      </c>
      <c r="B9" s="23">
        <v>37.5</v>
      </c>
      <c r="C9" s="23" t="s">
        <v>0</v>
      </c>
      <c r="D9" s="24">
        <f t="shared" si="22"/>
        <v>1</v>
      </c>
      <c r="E9" s="24">
        <f t="shared" si="23"/>
        <v>0</v>
      </c>
      <c r="F9" s="24">
        <f t="shared" si="24"/>
        <v>0</v>
      </c>
      <c r="G9" s="24">
        <f t="shared" si="25"/>
        <v>0</v>
      </c>
      <c r="H9" s="24">
        <f t="shared" si="26"/>
        <v>0</v>
      </c>
      <c r="I9" s="24">
        <f t="shared" si="27"/>
        <v>0</v>
      </c>
      <c r="J9" s="24">
        <f t="shared" si="28"/>
        <v>0</v>
      </c>
      <c r="K9" s="24">
        <f t="shared" si="29"/>
        <v>0</v>
      </c>
      <c r="L9" s="24">
        <f t="shared" si="30"/>
        <v>0</v>
      </c>
      <c r="M9" s="24">
        <f t="shared" si="31"/>
        <v>0</v>
      </c>
      <c r="N9" s="24">
        <f t="shared" si="32"/>
        <v>0</v>
      </c>
      <c r="O9" s="24" t="s">
        <v>1</v>
      </c>
      <c r="P9" s="24">
        <f t="shared" si="33"/>
        <v>0</v>
      </c>
      <c r="Q9" s="24">
        <f t="shared" si="34"/>
        <v>1</v>
      </c>
      <c r="R9" s="24">
        <f t="shared" si="35"/>
        <v>0</v>
      </c>
      <c r="S9" s="24">
        <f t="shared" si="36"/>
        <v>0</v>
      </c>
      <c r="T9" s="24">
        <v>1</v>
      </c>
      <c r="V9" s="8"/>
      <c r="W9" s="8"/>
      <c r="X9" s="8"/>
      <c r="Y9" s="8"/>
      <c r="Z9" s="8"/>
      <c r="AA9" s="8"/>
      <c r="AB9" s="8"/>
      <c r="AC9" s="8"/>
      <c r="AD9" s="8"/>
      <c r="AE9" s="8"/>
      <c r="AF9" s="8"/>
      <c r="AG9" s="8"/>
      <c r="AH9" s="10"/>
      <c r="AI9" s="10"/>
      <c r="AJ9" s="8"/>
      <c r="AK9" s="8"/>
      <c r="AL9" s="8"/>
      <c r="AM9" s="8"/>
      <c r="AN9" s="8"/>
      <c r="AO9" s="10"/>
      <c r="AP9" s="10"/>
      <c r="AQ9" s="10"/>
      <c r="AR9" s="147"/>
      <c r="AS9" s="38">
        <v>0.51700000000000002</v>
      </c>
      <c r="AT9" s="39">
        <v>7</v>
      </c>
      <c r="AU9" s="41">
        <f t="shared" si="16"/>
        <v>2.6457513110645907</v>
      </c>
      <c r="AV9" s="41">
        <f t="shared" si="17"/>
        <v>49</v>
      </c>
      <c r="AW9" s="41">
        <f t="shared" si="18"/>
        <v>0.14285714285714285</v>
      </c>
      <c r="AX9" s="41">
        <f t="shared" si="19"/>
        <v>1.9459101490553132</v>
      </c>
      <c r="AY9" s="41">
        <f t="shared" si="20"/>
        <v>1096.6331584284585</v>
      </c>
      <c r="AZ9" s="41">
        <f t="shared" si="0"/>
        <v>7</v>
      </c>
      <c r="BA9" s="41">
        <f t="shared" si="1"/>
        <v>0</v>
      </c>
      <c r="BB9" s="41">
        <f t="shared" si="2"/>
        <v>0</v>
      </c>
      <c r="BC9" s="41">
        <f t="shared" si="3"/>
        <v>0</v>
      </c>
      <c r="BD9" s="41">
        <f t="shared" si="4"/>
        <v>0</v>
      </c>
      <c r="BE9" s="41">
        <f t="shared" si="5"/>
        <v>0</v>
      </c>
      <c r="BF9" s="41">
        <f t="shared" si="6"/>
        <v>0</v>
      </c>
      <c r="BG9" s="41">
        <f t="shared" si="7"/>
        <v>0</v>
      </c>
      <c r="BH9" s="41">
        <f t="shared" si="8"/>
        <v>0</v>
      </c>
      <c r="BI9" s="41">
        <f t="shared" si="9"/>
        <v>0</v>
      </c>
      <c r="BJ9" s="41">
        <f t="shared" si="10"/>
        <v>0</v>
      </c>
      <c r="BK9" s="41">
        <f t="shared" si="11"/>
        <v>7</v>
      </c>
      <c r="BL9" s="41">
        <f t="shared" si="12"/>
        <v>0</v>
      </c>
      <c r="BM9" s="41">
        <f t="shared" si="13"/>
        <v>0</v>
      </c>
      <c r="BN9" s="41">
        <f t="shared" si="14"/>
        <v>0</v>
      </c>
      <c r="BO9" s="41">
        <f t="shared" si="15"/>
        <v>0</v>
      </c>
      <c r="BQ9" s="48" t="s">
        <v>58</v>
      </c>
      <c r="BR9" s="48">
        <v>-0.36121679879087026</v>
      </c>
      <c r="BS9" s="48">
        <v>-0.41801649300361937</v>
      </c>
      <c r="BT9" s="48">
        <v>-0.55895360442125763</v>
      </c>
      <c r="BU9" s="48">
        <v>-0.26666565162845929</v>
      </c>
      <c r="BV9" s="48">
        <v>1</v>
      </c>
      <c r="BW9" s="48"/>
      <c r="BX9" s="48"/>
      <c r="BY9" s="48"/>
      <c r="BZ9" s="48"/>
      <c r="CA9" s="48"/>
      <c r="CB9" s="48"/>
      <c r="CC9" s="48"/>
      <c r="CD9" s="48"/>
      <c r="CE9" s="48"/>
      <c r="CF9" s="48"/>
      <c r="CG9" s="48"/>
      <c r="CH9" s="48"/>
      <c r="CI9" s="48"/>
      <c r="CJ9" s="48"/>
      <c r="CK9" s="48"/>
      <c r="CL9" s="48"/>
      <c r="CM9" s="48"/>
      <c r="CN9" s="48"/>
      <c r="CO9"/>
      <c r="CQ9" s="64">
        <v>7</v>
      </c>
      <c r="CR9" s="63">
        <v>0.51700000000000002</v>
      </c>
      <c r="CS9" s="64">
        <f t="shared" si="21"/>
        <v>1.9459101490553132</v>
      </c>
      <c r="CT9" s="63">
        <f t="shared" si="21"/>
        <v>-0.65971240447370794</v>
      </c>
      <c r="DI9" s="15"/>
      <c r="DJ9" s="15"/>
      <c r="DK9" s="15"/>
      <c r="DL9" s="15"/>
      <c r="DM9" s="15"/>
      <c r="DN9" s="15"/>
      <c r="DO9" s="15"/>
      <c r="DP9" s="15"/>
      <c r="DQ9" s="15"/>
      <c r="DR9" s="15"/>
      <c r="DS9" s="15"/>
      <c r="DT9" s="15"/>
      <c r="DU9" s="15"/>
      <c r="DV9" s="15"/>
      <c r="DW9" s="15"/>
      <c r="DX9" s="15"/>
      <c r="DY9" s="15"/>
      <c r="DZ9" s="15"/>
      <c r="EA9" s="15"/>
      <c r="EB9" s="15"/>
      <c r="EC9" s="15"/>
      <c r="ED9" s="15"/>
      <c r="EE9" s="15"/>
      <c r="EF9" s="15"/>
    </row>
    <row r="10" spans="1:136" ht="15" customHeight="1" x14ac:dyDescent="0.2">
      <c r="A10" s="22">
        <v>1.117</v>
      </c>
      <c r="B10" s="23">
        <v>11.25</v>
      </c>
      <c r="C10" s="25" t="s">
        <v>2</v>
      </c>
      <c r="D10" s="26">
        <f t="shared" si="22"/>
        <v>0</v>
      </c>
      <c r="E10" s="26">
        <f t="shared" si="23"/>
        <v>1</v>
      </c>
      <c r="F10" s="26">
        <f t="shared" si="24"/>
        <v>0</v>
      </c>
      <c r="G10" s="26">
        <f t="shared" si="25"/>
        <v>0</v>
      </c>
      <c r="H10" s="26">
        <f t="shared" si="26"/>
        <v>0</v>
      </c>
      <c r="I10" s="26">
        <f t="shared" si="27"/>
        <v>0</v>
      </c>
      <c r="J10" s="26">
        <f t="shared" si="28"/>
        <v>0</v>
      </c>
      <c r="K10" s="26">
        <f t="shared" si="29"/>
        <v>0</v>
      </c>
      <c r="L10" s="26">
        <f t="shared" si="30"/>
        <v>0</v>
      </c>
      <c r="M10" s="26">
        <f t="shared" si="31"/>
        <v>0</v>
      </c>
      <c r="N10" s="26">
        <f t="shared" si="32"/>
        <v>0</v>
      </c>
      <c r="O10" s="26" t="s">
        <v>3</v>
      </c>
      <c r="P10" s="26">
        <f t="shared" si="33"/>
        <v>1</v>
      </c>
      <c r="Q10" s="26">
        <f t="shared" si="34"/>
        <v>0</v>
      </c>
      <c r="R10" s="26">
        <f t="shared" si="35"/>
        <v>0</v>
      </c>
      <c r="S10" s="26">
        <f t="shared" si="36"/>
        <v>0</v>
      </c>
      <c r="T10" s="26">
        <v>1</v>
      </c>
      <c r="V10" s="8"/>
      <c r="W10" s="8"/>
      <c r="X10" s="8"/>
      <c r="Y10" s="8"/>
      <c r="Z10" s="8"/>
      <c r="AA10" s="8"/>
      <c r="AB10" s="8"/>
      <c r="AC10" s="8"/>
      <c r="AD10" s="8"/>
      <c r="AE10" s="8"/>
      <c r="AF10" s="8"/>
      <c r="AG10" s="8"/>
      <c r="AH10" s="10"/>
      <c r="AI10" s="10"/>
      <c r="AJ10" s="8"/>
      <c r="AK10" s="8"/>
      <c r="AL10" s="8"/>
      <c r="AM10" s="8"/>
      <c r="AN10" s="8"/>
      <c r="AO10" s="10"/>
      <c r="AP10" s="10"/>
      <c r="AQ10" s="10"/>
      <c r="AR10" s="147"/>
      <c r="AS10" s="38">
        <v>17.100000000000001</v>
      </c>
      <c r="AT10" s="39">
        <v>155</v>
      </c>
      <c r="AU10" s="41">
        <f t="shared" si="16"/>
        <v>12.449899597988733</v>
      </c>
      <c r="AV10" s="41">
        <f t="shared" si="17"/>
        <v>24025</v>
      </c>
      <c r="AW10" s="41">
        <f t="shared" si="18"/>
        <v>6.4516129032258064E-3</v>
      </c>
      <c r="AX10" s="41">
        <f t="shared" si="19"/>
        <v>5.0434251169192468</v>
      </c>
      <c r="AY10" s="41">
        <f t="shared" si="20"/>
        <v>2.0684484173822473E+67</v>
      </c>
      <c r="AZ10" s="41">
        <f t="shared" si="0"/>
        <v>0</v>
      </c>
      <c r="BA10" s="41">
        <f t="shared" si="1"/>
        <v>0</v>
      </c>
      <c r="BB10" s="41">
        <f t="shared" si="2"/>
        <v>155</v>
      </c>
      <c r="BC10" s="41">
        <f t="shared" si="3"/>
        <v>0</v>
      </c>
      <c r="BD10" s="41">
        <f t="shared" si="4"/>
        <v>0</v>
      </c>
      <c r="BE10" s="41">
        <f t="shared" si="5"/>
        <v>0</v>
      </c>
      <c r="BF10" s="41">
        <f t="shared" si="6"/>
        <v>0</v>
      </c>
      <c r="BG10" s="41">
        <f t="shared" si="7"/>
        <v>0</v>
      </c>
      <c r="BH10" s="41">
        <f t="shared" si="8"/>
        <v>0</v>
      </c>
      <c r="BI10" s="41">
        <f t="shared" si="9"/>
        <v>0</v>
      </c>
      <c r="BJ10" s="41">
        <f t="shared" si="10"/>
        <v>0</v>
      </c>
      <c r="BK10" s="41">
        <f t="shared" si="11"/>
        <v>0</v>
      </c>
      <c r="BL10" s="41">
        <f t="shared" si="12"/>
        <v>155</v>
      </c>
      <c r="BM10" s="41">
        <f t="shared" si="13"/>
        <v>0</v>
      </c>
      <c r="BN10" s="41">
        <f t="shared" si="14"/>
        <v>0</v>
      </c>
      <c r="BO10" s="41">
        <f t="shared" si="15"/>
        <v>0</v>
      </c>
      <c r="BQ10" s="48" t="s">
        <v>59</v>
      </c>
      <c r="BR10" s="48">
        <v>0.72967402674908233</v>
      </c>
      <c r="BS10" s="48">
        <v>0.85651517284520962</v>
      </c>
      <c r="BT10" s="48">
        <v>0.95106386155818945</v>
      </c>
      <c r="BU10" s="48">
        <v>0.68220820259731985</v>
      </c>
      <c r="BV10" s="48">
        <v>-0.75320166799683486</v>
      </c>
      <c r="BW10" s="48">
        <v>1</v>
      </c>
      <c r="BX10" s="48"/>
      <c r="BY10" s="48"/>
      <c r="BZ10" s="48"/>
      <c r="CA10" s="48"/>
      <c r="CB10" s="48"/>
      <c r="CC10" s="48"/>
      <c r="CD10" s="48"/>
      <c r="CE10" s="48"/>
      <c r="CF10" s="48"/>
      <c r="CG10" s="48"/>
      <c r="CH10" s="48"/>
      <c r="CI10" s="48"/>
      <c r="CJ10" s="48"/>
      <c r="CK10" s="48"/>
      <c r="CL10" s="48"/>
      <c r="CM10" s="48"/>
      <c r="CN10" s="48"/>
      <c r="CO10"/>
      <c r="CQ10" s="64">
        <v>155</v>
      </c>
      <c r="CR10" s="63">
        <v>17.100000000000001</v>
      </c>
      <c r="CS10" s="64">
        <f t="shared" si="21"/>
        <v>5.0434251169192468</v>
      </c>
      <c r="CT10" s="63">
        <f t="shared" si="21"/>
        <v>2.8390784635086144</v>
      </c>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row>
    <row r="11" spans="1:136" ht="15" customHeight="1" x14ac:dyDescent="0.2">
      <c r="A11" s="22">
        <v>0.51700000000000002</v>
      </c>
      <c r="B11" s="23">
        <v>7</v>
      </c>
      <c r="C11" s="23" t="s">
        <v>0</v>
      </c>
      <c r="D11" s="24">
        <f t="shared" si="22"/>
        <v>1</v>
      </c>
      <c r="E11" s="24">
        <f t="shared" si="23"/>
        <v>0</v>
      </c>
      <c r="F11" s="24">
        <f t="shared" si="24"/>
        <v>0</v>
      </c>
      <c r="G11" s="24">
        <f t="shared" si="25"/>
        <v>0</v>
      </c>
      <c r="H11" s="24">
        <f t="shared" si="26"/>
        <v>0</v>
      </c>
      <c r="I11" s="24">
        <f t="shared" si="27"/>
        <v>0</v>
      </c>
      <c r="J11" s="24">
        <f t="shared" si="28"/>
        <v>0</v>
      </c>
      <c r="K11" s="24">
        <f t="shared" si="29"/>
        <v>0</v>
      </c>
      <c r="L11" s="24">
        <f t="shared" si="30"/>
        <v>0</v>
      </c>
      <c r="M11" s="24">
        <f t="shared" si="31"/>
        <v>0</v>
      </c>
      <c r="N11" s="24">
        <f t="shared" si="32"/>
        <v>0</v>
      </c>
      <c r="O11" s="24" t="s">
        <v>3</v>
      </c>
      <c r="P11" s="24">
        <f t="shared" si="33"/>
        <v>1</v>
      </c>
      <c r="Q11" s="24">
        <f t="shared" si="34"/>
        <v>0</v>
      </c>
      <c r="R11" s="24">
        <f t="shared" si="35"/>
        <v>0</v>
      </c>
      <c r="S11" s="24">
        <f t="shared" si="36"/>
        <v>0</v>
      </c>
      <c r="T11" s="24">
        <v>0</v>
      </c>
      <c r="V11" s="8"/>
      <c r="W11" s="8"/>
      <c r="X11" s="8"/>
      <c r="Y11" s="8"/>
      <c r="Z11" s="8"/>
      <c r="AA11" s="8"/>
      <c r="AB11" s="8"/>
      <c r="AC11" s="8"/>
      <c r="AD11" s="8"/>
      <c r="AE11" s="8"/>
      <c r="AF11" s="8"/>
      <c r="AG11" s="8"/>
      <c r="AH11" s="10"/>
      <c r="AI11" s="10"/>
      <c r="AJ11" s="8"/>
      <c r="AK11" s="8"/>
      <c r="AL11" s="8"/>
      <c r="AM11" s="8"/>
      <c r="AN11" s="8"/>
      <c r="AO11" s="10"/>
      <c r="AP11" s="10"/>
      <c r="AQ11" s="10"/>
      <c r="AR11" s="147"/>
      <c r="AS11" s="38">
        <v>3.633</v>
      </c>
      <c r="AT11" s="39">
        <v>29</v>
      </c>
      <c r="AU11" s="41">
        <f t="shared" si="16"/>
        <v>5.3851648071345037</v>
      </c>
      <c r="AV11" s="41">
        <f t="shared" si="17"/>
        <v>841</v>
      </c>
      <c r="AW11" s="41">
        <f t="shared" si="18"/>
        <v>3.4482758620689655E-2</v>
      </c>
      <c r="AX11" s="41">
        <f t="shared" si="19"/>
        <v>3.3672958299864741</v>
      </c>
      <c r="AY11" s="41">
        <f t="shared" si="20"/>
        <v>3931334297144.042</v>
      </c>
      <c r="AZ11" s="41">
        <f t="shared" si="0"/>
        <v>0</v>
      </c>
      <c r="BA11" s="41">
        <f t="shared" si="1"/>
        <v>0</v>
      </c>
      <c r="BB11" s="41">
        <f t="shared" si="2"/>
        <v>29</v>
      </c>
      <c r="BC11" s="41">
        <f t="shared" si="3"/>
        <v>0</v>
      </c>
      <c r="BD11" s="41">
        <f t="shared" si="4"/>
        <v>0</v>
      </c>
      <c r="BE11" s="41">
        <f t="shared" si="5"/>
        <v>0</v>
      </c>
      <c r="BF11" s="41">
        <f t="shared" si="6"/>
        <v>0</v>
      </c>
      <c r="BG11" s="41">
        <f t="shared" si="7"/>
        <v>0</v>
      </c>
      <c r="BH11" s="41">
        <f t="shared" si="8"/>
        <v>0</v>
      </c>
      <c r="BI11" s="41">
        <f t="shared" si="9"/>
        <v>0</v>
      </c>
      <c r="BJ11" s="41">
        <f t="shared" si="10"/>
        <v>0</v>
      </c>
      <c r="BK11" s="41">
        <f t="shared" si="11"/>
        <v>0</v>
      </c>
      <c r="BL11" s="41">
        <f t="shared" si="12"/>
        <v>29</v>
      </c>
      <c r="BM11" s="41">
        <f t="shared" si="13"/>
        <v>0</v>
      </c>
      <c r="BN11" s="41">
        <f t="shared" si="14"/>
        <v>0</v>
      </c>
      <c r="BO11" s="41">
        <f t="shared" si="15"/>
        <v>0</v>
      </c>
      <c r="BQ11" s="48" t="s">
        <v>60</v>
      </c>
      <c r="BR11" s="48">
        <v>0.24302758287982479</v>
      </c>
      <c r="BS11" s="48">
        <v>0.2148312488635889</v>
      </c>
      <c r="BT11" s="48">
        <v>0.16330658103154888</v>
      </c>
      <c r="BU11" s="48">
        <v>0.30345892334502511</v>
      </c>
      <c r="BV11" s="48">
        <v>-3.1319021550007854E-2</v>
      </c>
      <c r="BW11" s="48">
        <v>0.10947074352292289</v>
      </c>
      <c r="BX11" s="48">
        <v>1</v>
      </c>
      <c r="BY11" s="48"/>
      <c r="BZ11" s="48"/>
      <c r="CA11" s="48"/>
      <c r="CB11" s="48"/>
      <c r="CC11" s="48"/>
      <c r="CD11" s="48"/>
      <c r="CE11" s="48"/>
      <c r="CF11" s="48"/>
      <c r="CG11" s="48"/>
      <c r="CH11" s="48"/>
      <c r="CI11" s="48"/>
      <c r="CJ11" s="48"/>
      <c r="CK11" s="48"/>
      <c r="CL11" s="48"/>
      <c r="CM11" s="48"/>
      <c r="CN11" s="48"/>
      <c r="CO11"/>
      <c r="CQ11" s="64">
        <v>29</v>
      </c>
      <c r="CR11" s="63">
        <v>3.633</v>
      </c>
      <c r="CS11" s="64">
        <f t="shared" si="21"/>
        <v>3.3672958299864741</v>
      </c>
      <c r="CT11" s="63">
        <f t="shared" si="21"/>
        <v>1.2900587532390648</v>
      </c>
      <c r="DQ11" s="15"/>
      <c r="DR11" s="15"/>
      <c r="DS11" s="15"/>
      <c r="DT11" s="15"/>
      <c r="DU11" s="15"/>
      <c r="DV11" s="15"/>
      <c r="DW11" s="15"/>
      <c r="DX11" s="15"/>
      <c r="DY11" s="15"/>
      <c r="DZ11" s="15"/>
      <c r="EA11" s="15"/>
      <c r="EB11" s="15"/>
      <c r="EC11" s="15"/>
      <c r="ED11" s="15"/>
      <c r="EE11" s="15"/>
      <c r="EF11" s="15"/>
    </row>
    <row r="12" spans="1:136" ht="15" customHeight="1" x14ac:dyDescent="0.2">
      <c r="A12" s="22">
        <v>17.100000000000001</v>
      </c>
      <c r="B12" s="23">
        <v>155</v>
      </c>
      <c r="C12" s="25" t="s">
        <v>4</v>
      </c>
      <c r="D12" s="26">
        <f t="shared" si="22"/>
        <v>0</v>
      </c>
      <c r="E12" s="26">
        <f t="shared" si="23"/>
        <v>0</v>
      </c>
      <c r="F12" s="26">
        <f t="shared" si="24"/>
        <v>1</v>
      </c>
      <c r="G12" s="26">
        <f t="shared" si="25"/>
        <v>0</v>
      </c>
      <c r="H12" s="26">
        <f t="shared" si="26"/>
        <v>0</v>
      </c>
      <c r="I12" s="26">
        <f t="shared" si="27"/>
        <v>0</v>
      </c>
      <c r="J12" s="26">
        <f t="shared" si="28"/>
        <v>0</v>
      </c>
      <c r="K12" s="26">
        <f t="shared" si="29"/>
        <v>0</v>
      </c>
      <c r="L12" s="26">
        <f t="shared" si="30"/>
        <v>0</v>
      </c>
      <c r="M12" s="26">
        <f t="shared" si="31"/>
        <v>0</v>
      </c>
      <c r="N12" s="26">
        <f t="shared" si="32"/>
        <v>0</v>
      </c>
      <c r="O12" s="26" t="s">
        <v>1</v>
      </c>
      <c r="P12" s="26">
        <f t="shared" si="33"/>
        <v>0</v>
      </c>
      <c r="Q12" s="26">
        <f t="shared" si="34"/>
        <v>1</v>
      </c>
      <c r="R12" s="26">
        <f t="shared" si="35"/>
        <v>0</v>
      </c>
      <c r="S12" s="26">
        <f t="shared" si="36"/>
        <v>0</v>
      </c>
      <c r="T12" s="26">
        <v>0</v>
      </c>
      <c r="V12" s="8"/>
      <c r="W12" s="8"/>
      <c r="X12" s="8"/>
      <c r="Y12" s="8"/>
      <c r="Z12" s="8"/>
      <c r="AA12" s="8"/>
      <c r="AB12" s="8"/>
      <c r="AC12" s="8"/>
      <c r="AD12" s="8"/>
      <c r="AE12" s="8"/>
      <c r="AF12" s="8"/>
      <c r="AG12" s="8"/>
      <c r="AH12" s="10"/>
      <c r="AI12" s="10"/>
      <c r="AJ12" s="8"/>
      <c r="AK12" s="8"/>
      <c r="AL12" s="8"/>
      <c r="AM12" s="8"/>
      <c r="AN12" s="8"/>
      <c r="AO12" s="10"/>
      <c r="AP12" s="10"/>
      <c r="AQ12" s="10"/>
      <c r="AR12" s="147"/>
      <c r="AS12" s="38">
        <v>16.850000000000001</v>
      </c>
      <c r="AT12" s="39">
        <v>162</v>
      </c>
      <c r="AU12" s="41">
        <f t="shared" si="16"/>
        <v>12.727922061357855</v>
      </c>
      <c r="AV12" s="41">
        <f t="shared" si="17"/>
        <v>26244</v>
      </c>
      <c r="AW12" s="41">
        <f t="shared" si="18"/>
        <v>6.1728395061728392E-3</v>
      </c>
      <c r="AX12" s="41">
        <f t="shared" si="19"/>
        <v>5.0875963352323836</v>
      </c>
      <c r="AY12" s="41">
        <f t="shared" si="20"/>
        <v>2.2683291210002403E+70</v>
      </c>
      <c r="AZ12" s="41">
        <f t="shared" si="0"/>
        <v>0</v>
      </c>
      <c r="BA12" s="41">
        <f t="shared" si="1"/>
        <v>0</v>
      </c>
      <c r="BB12" s="41">
        <f t="shared" si="2"/>
        <v>162</v>
      </c>
      <c r="BC12" s="41">
        <f t="shared" si="3"/>
        <v>0</v>
      </c>
      <c r="BD12" s="41">
        <f t="shared" si="4"/>
        <v>0</v>
      </c>
      <c r="BE12" s="41">
        <f t="shared" si="5"/>
        <v>0</v>
      </c>
      <c r="BF12" s="41">
        <f t="shared" si="6"/>
        <v>0</v>
      </c>
      <c r="BG12" s="41">
        <f t="shared" si="7"/>
        <v>0</v>
      </c>
      <c r="BH12" s="41">
        <f t="shared" si="8"/>
        <v>0</v>
      </c>
      <c r="BI12" s="41">
        <f t="shared" si="9"/>
        <v>0</v>
      </c>
      <c r="BJ12" s="41">
        <f t="shared" si="10"/>
        <v>0</v>
      </c>
      <c r="BK12" s="41">
        <f t="shared" si="11"/>
        <v>0</v>
      </c>
      <c r="BL12" s="41">
        <f t="shared" si="12"/>
        <v>162</v>
      </c>
      <c r="BM12" s="41">
        <f t="shared" si="13"/>
        <v>0</v>
      </c>
      <c r="BN12" s="41">
        <f t="shared" si="14"/>
        <v>0</v>
      </c>
      <c r="BO12" s="41">
        <f t="shared" si="15"/>
        <v>0</v>
      </c>
      <c r="BQ12" s="48" t="s">
        <v>25</v>
      </c>
      <c r="BR12" s="48">
        <v>0.196149338239025</v>
      </c>
      <c r="BS12" s="48">
        <v>0.24963292536010892</v>
      </c>
      <c r="BT12" s="48">
        <v>0.27989622740001346</v>
      </c>
      <c r="BU12" s="48">
        <v>0.1733682129823384</v>
      </c>
      <c r="BV12" s="48">
        <v>-0.16411125497792287</v>
      </c>
      <c r="BW12" s="48">
        <v>0.28141179134877614</v>
      </c>
      <c r="BX12" s="48">
        <v>-2.9646120179522804E-2</v>
      </c>
      <c r="BY12" s="48">
        <v>1</v>
      </c>
      <c r="BZ12" s="48"/>
      <c r="CA12" s="48"/>
      <c r="CB12" s="48"/>
      <c r="CC12" s="48"/>
      <c r="CD12" s="48"/>
      <c r="CE12" s="48"/>
      <c r="CF12" s="48"/>
      <c r="CG12" s="48"/>
      <c r="CH12" s="48"/>
      <c r="CI12" s="48"/>
      <c r="CJ12" s="48"/>
      <c r="CK12" s="48"/>
      <c r="CL12" s="48"/>
      <c r="CM12" s="48"/>
      <c r="CN12" s="48"/>
      <c r="CO12"/>
      <c r="CQ12" s="64">
        <v>162</v>
      </c>
      <c r="CR12" s="63">
        <v>16.850000000000001</v>
      </c>
      <c r="CS12" s="64">
        <f t="shared" si="21"/>
        <v>5.0875963352323836</v>
      </c>
      <c r="CT12" s="63">
        <f t="shared" si="21"/>
        <v>2.8243506567983707</v>
      </c>
      <c r="DQ12" s="15"/>
      <c r="DR12" s="15"/>
      <c r="DS12" s="15"/>
      <c r="DT12" s="15"/>
      <c r="DU12" s="15"/>
      <c r="DV12" s="15"/>
      <c r="DW12" s="15"/>
      <c r="DX12" s="15"/>
      <c r="DY12" s="15"/>
      <c r="DZ12" s="15"/>
      <c r="EA12" s="15"/>
      <c r="EB12" s="15"/>
      <c r="EC12" s="15"/>
      <c r="ED12" s="15"/>
      <c r="EE12" s="15"/>
      <c r="EF12" s="15"/>
    </row>
    <row r="13" spans="1:136" ht="15" customHeight="1" x14ac:dyDescent="0.2">
      <c r="A13" s="22">
        <v>3.633</v>
      </c>
      <c r="B13" s="23">
        <v>29</v>
      </c>
      <c r="C13" s="23" t="s">
        <v>4</v>
      </c>
      <c r="D13" s="24">
        <f t="shared" si="22"/>
        <v>0</v>
      </c>
      <c r="E13" s="24">
        <f t="shared" si="23"/>
        <v>0</v>
      </c>
      <c r="F13" s="24">
        <f t="shared" si="24"/>
        <v>1</v>
      </c>
      <c r="G13" s="24">
        <f t="shared" si="25"/>
        <v>0</v>
      </c>
      <c r="H13" s="24">
        <f t="shared" si="26"/>
        <v>0</v>
      </c>
      <c r="I13" s="24">
        <f t="shared" si="27"/>
        <v>0</v>
      </c>
      <c r="J13" s="24">
        <f t="shared" si="28"/>
        <v>0</v>
      </c>
      <c r="K13" s="24">
        <f t="shared" si="29"/>
        <v>0</v>
      </c>
      <c r="L13" s="24">
        <f t="shared" si="30"/>
        <v>0</v>
      </c>
      <c r="M13" s="24">
        <f t="shared" si="31"/>
        <v>0</v>
      </c>
      <c r="N13" s="24">
        <f t="shared" si="32"/>
        <v>0</v>
      </c>
      <c r="O13" s="24" t="s">
        <v>1</v>
      </c>
      <c r="P13" s="24">
        <f t="shared" si="33"/>
        <v>0</v>
      </c>
      <c r="Q13" s="24">
        <f t="shared" si="34"/>
        <v>1</v>
      </c>
      <c r="R13" s="24">
        <f t="shared" si="35"/>
        <v>0</v>
      </c>
      <c r="S13" s="24">
        <f t="shared" si="36"/>
        <v>0</v>
      </c>
      <c r="T13" s="24">
        <v>0</v>
      </c>
      <c r="V13" s="8"/>
      <c r="W13" s="8"/>
      <c r="X13" s="8"/>
      <c r="Y13" s="8"/>
      <c r="Z13" s="8"/>
      <c r="AA13" s="8"/>
      <c r="AB13" s="8"/>
      <c r="AC13" s="8"/>
      <c r="AD13" s="8"/>
      <c r="AE13" s="8"/>
      <c r="AF13" s="8"/>
      <c r="AG13" s="8"/>
      <c r="AH13" s="10"/>
      <c r="AI13" s="10"/>
      <c r="AJ13" s="8"/>
      <c r="AK13" s="8"/>
      <c r="AL13" s="8"/>
      <c r="AM13" s="8"/>
      <c r="AN13" s="8"/>
      <c r="AO13" s="10"/>
      <c r="AP13" s="10"/>
      <c r="AQ13" s="10"/>
      <c r="AR13" s="147"/>
      <c r="AS13" s="38">
        <v>1.1830000000000001</v>
      </c>
      <c r="AT13" s="39">
        <v>13</v>
      </c>
      <c r="AU13" s="41">
        <f t="shared" si="16"/>
        <v>3.6055512754639891</v>
      </c>
      <c r="AV13" s="41">
        <f t="shared" si="17"/>
        <v>169</v>
      </c>
      <c r="AW13" s="41">
        <f t="shared" si="18"/>
        <v>7.6923076923076927E-2</v>
      </c>
      <c r="AX13" s="41">
        <f t="shared" si="19"/>
        <v>2.5649493574615367</v>
      </c>
      <c r="AY13" s="41">
        <f t="shared" si="20"/>
        <v>442413.39200892049</v>
      </c>
      <c r="AZ13" s="41">
        <f t="shared" si="0"/>
        <v>13</v>
      </c>
      <c r="BA13" s="41">
        <f t="shared" si="1"/>
        <v>0</v>
      </c>
      <c r="BB13" s="41">
        <f t="shared" si="2"/>
        <v>0</v>
      </c>
      <c r="BC13" s="41">
        <f t="shared" si="3"/>
        <v>0</v>
      </c>
      <c r="BD13" s="41">
        <f t="shared" si="4"/>
        <v>0</v>
      </c>
      <c r="BE13" s="41">
        <f t="shared" si="5"/>
        <v>0</v>
      </c>
      <c r="BF13" s="41">
        <f t="shared" si="6"/>
        <v>0</v>
      </c>
      <c r="BG13" s="41">
        <f t="shared" si="7"/>
        <v>0</v>
      </c>
      <c r="BH13" s="41">
        <f t="shared" si="8"/>
        <v>0</v>
      </c>
      <c r="BI13" s="41">
        <f t="shared" si="9"/>
        <v>0</v>
      </c>
      <c r="BJ13" s="41">
        <f t="shared" si="10"/>
        <v>0</v>
      </c>
      <c r="BK13" s="41">
        <f t="shared" si="11"/>
        <v>0</v>
      </c>
      <c r="BL13" s="41">
        <f t="shared" si="12"/>
        <v>13</v>
      </c>
      <c r="BM13" s="41">
        <f t="shared" si="13"/>
        <v>0</v>
      </c>
      <c r="BN13" s="41">
        <f t="shared" si="14"/>
        <v>0</v>
      </c>
      <c r="BO13" s="41">
        <f t="shared" si="15"/>
        <v>0</v>
      </c>
      <c r="BQ13" s="48" t="s">
        <v>26</v>
      </c>
      <c r="BR13" s="48">
        <v>-6.8887962151995316E-2</v>
      </c>
      <c r="BS13" s="48">
        <v>-7.5559722545699246E-2</v>
      </c>
      <c r="BT13" s="48">
        <v>-8.5216269924946297E-2</v>
      </c>
      <c r="BU13" s="48">
        <v>-5.1375322296143014E-2</v>
      </c>
      <c r="BV13" s="48">
        <v>1.4435184588673633E-2</v>
      </c>
      <c r="BW13" s="48">
        <v>-7.8968028241967414E-2</v>
      </c>
      <c r="BX13" s="48">
        <v>-5.5389140807031688E-3</v>
      </c>
      <c r="BY13" s="48">
        <v>-4.1979093115269116E-2</v>
      </c>
      <c r="BZ13" s="48">
        <v>1</v>
      </c>
      <c r="CA13" s="48"/>
      <c r="CB13" s="48"/>
      <c r="CC13" s="48"/>
      <c r="CD13" s="48"/>
      <c r="CE13" s="48"/>
      <c r="CF13" s="48"/>
      <c r="CG13" s="48"/>
      <c r="CH13" s="48"/>
      <c r="CI13" s="48"/>
      <c r="CJ13" s="48"/>
      <c r="CK13" s="48"/>
      <c r="CL13" s="48"/>
      <c r="CM13" s="48"/>
      <c r="CN13" s="48"/>
      <c r="CO13"/>
      <c r="CQ13" s="64">
        <v>13</v>
      </c>
      <c r="CR13" s="63">
        <v>1.1830000000000001</v>
      </c>
      <c r="CS13" s="64">
        <f t="shared" si="21"/>
        <v>2.5649493574615367</v>
      </c>
      <c r="CT13" s="63">
        <f t="shared" si="21"/>
        <v>0.16805358499624976</v>
      </c>
      <c r="DQ13" s="15"/>
      <c r="DR13" s="15"/>
      <c r="DS13" s="15"/>
      <c r="DT13" s="15"/>
      <c r="DU13" s="15"/>
      <c r="DV13" s="15"/>
      <c r="DW13" s="15"/>
      <c r="DX13" s="15"/>
      <c r="DY13" s="15"/>
      <c r="DZ13" s="15"/>
      <c r="EA13" s="15"/>
      <c r="EB13" s="15"/>
      <c r="EC13" s="15"/>
      <c r="ED13" s="15"/>
      <c r="EE13" s="15"/>
      <c r="EF13" s="15"/>
    </row>
    <row r="14" spans="1:136" ht="15" customHeight="1" x14ac:dyDescent="0.2">
      <c r="A14" s="22">
        <v>16.850000000000001</v>
      </c>
      <c r="B14" s="23">
        <v>162</v>
      </c>
      <c r="C14" s="25" t="s">
        <v>4</v>
      </c>
      <c r="D14" s="26">
        <f t="shared" si="22"/>
        <v>0</v>
      </c>
      <c r="E14" s="26">
        <f t="shared" si="23"/>
        <v>0</v>
      </c>
      <c r="F14" s="26">
        <f t="shared" si="24"/>
        <v>1</v>
      </c>
      <c r="G14" s="26">
        <f t="shared" si="25"/>
        <v>0</v>
      </c>
      <c r="H14" s="26">
        <f t="shared" si="26"/>
        <v>0</v>
      </c>
      <c r="I14" s="26">
        <f t="shared" si="27"/>
        <v>0</v>
      </c>
      <c r="J14" s="26">
        <f t="shared" si="28"/>
        <v>0</v>
      </c>
      <c r="K14" s="26">
        <f t="shared" si="29"/>
        <v>0</v>
      </c>
      <c r="L14" s="26">
        <f t="shared" si="30"/>
        <v>0</v>
      </c>
      <c r="M14" s="26">
        <f t="shared" si="31"/>
        <v>0</v>
      </c>
      <c r="N14" s="26">
        <f t="shared" si="32"/>
        <v>0</v>
      </c>
      <c r="O14" s="26" t="s">
        <v>1</v>
      </c>
      <c r="P14" s="26">
        <f t="shared" si="33"/>
        <v>0</v>
      </c>
      <c r="Q14" s="26">
        <f t="shared" si="34"/>
        <v>1</v>
      </c>
      <c r="R14" s="26">
        <f t="shared" si="35"/>
        <v>0</v>
      </c>
      <c r="S14" s="26">
        <f t="shared" si="36"/>
        <v>0</v>
      </c>
      <c r="T14" s="26">
        <v>0</v>
      </c>
      <c r="V14" s="8"/>
      <c r="W14" s="8"/>
      <c r="X14" s="8"/>
      <c r="Y14" s="8"/>
      <c r="Z14" s="8"/>
      <c r="AA14" s="8"/>
      <c r="AB14" s="8"/>
      <c r="AC14" s="8"/>
      <c r="AD14" s="8"/>
      <c r="AE14" s="8"/>
      <c r="AF14" s="8"/>
      <c r="AG14" s="8"/>
      <c r="AH14" s="10"/>
      <c r="AI14" s="10"/>
      <c r="AJ14" s="8"/>
      <c r="AK14" s="8"/>
      <c r="AL14" s="8"/>
      <c r="AM14" s="8"/>
      <c r="AN14" s="8"/>
      <c r="AO14" s="10"/>
      <c r="AP14" s="10"/>
      <c r="AQ14" s="10"/>
      <c r="AR14" s="147"/>
      <c r="AS14" s="38">
        <v>1.1830000000000001</v>
      </c>
      <c r="AT14" s="39">
        <v>13</v>
      </c>
      <c r="AU14" s="41">
        <f t="shared" si="16"/>
        <v>3.6055512754639891</v>
      </c>
      <c r="AV14" s="41">
        <f t="shared" si="17"/>
        <v>169</v>
      </c>
      <c r="AW14" s="41">
        <f t="shared" si="18"/>
        <v>7.6923076923076927E-2</v>
      </c>
      <c r="AX14" s="41">
        <f t="shared" si="19"/>
        <v>2.5649493574615367</v>
      </c>
      <c r="AY14" s="41">
        <f t="shared" si="20"/>
        <v>442413.39200892049</v>
      </c>
      <c r="AZ14" s="41">
        <f t="shared" si="0"/>
        <v>13</v>
      </c>
      <c r="BA14" s="41">
        <f t="shared" si="1"/>
        <v>0</v>
      </c>
      <c r="BB14" s="41">
        <f t="shared" si="2"/>
        <v>0</v>
      </c>
      <c r="BC14" s="41">
        <f t="shared" si="3"/>
        <v>0</v>
      </c>
      <c r="BD14" s="41">
        <f t="shared" si="4"/>
        <v>0</v>
      </c>
      <c r="BE14" s="41">
        <f t="shared" si="5"/>
        <v>0</v>
      </c>
      <c r="BF14" s="41">
        <f t="shared" si="6"/>
        <v>0</v>
      </c>
      <c r="BG14" s="41">
        <f t="shared" si="7"/>
        <v>0</v>
      </c>
      <c r="BH14" s="41">
        <f t="shared" si="8"/>
        <v>0</v>
      </c>
      <c r="BI14" s="41">
        <f t="shared" si="9"/>
        <v>0</v>
      </c>
      <c r="BJ14" s="41">
        <f t="shared" si="10"/>
        <v>0</v>
      </c>
      <c r="BK14" s="41">
        <f t="shared" si="11"/>
        <v>13</v>
      </c>
      <c r="BL14" s="41">
        <f t="shared" si="12"/>
        <v>0</v>
      </c>
      <c r="BM14" s="41">
        <f t="shared" si="13"/>
        <v>0</v>
      </c>
      <c r="BN14" s="41">
        <f t="shared" si="14"/>
        <v>0</v>
      </c>
      <c r="BO14" s="41">
        <f t="shared" si="15"/>
        <v>0</v>
      </c>
      <c r="BQ14" s="48" t="s">
        <v>27</v>
      </c>
      <c r="BR14" s="48">
        <v>0.4429344752000785</v>
      </c>
      <c r="BS14" s="48">
        <v>0.50032022525457365</v>
      </c>
      <c r="BT14" s="48">
        <v>0.46177671350849808</v>
      </c>
      <c r="BU14" s="48">
        <v>0.49948366719030279</v>
      </c>
      <c r="BV14" s="48">
        <v>-0.15842124274841304</v>
      </c>
      <c r="BW14" s="48">
        <v>0.37999561612411792</v>
      </c>
      <c r="BX14" s="48">
        <v>-2.5154234537823908E-2</v>
      </c>
      <c r="BY14" s="48">
        <v>-0.19068342184804365</v>
      </c>
      <c r="BZ14" s="48">
        <v>-3.5626216261555571E-2</v>
      </c>
      <c r="CA14" s="48">
        <v>1</v>
      </c>
      <c r="CB14" s="48"/>
      <c r="CC14" s="48"/>
      <c r="CD14" s="48"/>
      <c r="CE14" s="48"/>
      <c r="CF14" s="48"/>
      <c r="CG14" s="48"/>
      <c r="CH14" s="48"/>
      <c r="CI14" s="48"/>
      <c r="CJ14" s="48"/>
      <c r="CK14" s="48"/>
      <c r="CL14" s="48"/>
      <c r="CM14" s="48"/>
      <c r="CN14" s="48"/>
      <c r="CO14"/>
      <c r="CQ14" s="64">
        <v>13</v>
      </c>
      <c r="CR14" s="63">
        <v>1.1830000000000001</v>
      </c>
      <c r="CS14" s="64">
        <f t="shared" si="21"/>
        <v>2.5649493574615367</v>
      </c>
      <c r="CT14" s="63">
        <f t="shared" si="21"/>
        <v>0.16805358499624976</v>
      </c>
      <c r="DQ14" s="15"/>
      <c r="DR14" s="15"/>
      <c r="DS14" s="15"/>
      <c r="DT14" s="15"/>
      <c r="DU14" s="15"/>
      <c r="DV14" s="15"/>
      <c r="DW14" s="15"/>
      <c r="DX14" s="15"/>
      <c r="DY14" s="15"/>
      <c r="DZ14" s="15"/>
      <c r="EA14" s="15"/>
      <c r="EB14" s="15"/>
      <c r="EC14" s="15"/>
      <c r="ED14" s="15"/>
      <c r="EE14" s="15"/>
      <c r="EF14" s="15"/>
    </row>
    <row r="15" spans="1:136" ht="15" customHeight="1" x14ac:dyDescent="0.2">
      <c r="A15" s="22">
        <v>1.1830000000000001</v>
      </c>
      <c r="B15" s="23">
        <v>13</v>
      </c>
      <c r="C15" s="23" t="s">
        <v>0</v>
      </c>
      <c r="D15" s="24">
        <f t="shared" si="22"/>
        <v>1</v>
      </c>
      <c r="E15" s="24">
        <f t="shared" si="23"/>
        <v>0</v>
      </c>
      <c r="F15" s="24">
        <f t="shared" si="24"/>
        <v>0</v>
      </c>
      <c r="G15" s="24">
        <f t="shared" si="25"/>
        <v>0</v>
      </c>
      <c r="H15" s="24">
        <f t="shared" si="26"/>
        <v>0</v>
      </c>
      <c r="I15" s="24">
        <f t="shared" si="27"/>
        <v>0</v>
      </c>
      <c r="J15" s="24">
        <f t="shared" si="28"/>
        <v>0</v>
      </c>
      <c r="K15" s="24">
        <f t="shared" si="29"/>
        <v>0</v>
      </c>
      <c r="L15" s="24">
        <f t="shared" si="30"/>
        <v>0</v>
      </c>
      <c r="M15" s="24">
        <f t="shared" si="31"/>
        <v>0</v>
      </c>
      <c r="N15" s="24">
        <f t="shared" si="32"/>
        <v>0</v>
      </c>
      <c r="O15" s="24" t="s">
        <v>1</v>
      </c>
      <c r="P15" s="24">
        <f t="shared" si="33"/>
        <v>0</v>
      </c>
      <c r="Q15" s="24">
        <f t="shared" si="34"/>
        <v>1</v>
      </c>
      <c r="R15" s="24">
        <f t="shared" si="35"/>
        <v>0</v>
      </c>
      <c r="S15" s="24">
        <f t="shared" si="36"/>
        <v>0</v>
      </c>
      <c r="T15" s="24">
        <v>0</v>
      </c>
      <c r="V15" s="8"/>
      <c r="W15" s="8"/>
      <c r="X15" s="8"/>
      <c r="Y15" s="8"/>
      <c r="Z15" s="8"/>
      <c r="AA15" s="8"/>
      <c r="AB15" s="8"/>
      <c r="AC15" s="8"/>
      <c r="AD15" s="8"/>
      <c r="AE15" s="8"/>
      <c r="AF15" s="8"/>
      <c r="AG15" s="8"/>
      <c r="AH15" s="10"/>
      <c r="AI15" s="10"/>
      <c r="AJ15" s="8"/>
      <c r="AK15" s="8"/>
      <c r="AL15" s="8"/>
      <c r="AM15" s="8"/>
      <c r="AN15" s="8"/>
      <c r="AO15" s="10"/>
      <c r="AP15" s="10"/>
      <c r="AQ15" s="10"/>
      <c r="AR15" s="147"/>
      <c r="AS15" s="38">
        <v>4.7</v>
      </c>
      <c r="AT15" s="39">
        <v>56</v>
      </c>
      <c r="AU15" s="41">
        <f t="shared" si="16"/>
        <v>7.4833147735478827</v>
      </c>
      <c r="AV15" s="41">
        <f t="shared" si="17"/>
        <v>3136</v>
      </c>
      <c r="AW15" s="41">
        <f t="shared" si="18"/>
        <v>1.7857142857142856E-2</v>
      </c>
      <c r="AX15" s="41">
        <f t="shared" si="19"/>
        <v>4.0253516907351496</v>
      </c>
      <c r="AY15" s="41">
        <f t="shared" si="20"/>
        <v>2.0916594960129961E+24</v>
      </c>
      <c r="AZ15" s="41">
        <f t="shared" si="0"/>
        <v>56</v>
      </c>
      <c r="BA15" s="41">
        <f t="shared" si="1"/>
        <v>0</v>
      </c>
      <c r="BB15" s="41">
        <f t="shared" si="2"/>
        <v>0</v>
      </c>
      <c r="BC15" s="41">
        <f t="shared" si="3"/>
        <v>0</v>
      </c>
      <c r="BD15" s="41">
        <f t="shared" si="4"/>
        <v>0</v>
      </c>
      <c r="BE15" s="41">
        <f t="shared" si="5"/>
        <v>0</v>
      </c>
      <c r="BF15" s="41">
        <f t="shared" si="6"/>
        <v>0</v>
      </c>
      <c r="BG15" s="41">
        <f t="shared" si="7"/>
        <v>0</v>
      </c>
      <c r="BH15" s="41">
        <f t="shared" si="8"/>
        <v>0</v>
      </c>
      <c r="BI15" s="41">
        <f t="shared" si="9"/>
        <v>0</v>
      </c>
      <c r="BJ15" s="41">
        <f t="shared" si="10"/>
        <v>0</v>
      </c>
      <c r="BK15" s="41">
        <f t="shared" si="11"/>
        <v>56</v>
      </c>
      <c r="BL15" s="41">
        <f t="shared" si="12"/>
        <v>0</v>
      </c>
      <c r="BM15" s="41">
        <f t="shared" si="13"/>
        <v>0</v>
      </c>
      <c r="BN15" s="41">
        <f t="shared" si="14"/>
        <v>0</v>
      </c>
      <c r="BO15" s="41">
        <f t="shared" si="15"/>
        <v>0</v>
      </c>
      <c r="BQ15" s="48" t="s">
        <v>28</v>
      </c>
      <c r="BR15" s="48">
        <v>4.5696547612967409E-4</v>
      </c>
      <c r="BS15" s="48">
        <v>4.2853495539290062E-2</v>
      </c>
      <c r="BT15" s="48">
        <v>6.9788341907516246E-2</v>
      </c>
      <c r="BU15" s="48">
        <v>-6.7394069485568128E-3</v>
      </c>
      <c r="BV15" s="48">
        <v>-6.5930784276126836E-2</v>
      </c>
      <c r="BW15" s="48">
        <v>8.7190170572391826E-2</v>
      </c>
      <c r="BX15" s="48">
        <v>-1.4565418325919732E-2</v>
      </c>
      <c r="BY15" s="48">
        <v>-0.11039042008194778</v>
      </c>
      <c r="BZ15" s="48">
        <v>-2.0624724168089911E-2</v>
      </c>
      <c r="CA15" s="48">
        <v>-9.3684562652282477E-2</v>
      </c>
      <c r="CB15" s="48">
        <v>1</v>
      </c>
      <c r="CC15" s="48"/>
      <c r="CD15" s="48"/>
      <c r="CE15" s="48"/>
      <c r="CF15" s="48"/>
      <c r="CG15" s="48"/>
      <c r="CH15" s="48"/>
      <c r="CI15" s="48"/>
      <c r="CJ15" s="48"/>
      <c r="CK15" s="48"/>
      <c r="CL15" s="48"/>
      <c r="CM15" s="48"/>
      <c r="CN15" s="48"/>
      <c r="CO15"/>
      <c r="CQ15" s="64">
        <v>56</v>
      </c>
      <c r="CR15" s="63">
        <v>4.7</v>
      </c>
      <c r="CS15" s="64">
        <f t="shared" si="21"/>
        <v>4.0253516907351496</v>
      </c>
      <c r="CT15" s="63">
        <f t="shared" si="21"/>
        <v>1.547562508716013</v>
      </c>
      <c r="DQ15" s="15"/>
      <c r="DR15" s="15"/>
      <c r="DS15" s="15"/>
      <c r="DT15" s="15"/>
      <c r="DU15" s="15"/>
      <c r="DV15" s="15"/>
      <c r="DW15" s="15"/>
      <c r="DX15" s="15"/>
      <c r="DY15" s="15"/>
      <c r="DZ15" s="15"/>
      <c r="EA15" s="15"/>
      <c r="EB15" s="15"/>
      <c r="EC15" s="15"/>
      <c r="ED15" s="15"/>
      <c r="EE15" s="15"/>
      <c r="EF15" s="15"/>
    </row>
    <row r="16" spans="1:136" ht="15" customHeight="1" x14ac:dyDescent="0.2">
      <c r="A16" s="22">
        <v>1.1830000000000001</v>
      </c>
      <c r="B16" s="23">
        <v>13</v>
      </c>
      <c r="C16" s="25" t="s">
        <v>0</v>
      </c>
      <c r="D16" s="26">
        <f t="shared" si="22"/>
        <v>1</v>
      </c>
      <c r="E16" s="26">
        <f t="shared" si="23"/>
        <v>0</v>
      </c>
      <c r="F16" s="26">
        <f t="shared" si="24"/>
        <v>0</v>
      </c>
      <c r="G16" s="26">
        <f t="shared" si="25"/>
        <v>0</v>
      </c>
      <c r="H16" s="26">
        <f t="shared" si="26"/>
        <v>0</v>
      </c>
      <c r="I16" s="26">
        <f t="shared" si="27"/>
        <v>0</v>
      </c>
      <c r="J16" s="26">
        <f t="shared" si="28"/>
        <v>0</v>
      </c>
      <c r="K16" s="26">
        <f t="shared" si="29"/>
        <v>0</v>
      </c>
      <c r="L16" s="26">
        <f t="shared" si="30"/>
        <v>0</v>
      </c>
      <c r="M16" s="26">
        <f t="shared" si="31"/>
        <v>0</v>
      </c>
      <c r="N16" s="26">
        <f t="shared" si="32"/>
        <v>0</v>
      </c>
      <c r="O16" s="26" t="s">
        <v>3</v>
      </c>
      <c r="P16" s="26">
        <f t="shared" si="33"/>
        <v>1</v>
      </c>
      <c r="Q16" s="26">
        <f t="shared" si="34"/>
        <v>0</v>
      </c>
      <c r="R16" s="26">
        <f t="shared" si="35"/>
        <v>0</v>
      </c>
      <c r="S16" s="26">
        <f t="shared" si="36"/>
        <v>0</v>
      </c>
      <c r="T16" s="26">
        <v>0</v>
      </c>
      <c r="V16" s="8"/>
      <c r="W16" s="8"/>
      <c r="X16" s="8"/>
      <c r="Y16" s="8"/>
      <c r="Z16" s="8"/>
      <c r="AA16" s="8"/>
      <c r="AB16" s="8"/>
      <c r="AC16" s="8"/>
      <c r="AD16" s="8"/>
      <c r="AE16" s="8"/>
      <c r="AF16" s="8"/>
      <c r="AG16" s="8"/>
      <c r="AH16" s="10"/>
      <c r="AI16" s="10"/>
      <c r="AJ16" s="8"/>
      <c r="AK16" s="8"/>
      <c r="AL16" s="8"/>
      <c r="AM16" s="8"/>
      <c r="AN16" s="8"/>
      <c r="AO16" s="10"/>
      <c r="AP16" s="10"/>
      <c r="AQ16" s="10"/>
      <c r="AR16" s="147"/>
      <c r="AS16" s="38">
        <v>6.4829999999999997</v>
      </c>
      <c r="AT16" s="39">
        <v>62</v>
      </c>
      <c r="AU16" s="41">
        <f t="shared" si="16"/>
        <v>7.8740078740118111</v>
      </c>
      <c r="AV16" s="41">
        <f t="shared" si="17"/>
        <v>3844</v>
      </c>
      <c r="AW16" s="41">
        <f t="shared" si="18"/>
        <v>1.6129032258064516E-2</v>
      </c>
      <c r="AX16" s="41">
        <f t="shared" si="19"/>
        <v>4.1271343850450917</v>
      </c>
      <c r="AY16" s="41">
        <f t="shared" si="20"/>
        <v>8.4383566687414538E+26</v>
      </c>
      <c r="AZ16" s="41">
        <f t="shared" si="0"/>
        <v>0</v>
      </c>
      <c r="BA16" s="41">
        <f t="shared" si="1"/>
        <v>0</v>
      </c>
      <c r="BB16" s="41">
        <f t="shared" si="2"/>
        <v>0</v>
      </c>
      <c r="BC16" s="41">
        <f t="shared" si="3"/>
        <v>62</v>
      </c>
      <c r="BD16" s="41">
        <f t="shared" si="4"/>
        <v>0</v>
      </c>
      <c r="BE16" s="41">
        <f t="shared" si="5"/>
        <v>0</v>
      </c>
      <c r="BF16" s="41">
        <f t="shared" si="6"/>
        <v>0</v>
      </c>
      <c r="BG16" s="41">
        <f t="shared" si="7"/>
        <v>0</v>
      </c>
      <c r="BH16" s="41">
        <f t="shared" si="8"/>
        <v>0</v>
      </c>
      <c r="BI16" s="41">
        <f t="shared" si="9"/>
        <v>0</v>
      </c>
      <c r="BJ16" s="41">
        <f t="shared" si="10"/>
        <v>0</v>
      </c>
      <c r="BK16" s="41">
        <f t="shared" si="11"/>
        <v>0</v>
      </c>
      <c r="BL16" s="41">
        <f t="shared" si="12"/>
        <v>62</v>
      </c>
      <c r="BM16" s="41">
        <f t="shared" si="13"/>
        <v>0</v>
      </c>
      <c r="BN16" s="41">
        <f t="shared" si="14"/>
        <v>0</v>
      </c>
      <c r="BO16" s="41">
        <f t="shared" si="15"/>
        <v>0</v>
      </c>
      <c r="BQ16" s="48" t="s">
        <v>29</v>
      </c>
      <c r="BR16" s="48">
        <v>2.2572780530498618E-2</v>
      </c>
      <c r="BS16" s="48">
        <v>0.12140729884183576</v>
      </c>
      <c r="BT16" s="48">
        <v>0.1172325647438726</v>
      </c>
      <c r="BU16" s="48">
        <v>0.12012402752013136</v>
      </c>
      <c r="BV16" s="48">
        <v>-5.3358013893489271E-2</v>
      </c>
      <c r="BW16" s="48">
        <v>0.10451738409716836</v>
      </c>
      <c r="BX16" s="48">
        <v>-9.0986738983183137E-3</v>
      </c>
      <c r="BY16" s="48">
        <v>-6.8958296380453685E-2</v>
      </c>
      <c r="BZ16" s="48">
        <v>-1.2883779596929486E-2</v>
      </c>
      <c r="CA16" s="48">
        <v>-5.8522540568769391E-2</v>
      </c>
      <c r="CB16" s="48">
        <v>-3.387986105471491E-2</v>
      </c>
      <c r="CC16" s="48">
        <v>1</v>
      </c>
      <c r="CD16" s="48"/>
      <c r="CE16" s="48"/>
      <c r="CF16" s="48"/>
      <c r="CG16" s="48"/>
      <c r="CH16" s="48"/>
      <c r="CI16" s="48"/>
      <c r="CJ16" s="48"/>
      <c r="CK16" s="48"/>
      <c r="CL16" s="48"/>
      <c r="CM16" s="48"/>
      <c r="CN16" s="48"/>
      <c r="CO16"/>
      <c r="CQ16" s="64">
        <v>62</v>
      </c>
      <c r="CR16" s="63">
        <v>6.4829999999999997</v>
      </c>
      <c r="CS16" s="64">
        <f t="shared" si="21"/>
        <v>4.1271343850450917</v>
      </c>
      <c r="CT16" s="63">
        <f t="shared" si="21"/>
        <v>1.8691833661928585</v>
      </c>
      <c r="DQ16" s="15"/>
      <c r="DR16" s="15"/>
      <c r="DS16" s="15"/>
      <c r="DT16" s="15"/>
      <c r="DU16" s="15"/>
      <c r="DV16" s="15"/>
      <c r="DW16" s="15"/>
      <c r="DX16" s="15"/>
      <c r="DY16" s="15"/>
      <c r="DZ16" s="15"/>
      <c r="EA16" s="15"/>
      <c r="EB16" s="15"/>
      <c r="EC16" s="15"/>
      <c r="ED16" s="15"/>
      <c r="EE16" s="15"/>
      <c r="EF16" s="15"/>
    </row>
    <row r="17" spans="1:136" ht="15" customHeight="1" x14ac:dyDescent="0.2">
      <c r="A17" s="22">
        <v>4.7</v>
      </c>
      <c r="B17" s="23">
        <v>56</v>
      </c>
      <c r="C17" s="23" t="s">
        <v>0</v>
      </c>
      <c r="D17" s="24">
        <f t="shared" si="22"/>
        <v>1</v>
      </c>
      <c r="E17" s="24">
        <f t="shared" si="23"/>
        <v>0</v>
      </c>
      <c r="F17" s="24">
        <f t="shared" si="24"/>
        <v>0</v>
      </c>
      <c r="G17" s="24">
        <f t="shared" si="25"/>
        <v>0</v>
      </c>
      <c r="H17" s="24">
        <f t="shared" si="26"/>
        <v>0</v>
      </c>
      <c r="I17" s="24">
        <f t="shared" si="27"/>
        <v>0</v>
      </c>
      <c r="J17" s="24">
        <f t="shared" si="28"/>
        <v>0</v>
      </c>
      <c r="K17" s="24">
        <f t="shared" si="29"/>
        <v>0</v>
      </c>
      <c r="L17" s="24">
        <f t="shared" si="30"/>
        <v>0</v>
      </c>
      <c r="M17" s="24">
        <f t="shared" si="31"/>
        <v>0</v>
      </c>
      <c r="N17" s="24">
        <f t="shared" si="32"/>
        <v>0</v>
      </c>
      <c r="O17" s="24" t="s">
        <v>3</v>
      </c>
      <c r="P17" s="24">
        <f t="shared" si="33"/>
        <v>1</v>
      </c>
      <c r="Q17" s="24">
        <f t="shared" si="34"/>
        <v>0</v>
      </c>
      <c r="R17" s="24">
        <f t="shared" si="35"/>
        <v>0</v>
      </c>
      <c r="S17" s="24">
        <f t="shared" si="36"/>
        <v>0</v>
      </c>
      <c r="T17" s="24">
        <v>0</v>
      </c>
      <c r="V17" s="8"/>
      <c r="W17" s="8"/>
      <c r="X17" s="8"/>
      <c r="Y17" s="8"/>
      <c r="Z17" s="8"/>
      <c r="AA17" s="8"/>
      <c r="AB17" s="8"/>
      <c r="AC17" s="8"/>
      <c r="AD17" s="8"/>
      <c r="AE17" s="8"/>
      <c r="AF17" s="8"/>
      <c r="AG17" s="8"/>
      <c r="AH17" s="10"/>
      <c r="AI17" s="10"/>
      <c r="AJ17" s="8"/>
      <c r="AK17" s="8"/>
      <c r="AL17" s="8"/>
      <c r="AM17" s="8"/>
      <c r="AN17" s="8"/>
      <c r="AO17" s="10"/>
      <c r="AP17" s="10"/>
      <c r="AQ17" s="10"/>
      <c r="AR17" s="147"/>
      <c r="AS17" s="38">
        <v>3.05</v>
      </c>
      <c r="AT17" s="39">
        <v>31</v>
      </c>
      <c r="AU17" s="41">
        <f t="shared" si="16"/>
        <v>5.5677643628300215</v>
      </c>
      <c r="AV17" s="41">
        <f t="shared" si="17"/>
        <v>961</v>
      </c>
      <c r="AW17" s="41">
        <f t="shared" si="18"/>
        <v>3.2258064516129031E-2</v>
      </c>
      <c r="AX17" s="41">
        <f t="shared" si="19"/>
        <v>3.4339872044851463</v>
      </c>
      <c r="AY17" s="41">
        <f t="shared" si="20"/>
        <v>29048849665247.426</v>
      </c>
      <c r="AZ17" s="41">
        <f t="shared" si="0"/>
        <v>0</v>
      </c>
      <c r="BA17" s="41">
        <f t="shared" si="1"/>
        <v>0</v>
      </c>
      <c r="BB17" s="41">
        <f t="shared" si="2"/>
        <v>31</v>
      </c>
      <c r="BC17" s="41">
        <f t="shared" si="3"/>
        <v>0</v>
      </c>
      <c r="BD17" s="41">
        <f t="shared" si="4"/>
        <v>0</v>
      </c>
      <c r="BE17" s="41">
        <f t="shared" si="5"/>
        <v>0</v>
      </c>
      <c r="BF17" s="41">
        <f t="shared" si="6"/>
        <v>0</v>
      </c>
      <c r="BG17" s="41">
        <f t="shared" si="7"/>
        <v>0</v>
      </c>
      <c r="BH17" s="41">
        <f t="shared" si="8"/>
        <v>0</v>
      </c>
      <c r="BI17" s="41">
        <f t="shared" si="9"/>
        <v>0</v>
      </c>
      <c r="BJ17" s="41">
        <f t="shared" si="10"/>
        <v>0</v>
      </c>
      <c r="BK17" s="41">
        <f t="shared" si="11"/>
        <v>0</v>
      </c>
      <c r="BL17" s="41">
        <f t="shared" si="12"/>
        <v>0</v>
      </c>
      <c r="BM17" s="41">
        <f t="shared" si="13"/>
        <v>31</v>
      </c>
      <c r="BN17" s="41">
        <f t="shared" si="14"/>
        <v>0</v>
      </c>
      <c r="BO17" s="41">
        <f t="shared" si="15"/>
        <v>31</v>
      </c>
      <c r="BQ17" s="48" t="s">
        <v>61</v>
      </c>
      <c r="BR17" s="48">
        <v>0.41104119754495699</v>
      </c>
      <c r="BS17" s="48">
        <v>0.38992394136997738</v>
      </c>
      <c r="BT17" s="48">
        <v>0.3288041511711628</v>
      </c>
      <c r="BU17" s="48">
        <v>0.48094564646070215</v>
      </c>
      <c r="BV17" s="48">
        <v>-0.10054704361681484</v>
      </c>
      <c r="BW17" s="48">
        <v>0.25269205708980264</v>
      </c>
      <c r="BX17" s="48">
        <v>0.43539410090148567</v>
      </c>
      <c r="BY17" s="48">
        <v>-0.11744770768885425</v>
      </c>
      <c r="BZ17" s="48">
        <v>-2.1943268025059751E-2</v>
      </c>
      <c r="CA17" s="48">
        <v>-9.9673840548621537E-2</v>
      </c>
      <c r="CB17" s="48">
        <v>-5.7703165921323782E-2</v>
      </c>
      <c r="CC17" s="48">
        <v>-3.6045809181080433E-2</v>
      </c>
      <c r="CD17" s="48">
        <v>1</v>
      </c>
      <c r="CE17" s="48"/>
      <c r="CF17" s="48"/>
      <c r="CG17" s="48"/>
      <c r="CH17" s="48"/>
      <c r="CI17" s="48"/>
      <c r="CJ17" s="48"/>
      <c r="CK17" s="48"/>
      <c r="CL17" s="48"/>
      <c r="CM17" s="48"/>
      <c r="CN17" s="48"/>
      <c r="CO17"/>
      <c r="CQ17" s="64">
        <v>31</v>
      </c>
      <c r="CR17" s="63">
        <v>3.05</v>
      </c>
      <c r="CS17" s="64">
        <f t="shared" si="21"/>
        <v>3.4339872044851463</v>
      </c>
      <c r="CT17" s="63">
        <f t="shared" si="21"/>
        <v>1.1151415906193203</v>
      </c>
      <c r="DQ17" s="15"/>
      <c r="DR17" s="15"/>
      <c r="DS17" s="15"/>
      <c r="DT17" s="15"/>
      <c r="DU17" s="15"/>
      <c r="DV17" s="15"/>
      <c r="DW17" s="15"/>
      <c r="DX17" s="15"/>
      <c r="DY17" s="15"/>
      <c r="DZ17" s="15"/>
      <c r="EA17" s="15"/>
      <c r="EB17" s="15"/>
      <c r="EC17" s="15"/>
      <c r="ED17" s="15"/>
      <c r="EE17" s="15"/>
      <c r="EF17" s="15"/>
    </row>
    <row r="18" spans="1:136" ht="15" customHeight="1" x14ac:dyDescent="0.2">
      <c r="A18" s="22">
        <v>6.4829999999999997</v>
      </c>
      <c r="B18" s="23">
        <v>62</v>
      </c>
      <c r="C18" s="25" t="s">
        <v>5</v>
      </c>
      <c r="D18" s="26">
        <f t="shared" si="22"/>
        <v>0</v>
      </c>
      <c r="E18" s="26">
        <f t="shared" si="23"/>
        <v>0</v>
      </c>
      <c r="F18" s="26">
        <f t="shared" si="24"/>
        <v>0</v>
      </c>
      <c r="G18" s="26">
        <f t="shared" si="25"/>
        <v>1</v>
      </c>
      <c r="H18" s="26">
        <f t="shared" si="26"/>
        <v>0</v>
      </c>
      <c r="I18" s="26">
        <f t="shared" si="27"/>
        <v>0</v>
      </c>
      <c r="J18" s="26">
        <f t="shared" si="28"/>
        <v>0</v>
      </c>
      <c r="K18" s="26">
        <f t="shared" si="29"/>
        <v>0</v>
      </c>
      <c r="L18" s="26">
        <f t="shared" si="30"/>
        <v>0</v>
      </c>
      <c r="M18" s="26">
        <f t="shared" si="31"/>
        <v>0</v>
      </c>
      <c r="N18" s="26">
        <f t="shared" si="32"/>
        <v>0</v>
      </c>
      <c r="O18" s="26" t="s">
        <v>1</v>
      </c>
      <c r="P18" s="26">
        <f t="shared" si="33"/>
        <v>0</v>
      </c>
      <c r="Q18" s="26">
        <f t="shared" si="34"/>
        <v>1</v>
      </c>
      <c r="R18" s="26">
        <f t="shared" si="35"/>
        <v>0</v>
      </c>
      <c r="S18" s="26">
        <f t="shared" si="36"/>
        <v>0</v>
      </c>
      <c r="T18" s="26">
        <v>0</v>
      </c>
      <c r="V18"/>
      <c r="W18"/>
      <c r="X18"/>
      <c r="Y18"/>
      <c r="Z18"/>
      <c r="AA18" s="7"/>
      <c r="AB18" s="7"/>
      <c r="AC18"/>
      <c r="AD18"/>
      <c r="AE18"/>
      <c r="AF18"/>
      <c r="AG18"/>
      <c r="AH18" s="7"/>
      <c r="AI18" s="7"/>
      <c r="AJ18"/>
      <c r="AK18"/>
      <c r="AL18"/>
      <c r="AM18"/>
      <c r="AN18"/>
      <c r="AO18" s="7"/>
      <c r="AP18" s="7"/>
      <c r="AR18" s="147"/>
      <c r="AS18" s="38">
        <v>0.86699999999999999</v>
      </c>
      <c r="AT18" s="39">
        <v>9</v>
      </c>
      <c r="AU18" s="47">
        <f t="shared" si="16"/>
        <v>3</v>
      </c>
      <c r="AV18" s="41">
        <f t="shared" si="17"/>
        <v>81</v>
      </c>
      <c r="AW18" s="41">
        <f t="shared" si="18"/>
        <v>0.1111111111111111</v>
      </c>
      <c r="AX18" s="41">
        <f t="shared" si="19"/>
        <v>2.1972245773362196</v>
      </c>
      <c r="AY18" s="41">
        <f t="shared" si="20"/>
        <v>8103.0839275753842</v>
      </c>
      <c r="AZ18" s="41">
        <f t="shared" si="0"/>
        <v>0</v>
      </c>
      <c r="BA18" s="41">
        <f t="shared" si="1"/>
        <v>0</v>
      </c>
      <c r="BB18" s="41">
        <f t="shared" si="2"/>
        <v>9</v>
      </c>
      <c r="BC18" s="41">
        <f t="shared" si="3"/>
        <v>0</v>
      </c>
      <c r="BD18" s="41">
        <f t="shared" si="4"/>
        <v>0</v>
      </c>
      <c r="BE18" s="41">
        <f t="shared" si="5"/>
        <v>0</v>
      </c>
      <c r="BF18" s="41">
        <f t="shared" si="6"/>
        <v>0</v>
      </c>
      <c r="BG18" s="41">
        <f t="shared" si="7"/>
        <v>0</v>
      </c>
      <c r="BH18" s="41">
        <f t="shared" si="8"/>
        <v>0</v>
      </c>
      <c r="BI18" s="41">
        <f t="shared" si="9"/>
        <v>0</v>
      </c>
      <c r="BJ18" s="41">
        <f t="shared" si="10"/>
        <v>0</v>
      </c>
      <c r="BK18" s="41">
        <f t="shared" si="11"/>
        <v>0</v>
      </c>
      <c r="BL18" s="41">
        <f t="shared" si="12"/>
        <v>0</v>
      </c>
      <c r="BM18" s="41">
        <f t="shared" si="13"/>
        <v>9</v>
      </c>
      <c r="BN18" s="41">
        <f t="shared" si="14"/>
        <v>0</v>
      </c>
      <c r="BO18" s="41">
        <f t="shared" si="15"/>
        <v>9</v>
      </c>
      <c r="BQ18" s="48" t="s">
        <v>62</v>
      </c>
      <c r="BR18" s="48">
        <v>-4.3253999969677132E-2</v>
      </c>
      <c r="BS18" s="48">
        <v>-4.5281319988892905E-2</v>
      </c>
      <c r="BT18" s="48">
        <v>-2.7976886628243009E-2</v>
      </c>
      <c r="BU18" s="48">
        <v>-5.2521830505730505E-2</v>
      </c>
      <c r="BV18" s="48">
        <v>-2.9857362053501101E-2</v>
      </c>
      <c r="BW18" s="48">
        <v>-9.1966197633278654E-4</v>
      </c>
      <c r="BX18" s="48">
        <v>-7.5188049829025931E-3</v>
      </c>
      <c r="BY18" s="48">
        <v>-5.6984565908404776E-2</v>
      </c>
      <c r="BZ18" s="48">
        <v>-1.0646675253402581E-2</v>
      </c>
      <c r="CA18" s="48">
        <v>-4.8360846268145345E-2</v>
      </c>
      <c r="CB18" s="48">
        <v>-2.7997054402104531E-2</v>
      </c>
      <c r="CC18" s="48">
        <v>-1.7489100719127734E-2</v>
      </c>
      <c r="CD18" s="48">
        <v>-2.9786913204300929E-2</v>
      </c>
      <c r="CE18" s="48">
        <v>1</v>
      </c>
      <c r="CF18" s="48"/>
      <c r="CG18" s="48"/>
      <c r="CH18" s="48"/>
      <c r="CI18" s="48"/>
      <c r="CJ18" s="48"/>
      <c r="CK18" s="48"/>
      <c r="CL18" s="48"/>
      <c r="CM18" s="48"/>
      <c r="CN18" s="48"/>
      <c r="CO18"/>
      <c r="CQ18" s="64">
        <v>9</v>
      </c>
      <c r="CR18" s="63">
        <v>0.86699999999999999</v>
      </c>
      <c r="CS18" s="64">
        <f t="shared" si="21"/>
        <v>2.1972245773362196</v>
      </c>
      <c r="CT18" s="63">
        <f t="shared" si="21"/>
        <v>-0.1427163022015952</v>
      </c>
      <c r="DQ18" s="15"/>
      <c r="DR18" s="15"/>
      <c r="DS18" s="15"/>
      <c r="DT18" s="15"/>
      <c r="DU18" s="15"/>
      <c r="DV18" s="15"/>
      <c r="DW18" s="15"/>
      <c r="DX18" s="15"/>
      <c r="DY18" s="15"/>
      <c r="DZ18" s="15"/>
      <c r="EA18" s="15"/>
      <c r="EB18" s="15"/>
      <c r="EC18" s="15"/>
      <c r="ED18" s="15"/>
      <c r="EE18" s="15"/>
      <c r="EF18" s="15"/>
    </row>
    <row r="19" spans="1:136" ht="15" customHeight="1" x14ac:dyDescent="0.2">
      <c r="A19" s="22">
        <v>3.05</v>
      </c>
      <c r="B19" s="23">
        <v>31</v>
      </c>
      <c r="C19" s="23" t="s">
        <v>4</v>
      </c>
      <c r="D19" s="24">
        <f t="shared" si="22"/>
        <v>0</v>
      </c>
      <c r="E19" s="24">
        <f t="shared" si="23"/>
        <v>0</v>
      </c>
      <c r="F19" s="24">
        <f t="shared" si="24"/>
        <v>1</v>
      </c>
      <c r="G19" s="24">
        <f t="shared" si="25"/>
        <v>0</v>
      </c>
      <c r="H19" s="24">
        <f t="shared" si="26"/>
        <v>0</v>
      </c>
      <c r="I19" s="24">
        <f t="shared" si="27"/>
        <v>0</v>
      </c>
      <c r="J19" s="24">
        <f t="shared" si="28"/>
        <v>0</v>
      </c>
      <c r="K19" s="24">
        <f t="shared" si="29"/>
        <v>0</v>
      </c>
      <c r="L19" s="24">
        <f t="shared" si="30"/>
        <v>0</v>
      </c>
      <c r="M19" s="24">
        <f t="shared" si="31"/>
        <v>0</v>
      </c>
      <c r="N19" s="24">
        <f t="shared" si="32"/>
        <v>0</v>
      </c>
      <c r="O19" s="23" t="s">
        <v>6</v>
      </c>
      <c r="P19" s="24">
        <f t="shared" si="33"/>
        <v>0</v>
      </c>
      <c r="Q19" s="24">
        <f t="shared" si="34"/>
        <v>0</v>
      </c>
      <c r="R19" s="24">
        <f t="shared" si="35"/>
        <v>1</v>
      </c>
      <c r="S19" s="24">
        <f t="shared" si="36"/>
        <v>0</v>
      </c>
      <c r="T19" s="24">
        <v>1</v>
      </c>
      <c r="V19" s="7"/>
      <c r="W19" s="7"/>
      <c r="X19" s="7"/>
      <c r="Y19" s="7"/>
      <c r="Z19" s="7"/>
      <c r="AA19" s="7"/>
      <c r="AB19" s="7"/>
      <c r="AC19" s="7"/>
      <c r="AD19" s="7"/>
      <c r="AE19" s="7"/>
      <c r="AF19" s="7"/>
      <c r="AG19" s="7"/>
      <c r="AH19" s="7"/>
      <c r="AI19" s="7"/>
      <c r="AJ19" s="7"/>
      <c r="AK19" s="7"/>
      <c r="AL19" s="7"/>
      <c r="AM19" s="7"/>
      <c r="AN19" s="7"/>
      <c r="AO19" s="7"/>
      <c r="AP19" s="7"/>
      <c r="AR19" s="147"/>
      <c r="AS19" s="38">
        <v>8.3670000000000009</v>
      </c>
      <c r="AT19" s="39">
        <v>74</v>
      </c>
      <c r="AU19" s="41">
        <f t="shared" si="16"/>
        <v>8.6023252670426267</v>
      </c>
      <c r="AV19" s="41">
        <f t="shared" si="17"/>
        <v>5476</v>
      </c>
      <c r="AW19" s="41">
        <f t="shared" si="18"/>
        <v>1.3513513513513514E-2</v>
      </c>
      <c r="AX19" s="41">
        <f t="shared" si="19"/>
        <v>4.3040650932041702</v>
      </c>
      <c r="AY19" s="41">
        <f t="shared" si="20"/>
        <v>1.3733829795401761E+32</v>
      </c>
      <c r="AZ19" s="41">
        <f t="shared" si="0"/>
        <v>0</v>
      </c>
      <c r="BA19" s="41">
        <f t="shared" si="1"/>
        <v>0</v>
      </c>
      <c r="BB19" s="41">
        <f t="shared" si="2"/>
        <v>0</v>
      </c>
      <c r="BC19" s="41">
        <f t="shared" si="3"/>
        <v>74</v>
      </c>
      <c r="BD19" s="41">
        <f t="shared" si="4"/>
        <v>0</v>
      </c>
      <c r="BE19" s="41">
        <f t="shared" si="5"/>
        <v>0</v>
      </c>
      <c r="BF19" s="41">
        <f t="shared" si="6"/>
        <v>0</v>
      </c>
      <c r="BG19" s="41">
        <f t="shared" si="7"/>
        <v>0</v>
      </c>
      <c r="BH19" s="41">
        <f t="shared" si="8"/>
        <v>0</v>
      </c>
      <c r="BI19" s="41">
        <f t="shared" si="9"/>
        <v>0</v>
      </c>
      <c r="BJ19" s="41">
        <f t="shared" si="10"/>
        <v>0</v>
      </c>
      <c r="BK19" s="41">
        <f t="shared" si="11"/>
        <v>0</v>
      </c>
      <c r="BL19" s="41">
        <f t="shared" si="12"/>
        <v>74</v>
      </c>
      <c r="BM19" s="41">
        <f t="shared" si="13"/>
        <v>0</v>
      </c>
      <c r="BN19" s="41">
        <f t="shared" si="14"/>
        <v>0</v>
      </c>
      <c r="BO19" s="41">
        <f t="shared" si="15"/>
        <v>0</v>
      </c>
      <c r="BQ19" s="48" t="s">
        <v>63</v>
      </c>
      <c r="BR19" s="48">
        <v>5.8731667024208838E-2</v>
      </c>
      <c r="BS19" s="48">
        <v>7.1786529390860068E-2</v>
      </c>
      <c r="BT19" s="48">
        <v>8.7563113403670678E-2</v>
      </c>
      <c r="BU19" s="48">
        <v>3.5154119664061186E-2</v>
      </c>
      <c r="BV19" s="48">
        <v>-6.0472206866289013E-2</v>
      </c>
      <c r="BW19" s="48">
        <v>9.3098977257486865E-2</v>
      </c>
      <c r="BX19" s="48">
        <v>-1.3866214801566915E-2</v>
      </c>
      <c r="BY19" s="48">
        <v>-0.10509119907442416</v>
      </c>
      <c r="BZ19" s="48">
        <v>-1.9634647569914114E-2</v>
      </c>
      <c r="CA19" s="48">
        <v>-8.9187295569512645E-2</v>
      </c>
      <c r="CB19" s="48">
        <v>-5.1632296759060822E-2</v>
      </c>
      <c r="CC19" s="48">
        <v>-3.2253480148656109E-2</v>
      </c>
      <c r="CD19" s="48">
        <v>-5.4933162611037242E-2</v>
      </c>
      <c r="CE19" s="48">
        <v>-2.6653073839966034E-2</v>
      </c>
      <c r="CF19" s="48">
        <v>1</v>
      </c>
      <c r="CG19" s="48"/>
      <c r="CH19" s="48"/>
      <c r="CI19" s="48"/>
      <c r="CJ19" s="48"/>
      <c r="CK19" s="48"/>
      <c r="CL19" s="48"/>
      <c r="CM19" s="48"/>
      <c r="CN19" s="48"/>
      <c r="CO19"/>
      <c r="CQ19" s="64">
        <v>74</v>
      </c>
      <c r="CR19" s="63">
        <v>8.3670000000000009</v>
      </c>
      <c r="CS19" s="64">
        <f t="shared" si="21"/>
        <v>4.3040650932041702</v>
      </c>
      <c r="CT19" s="63">
        <f t="shared" si="21"/>
        <v>2.1242953973134617</v>
      </c>
      <c r="DQ19" s="15"/>
      <c r="DR19" s="15"/>
      <c r="DS19" s="15"/>
      <c r="DT19" s="15"/>
      <c r="DU19" s="15"/>
      <c r="DV19" s="15"/>
      <c r="DW19" s="15"/>
      <c r="DX19" s="15"/>
      <c r="DY19" s="15"/>
      <c r="DZ19" s="15"/>
      <c r="EA19" s="15"/>
      <c r="EB19" s="15"/>
      <c r="EC19" s="15"/>
      <c r="ED19" s="15"/>
      <c r="EE19" s="15"/>
      <c r="EF19" s="15"/>
    </row>
    <row r="20" spans="1:136" ht="15" customHeight="1" x14ac:dyDescent="0.2">
      <c r="A20" s="22">
        <v>0.86699999999999999</v>
      </c>
      <c r="B20" s="23">
        <v>9</v>
      </c>
      <c r="C20" s="25" t="s">
        <v>4</v>
      </c>
      <c r="D20" s="26">
        <f t="shared" si="22"/>
        <v>0</v>
      </c>
      <c r="E20" s="26">
        <f t="shared" si="23"/>
        <v>0</v>
      </c>
      <c r="F20" s="26">
        <f t="shared" si="24"/>
        <v>1</v>
      </c>
      <c r="G20" s="26">
        <f t="shared" si="25"/>
        <v>0</v>
      </c>
      <c r="H20" s="26">
        <f t="shared" si="26"/>
        <v>0</v>
      </c>
      <c r="I20" s="26">
        <f t="shared" si="27"/>
        <v>0</v>
      </c>
      <c r="J20" s="26">
        <f t="shared" si="28"/>
        <v>0</v>
      </c>
      <c r="K20" s="26">
        <f t="shared" si="29"/>
        <v>0</v>
      </c>
      <c r="L20" s="26">
        <f t="shared" si="30"/>
        <v>0</v>
      </c>
      <c r="M20" s="26">
        <f t="shared" si="31"/>
        <v>0</v>
      </c>
      <c r="N20" s="26">
        <f t="shared" si="32"/>
        <v>0</v>
      </c>
      <c r="O20" s="25" t="s">
        <v>6</v>
      </c>
      <c r="P20" s="26">
        <f t="shared" si="33"/>
        <v>0</v>
      </c>
      <c r="Q20" s="26">
        <f t="shared" si="34"/>
        <v>0</v>
      </c>
      <c r="R20" s="26">
        <f t="shared" si="35"/>
        <v>1</v>
      </c>
      <c r="S20" s="26">
        <f t="shared" si="36"/>
        <v>0</v>
      </c>
      <c r="T20" s="26">
        <v>1</v>
      </c>
      <c r="V20" s="7"/>
      <c r="W20" s="7"/>
      <c r="X20" s="7"/>
      <c r="Y20" s="7"/>
      <c r="Z20" s="7"/>
      <c r="AA20" s="7"/>
      <c r="AB20" s="7"/>
      <c r="AC20" s="7"/>
      <c r="AD20" s="7"/>
      <c r="AE20" s="7"/>
      <c r="AF20" s="7"/>
      <c r="AG20" s="7"/>
      <c r="AH20" s="7"/>
      <c r="AI20" s="7"/>
      <c r="AJ20" s="7"/>
      <c r="AK20" s="7"/>
      <c r="AL20" s="7"/>
      <c r="AM20" s="7"/>
      <c r="AN20" s="7"/>
      <c r="AO20" s="7"/>
      <c r="AP20" s="7"/>
      <c r="AR20" s="147"/>
      <c r="AS20" s="38">
        <v>0.8</v>
      </c>
      <c r="AT20" s="39">
        <v>8</v>
      </c>
      <c r="AU20" s="41">
        <f t="shared" si="16"/>
        <v>2.8284271247461903</v>
      </c>
      <c r="AV20" s="41">
        <f t="shared" si="17"/>
        <v>64</v>
      </c>
      <c r="AW20" s="41">
        <f t="shared" si="18"/>
        <v>0.125</v>
      </c>
      <c r="AX20" s="41">
        <f t="shared" si="19"/>
        <v>2.0794415416798357</v>
      </c>
      <c r="AY20" s="41">
        <f t="shared" si="20"/>
        <v>2980.9579870417283</v>
      </c>
      <c r="AZ20" s="41">
        <f t="shared" si="0"/>
        <v>0</v>
      </c>
      <c r="BA20" s="41">
        <f t="shared" si="1"/>
        <v>0</v>
      </c>
      <c r="BB20" s="41">
        <f t="shared" si="2"/>
        <v>8</v>
      </c>
      <c r="BC20" s="41">
        <f t="shared" si="3"/>
        <v>0</v>
      </c>
      <c r="BD20" s="41">
        <f t="shared" si="4"/>
        <v>0</v>
      </c>
      <c r="BE20" s="41">
        <f t="shared" si="5"/>
        <v>0</v>
      </c>
      <c r="BF20" s="41">
        <f t="shared" si="6"/>
        <v>0</v>
      </c>
      <c r="BG20" s="41">
        <f t="shared" si="7"/>
        <v>0</v>
      </c>
      <c r="BH20" s="41">
        <f t="shared" si="8"/>
        <v>0</v>
      </c>
      <c r="BI20" s="41">
        <f t="shared" si="9"/>
        <v>0</v>
      </c>
      <c r="BJ20" s="41">
        <f t="shared" si="10"/>
        <v>0</v>
      </c>
      <c r="BK20" s="41">
        <f t="shared" si="11"/>
        <v>0</v>
      </c>
      <c r="BL20" s="41">
        <f t="shared" si="12"/>
        <v>0</v>
      </c>
      <c r="BM20" s="41">
        <f t="shared" si="13"/>
        <v>8</v>
      </c>
      <c r="BN20" s="41">
        <f t="shared" si="14"/>
        <v>0</v>
      </c>
      <c r="BO20" s="41">
        <f t="shared" si="15"/>
        <v>0</v>
      </c>
      <c r="BQ20" s="48" t="s">
        <v>64</v>
      </c>
      <c r="BR20" s="48">
        <v>8.5913212021346969E-2</v>
      </c>
      <c r="BS20" s="48">
        <v>0.16032964067193969</v>
      </c>
      <c r="BT20" s="48">
        <v>0.1699629599434605</v>
      </c>
      <c r="BU20" s="48">
        <v>0.11978845842253198</v>
      </c>
      <c r="BV20" s="48">
        <v>-8.2727809336721428E-2</v>
      </c>
      <c r="BW20" s="48">
        <v>0.16001446315040579</v>
      </c>
      <c r="BX20" s="48">
        <v>-1.3342421210820112E-2</v>
      </c>
      <c r="BY20" s="48">
        <v>-0.10112139929079059</v>
      </c>
      <c r="BZ20" s="48">
        <v>-1.8892952543487176E-2</v>
      </c>
      <c r="CA20" s="48">
        <v>-8.5818262674531978E-2</v>
      </c>
      <c r="CB20" s="48">
        <v>-4.9681896703605594E-2</v>
      </c>
      <c r="CC20" s="48">
        <v>-3.1035111154456303E-2</v>
      </c>
      <c r="CD20" s="48">
        <v>-5.285807298442468E-2</v>
      </c>
      <c r="CE20" s="48">
        <v>-2.5646259114328201E-2</v>
      </c>
      <c r="CF20" s="48">
        <v>-4.7296949255177058E-2</v>
      </c>
      <c r="CG20" s="48">
        <v>1</v>
      </c>
      <c r="CH20" s="48"/>
      <c r="CI20" s="48"/>
      <c r="CJ20" s="48"/>
      <c r="CK20" s="48"/>
      <c r="CL20" s="48"/>
      <c r="CM20" s="48"/>
      <c r="CN20" s="48"/>
      <c r="CO20"/>
      <c r="CQ20" s="64">
        <v>8</v>
      </c>
      <c r="CR20" s="63">
        <v>0.8</v>
      </c>
      <c r="CS20" s="64">
        <f t="shared" si="21"/>
        <v>2.0794415416798357</v>
      </c>
      <c r="CT20" s="63">
        <f t="shared" si="21"/>
        <v>-0.22314355131420971</v>
      </c>
      <c r="DQ20" s="15"/>
      <c r="DR20" s="15"/>
      <c r="DS20" s="15"/>
      <c r="DT20" s="15"/>
      <c r="DU20" s="15"/>
      <c r="DV20" s="15"/>
      <c r="DW20" s="15"/>
      <c r="DX20" s="15"/>
      <c r="DY20" s="15"/>
      <c r="DZ20" s="15"/>
      <c r="EA20" s="15"/>
      <c r="EB20" s="15"/>
      <c r="EC20" s="15"/>
      <c r="ED20" s="15"/>
      <c r="EE20" s="15"/>
      <c r="EF20" s="15"/>
    </row>
    <row r="21" spans="1:136" ht="15" customHeight="1" x14ac:dyDescent="0.2">
      <c r="A21" s="22">
        <v>8.3670000000000009</v>
      </c>
      <c r="B21" s="23">
        <v>74</v>
      </c>
      <c r="C21" s="23" t="s">
        <v>5</v>
      </c>
      <c r="D21" s="24">
        <f t="shared" si="22"/>
        <v>0</v>
      </c>
      <c r="E21" s="24">
        <f t="shared" si="23"/>
        <v>0</v>
      </c>
      <c r="F21" s="24">
        <f t="shared" si="24"/>
        <v>0</v>
      </c>
      <c r="G21" s="24">
        <f t="shared" si="25"/>
        <v>1</v>
      </c>
      <c r="H21" s="24">
        <f t="shared" si="26"/>
        <v>0</v>
      </c>
      <c r="I21" s="24">
        <f t="shared" si="27"/>
        <v>0</v>
      </c>
      <c r="J21" s="24">
        <f t="shared" si="28"/>
        <v>0</v>
      </c>
      <c r="K21" s="24">
        <f t="shared" si="29"/>
        <v>0</v>
      </c>
      <c r="L21" s="24">
        <f t="shared" si="30"/>
        <v>0</v>
      </c>
      <c r="M21" s="24">
        <f t="shared" si="31"/>
        <v>0</v>
      </c>
      <c r="N21" s="24">
        <f t="shared" si="32"/>
        <v>0</v>
      </c>
      <c r="O21" s="23" t="s">
        <v>1</v>
      </c>
      <c r="P21" s="24">
        <f t="shared" si="33"/>
        <v>0</v>
      </c>
      <c r="Q21" s="24">
        <f t="shared" si="34"/>
        <v>1</v>
      </c>
      <c r="R21" s="24">
        <f t="shared" si="35"/>
        <v>0</v>
      </c>
      <c r="S21" s="24">
        <f t="shared" si="36"/>
        <v>0</v>
      </c>
      <c r="T21" s="24">
        <v>0</v>
      </c>
      <c r="V21" s="7"/>
      <c r="W21" s="7"/>
      <c r="X21" s="7"/>
      <c r="Y21" s="7"/>
      <c r="Z21" s="7"/>
      <c r="AA21" s="7"/>
      <c r="AB21" s="7"/>
      <c r="AC21" s="7"/>
      <c r="AD21" s="7"/>
      <c r="AE21" s="7"/>
      <c r="AF21" s="7"/>
      <c r="AG21" s="7"/>
      <c r="AH21" s="7"/>
      <c r="AI21" s="7"/>
      <c r="AJ21" s="7"/>
      <c r="AK21" s="7"/>
      <c r="AL21" s="7"/>
      <c r="AM21" s="7"/>
      <c r="AN21" s="7"/>
      <c r="AO21" s="7"/>
      <c r="AP21" s="7"/>
      <c r="AR21" s="147"/>
      <c r="AS21" s="38">
        <v>0.5</v>
      </c>
      <c r="AT21" s="39">
        <v>15</v>
      </c>
      <c r="AU21" s="41">
        <f t="shared" si="16"/>
        <v>3.872983346207417</v>
      </c>
      <c r="AV21" s="41">
        <f t="shared" si="17"/>
        <v>225</v>
      </c>
      <c r="AW21" s="41">
        <f t="shared" si="18"/>
        <v>6.6666666666666666E-2</v>
      </c>
      <c r="AX21" s="41">
        <f t="shared" si="19"/>
        <v>2.7080502011022101</v>
      </c>
      <c r="AY21" s="41">
        <f t="shared" si="20"/>
        <v>3269017.3724721107</v>
      </c>
      <c r="AZ21" s="41">
        <f t="shared" si="0"/>
        <v>0</v>
      </c>
      <c r="BA21" s="41">
        <f t="shared" si="1"/>
        <v>0</v>
      </c>
      <c r="BB21" s="41">
        <f t="shared" si="2"/>
        <v>0</v>
      </c>
      <c r="BC21" s="41">
        <f t="shared" si="3"/>
        <v>0</v>
      </c>
      <c r="BD21" s="41">
        <f t="shared" si="4"/>
        <v>15</v>
      </c>
      <c r="BE21" s="41">
        <f t="shared" si="5"/>
        <v>0</v>
      </c>
      <c r="BF21" s="41">
        <f t="shared" si="6"/>
        <v>0</v>
      </c>
      <c r="BG21" s="41">
        <f t="shared" si="7"/>
        <v>0</v>
      </c>
      <c r="BH21" s="41">
        <f t="shared" si="8"/>
        <v>0</v>
      </c>
      <c r="BI21" s="41">
        <f t="shared" si="9"/>
        <v>0</v>
      </c>
      <c r="BJ21" s="41">
        <f t="shared" si="10"/>
        <v>0</v>
      </c>
      <c r="BK21" s="41">
        <f t="shared" si="11"/>
        <v>0</v>
      </c>
      <c r="BL21" s="41">
        <f t="shared" si="12"/>
        <v>0</v>
      </c>
      <c r="BM21" s="41">
        <f t="shared" si="13"/>
        <v>15</v>
      </c>
      <c r="BN21" s="41">
        <f t="shared" si="14"/>
        <v>0</v>
      </c>
      <c r="BO21" s="41">
        <f t="shared" si="15"/>
        <v>0</v>
      </c>
      <c r="BQ21" s="48" t="s">
        <v>65</v>
      </c>
      <c r="BR21" s="48">
        <v>-6.1480195073974966E-2</v>
      </c>
      <c r="BS21" s="48">
        <v>-7.2118246430232083E-2</v>
      </c>
      <c r="BT21" s="48">
        <v>-6.8858451602586496E-2</v>
      </c>
      <c r="BU21" s="48">
        <v>-6.2014554471950922E-2</v>
      </c>
      <c r="BV21" s="48">
        <v>4.8697619572067054E-4</v>
      </c>
      <c r="BW21" s="48">
        <v>-5.2401191981158474E-2</v>
      </c>
      <c r="BX21" s="48">
        <v>-7.8583093930179367E-3</v>
      </c>
      <c r="BY21" s="48">
        <v>-5.9557649194699004E-2</v>
      </c>
      <c r="BZ21" s="48">
        <v>-1.1127415638319628E-2</v>
      </c>
      <c r="CA21" s="48">
        <v>-5.0544533785281273E-2</v>
      </c>
      <c r="CB21" s="48">
        <v>-2.9261234476114284E-2</v>
      </c>
      <c r="CC21" s="48">
        <v>-1.8278804247360815E-2</v>
      </c>
      <c r="CD21" s="48">
        <v>-3.1131912631680466E-2</v>
      </c>
      <c r="CE21" s="48">
        <v>-1.5104922540629916E-2</v>
      </c>
      <c r="CF21" s="48">
        <v>-2.7856567763850641E-2</v>
      </c>
      <c r="CG21" s="48">
        <v>-2.6804291287269695E-2</v>
      </c>
      <c r="CH21" s="48">
        <v>1</v>
      </c>
      <c r="CI21" s="48"/>
      <c r="CJ21" s="48"/>
      <c r="CK21" s="48"/>
      <c r="CL21" s="48"/>
      <c r="CM21" s="48"/>
      <c r="CN21" s="48"/>
      <c r="CO21"/>
      <c r="CQ21" s="64">
        <v>15</v>
      </c>
      <c r="CR21" s="63">
        <v>0.5</v>
      </c>
      <c r="CS21" s="64">
        <f t="shared" si="21"/>
        <v>2.7080502011022101</v>
      </c>
      <c r="CT21" s="63">
        <f t="shared" si="21"/>
        <v>-0.69314718055994529</v>
      </c>
      <c r="DQ21" s="15"/>
      <c r="DR21" s="15"/>
      <c r="DS21" s="15"/>
      <c r="DT21" s="15"/>
      <c r="DU21" s="15"/>
      <c r="DV21" s="15"/>
      <c r="DW21" s="15"/>
      <c r="DX21" s="15"/>
      <c r="DY21" s="15"/>
      <c r="DZ21" s="15"/>
      <c r="EA21" s="15"/>
      <c r="EB21" s="15"/>
      <c r="EC21" s="15"/>
      <c r="ED21" s="15"/>
      <c r="EE21" s="15"/>
      <c r="EF21" s="15"/>
    </row>
    <row r="22" spans="1:136" ht="15" customHeight="1" x14ac:dyDescent="0.2">
      <c r="A22" s="22">
        <v>0.8</v>
      </c>
      <c r="B22" s="23">
        <v>8</v>
      </c>
      <c r="C22" s="25" t="s">
        <v>4</v>
      </c>
      <c r="D22" s="26">
        <f t="shared" si="22"/>
        <v>0</v>
      </c>
      <c r="E22" s="26">
        <f t="shared" si="23"/>
        <v>0</v>
      </c>
      <c r="F22" s="26">
        <f t="shared" si="24"/>
        <v>1</v>
      </c>
      <c r="G22" s="26">
        <f t="shared" si="25"/>
        <v>0</v>
      </c>
      <c r="H22" s="26">
        <f t="shared" si="26"/>
        <v>0</v>
      </c>
      <c r="I22" s="26">
        <f t="shared" si="27"/>
        <v>0</v>
      </c>
      <c r="J22" s="26">
        <f t="shared" si="28"/>
        <v>0</v>
      </c>
      <c r="K22" s="26">
        <f t="shared" si="29"/>
        <v>0</v>
      </c>
      <c r="L22" s="26">
        <f t="shared" si="30"/>
        <v>0</v>
      </c>
      <c r="M22" s="26">
        <f t="shared" si="31"/>
        <v>0</v>
      </c>
      <c r="N22" s="26">
        <f t="shared" si="32"/>
        <v>0</v>
      </c>
      <c r="O22" s="25" t="s">
        <v>6</v>
      </c>
      <c r="P22" s="26">
        <f t="shared" si="33"/>
        <v>0</v>
      </c>
      <c r="Q22" s="26">
        <f t="shared" si="34"/>
        <v>0</v>
      </c>
      <c r="R22" s="26">
        <f t="shared" si="35"/>
        <v>1</v>
      </c>
      <c r="S22" s="26">
        <f t="shared" si="36"/>
        <v>0</v>
      </c>
      <c r="T22" s="26">
        <v>0</v>
      </c>
      <c r="U22" s="7"/>
      <c r="V22" s="125" t="s">
        <v>235</v>
      </c>
      <c r="W22" s="125"/>
      <c r="X22" s="125"/>
      <c r="Y22" s="125"/>
      <c r="Z22" s="125"/>
      <c r="AA22" s="125"/>
      <c r="AB22" s="125"/>
      <c r="AC22" s="125" t="s">
        <v>236</v>
      </c>
      <c r="AD22" s="125"/>
      <c r="AE22" s="125"/>
      <c r="AF22" s="125"/>
      <c r="AG22" s="125"/>
      <c r="AH22" s="125"/>
      <c r="AI22" s="125"/>
      <c r="AJ22" s="125" t="s">
        <v>237</v>
      </c>
      <c r="AK22" s="125"/>
      <c r="AL22" s="125"/>
      <c r="AM22" s="125"/>
      <c r="AN22" s="125"/>
      <c r="AO22" s="125"/>
      <c r="AP22" s="125"/>
      <c r="AR22" s="147"/>
      <c r="AS22" s="38">
        <v>0.56699999999999995</v>
      </c>
      <c r="AT22" s="39">
        <v>6</v>
      </c>
      <c r="AU22" s="41">
        <f t="shared" si="16"/>
        <v>2.4494897427831779</v>
      </c>
      <c r="AV22" s="41">
        <f t="shared" si="17"/>
        <v>36</v>
      </c>
      <c r="AW22" s="41">
        <f t="shared" si="18"/>
        <v>0.16666666666666666</v>
      </c>
      <c r="AX22" s="41">
        <f t="shared" si="19"/>
        <v>1.791759469228055</v>
      </c>
      <c r="AY22" s="41">
        <f t="shared" si="20"/>
        <v>403.42879349273511</v>
      </c>
      <c r="AZ22" s="41">
        <f t="shared" si="0"/>
        <v>0</v>
      </c>
      <c r="BA22" s="41">
        <f t="shared" si="1"/>
        <v>0</v>
      </c>
      <c r="BB22" s="41">
        <f t="shared" si="2"/>
        <v>0</v>
      </c>
      <c r="BC22" s="41">
        <f t="shared" si="3"/>
        <v>0</v>
      </c>
      <c r="BD22" s="41">
        <f t="shared" si="4"/>
        <v>6</v>
      </c>
      <c r="BE22" s="41">
        <f t="shared" si="5"/>
        <v>0</v>
      </c>
      <c r="BF22" s="41">
        <f t="shared" si="6"/>
        <v>0</v>
      </c>
      <c r="BG22" s="41">
        <f t="shared" si="7"/>
        <v>0</v>
      </c>
      <c r="BH22" s="41">
        <f t="shared" si="8"/>
        <v>0</v>
      </c>
      <c r="BI22" s="41">
        <f t="shared" si="9"/>
        <v>0</v>
      </c>
      <c r="BJ22" s="41">
        <f t="shared" si="10"/>
        <v>0</v>
      </c>
      <c r="BK22" s="41">
        <f t="shared" si="11"/>
        <v>0</v>
      </c>
      <c r="BL22" s="41">
        <f t="shared" si="12"/>
        <v>0</v>
      </c>
      <c r="BM22" s="41">
        <f t="shared" si="13"/>
        <v>6</v>
      </c>
      <c r="BN22" s="41">
        <f t="shared" si="14"/>
        <v>0</v>
      </c>
      <c r="BO22" s="41">
        <f t="shared" si="15"/>
        <v>0</v>
      </c>
      <c r="BQ22" s="48" t="s">
        <v>66</v>
      </c>
      <c r="BR22" s="48">
        <v>5.4278108394212342E-2</v>
      </c>
      <c r="BS22" s="48">
        <v>0.10543647015483822</v>
      </c>
      <c r="BT22" s="48">
        <v>0.10826999970892484</v>
      </c>
      <c r="BU22" s="48">
        <v>8.1396063257279674E-2</v>
      </c>
      <c r="BV22" s="48">
        <v>-4.7363334058032169E-2</v>
      </c>
      <c r="BW22" s="48">
        <v>9.8125399378301226E-2</v>
      </c>
      <c r="BX22" s="48">
        <v>-7.3936050923069018E-3</v>
      </c>
      <c r="BY22" s="48">
        <v>-5.6035683548296078E-2</v>
      </c>
      <c r="BZ22" s="48">
        <v>-1.0469391419074674E-2</v>
      </c>
      <c r="CA22" s="48">
        <v>-4.7555562359910458E-2</v>
      </c>
      <c r="CB22" s="48">
        <v>-2.7530859553838442E-2</v>
      </c>
      <c r="CC22" s="48">
        <v>-1.7197879773561082E-2</v>
      </c>
      <c r="CD22" s="48">
        <v>-2.9290914400921696E-2</v>
      </c>
      <c r="CE22" s="48">
        <v>-1.4211686843805176E-2</v>
      </c>
      <c r="CF22" s="48">
        <v>-2.6209258375089514E-2</v>
      </c>
      <c r="CG22" s="48">
        <v>-2.521920869307059E-2</v>
      </c>
      <c r="CH22" s="48">
        <v>-1.4853401899538304E-2</v>
      </c>
      <c r="CI22" s="48">
        <v>1</v>
      </c>
      <c r="CJ22" s="48"/>
      <c r="CK22" s="48"/>
      <c r="CL22" s="48"/>
      <c r="CM22" s="48"/>
      <c r="CN22" s="48"/>
      <c r="CO22"/>
      <c r="CQ22" s="64">
        <v>6</v>
      </c>
      <c r="CR22" s="63">
        <v>0.56699999999999995</v>
      </c>
      <c r="CS22" s="64">
        <f t="shared" si="21"/>
        <v>1.791759469228055</v>
      </c>
      <c r="CT22" s="63">
        <f t="shared" si="21"/>
        <v>-0.56739597525438512</v>
      </c>
      <c r="CV22" s="125" t="s">
        <v>271</v>
      </c>
      <c r="CW22" s="125"/>
      <c r="CX22" s="125"/>
      <c r="CY22" s="125"/>
      <c r="DA22" s="125" t="s">
        <v>272</v>
      </c>
      <c r="DB22" s="125"/>
      <c r="DC22" s="125"/>
      <c r="DD22" s="125"/>
      <c r="DE22" s="125"/>
      <c r="DF22" s="125"/>
      <c r="DG22" s="125"/>
      <c r="DQ22" s="15"/>
      <c r="DR22" s="15"/>
      <c r="DS22" s="15"/>
      <c r="DT22" s="15"/>
      <c r="DU22" s="15"/>
      <c r="DV22" s="15"/>
      <c r="DW22" s="15"/>
      <c r="DX22" s="15"/>
      <c r="DY22" s="15"/>
      <c r="DZ22" s="15"/>
      <c r="EA22" s="15"/>
      <c r="EB22" s="15"/>
      <c r="EC22" s="15"/>
      <c r="ED22" s="15"/>
      <c r="EE22" s="15"/>
      <c r="EF22" s="15"/>
    </row>
    <row r="23" spans="1:136" ht="15" customHeight="1" x14ac:dyDescent="0.2">
      <c r="A23" s="22">
        <v>0.5</v>
      </c>
      <c r="B23" s="23">
        <v>15</v>
      </c>
      <c r="C23" s="23" t="s">
        <v>7</v>
      </c>
      <c r="D23" s="24">
        <f t="shared" si="22"/>
        <v>0</v>
      </c>
      <c r="E23" s="24">
        <f t="shared" si="23"/>
        <v>0</v>
      </c>
      <c r="F23" s="24">
        <f t="shared" si="24"/>
        <v>0</v>
      </c>
      <c r="G23" s="24">
        <f t="shared" si="25"/>
        <v>0</v>
      </c>
      <c r="H23" s="24">
        <f t="shared" si="26"/>
        <v>1</v>
      </c>
      <c r="I23" s="24">
        <f t="shared" si="27"/>
        <v>0</v>
      </c>
      <c r="J23" s="24">
        <f t="shared" si="28"/>
        <v>0</v>
      </c>
      <c r="K23" s="24">
        <f t="shared" si="29"/>
        <v>0</v>
      </c>
      <c r="L23" s="24">
        <f t="shared" si="30"/>
        <v>0</v>
      </c>
      <c r="M23" s="24">
        <f t="shared" si="31"/>
        <v>0</v>
      </c>
      <c r="N23" s="24">
        <f t="shared" si="32"/>
        <v>0</v>
      </c>
      <c r="O23" s="23" t="s">
        <v>6</v>
      </c>
      <c r="P23" s="24">
        <f t="shared" si="33"/>
        <v>0</v>
      </c>
      <c r="Q23" s="24">
        <f t="shared" si="34"/>
        <v>0</v>
      </c>
      <c r="R23" s="24">
        <f t="shared" si="35"/>
        <v>1</v>
      </c>
      <c r="S23" s="24">
        <f t="shared" si="36"/>
        <v>0</v>
      </c>
      <c r="T23" s="24">
        <v>0</v>
      </c>
      <c r="AR23" s="147"/>
      <c r="AS23" s="38">
        <v>0.93300000000000005</v>
      </c>
      <c r="AT23" s="39">
        <v>6</v>
      </c>
      <c r="AU23" s="41">
        <f t="shared" si="16"/>
        <v>2.4494897427831779</v>
      </c>
      <c r="AV23" s="41">
        <f t="shared" si="17"/>
        <v>36</v>
      </c>
      <c r="AW23" s="41">
        <f t="shared" si="18"/>
        <v>0.16666666666666666</v>
      </c>
      <c r="AX23" s="41">
        <f t="shared" si="19"/>
        <v>1.791759469228055</v>
      </c>
      <c r="AY23" s="41">
        <f t="shared" si="20"/>
        <v>403.42879349273511</v>
      </c>
      <c r="AZ23" s="41">
        <f t="shared" si="0"/>
        <v>0</v>
      </c>
      <c r="BA23" s="41">
        <f t="shared" si="1"/>
        <v>0</v>
      </c>
      <c r="BB23" s="41">
        <f t="shared" si="2"/>
        <v>0</v>
      </c>
      <c r="BC23" s="41">
        <f t="shared" si="3"/>
        <v>6</v>
      </c>
      <c r="BD23" s="41">
        <f t="shared" si="4"/>
        <v>0</v>
      </c>
      <c r="BE23" s="41">
        <f t="shared" si="5"/>
        <v>0</v>
      </c>
      <c r="BF23" s="41">
        <f t="shared" si="6"/>
        <v>0</v>
      </c>
      <c r="BG23" s="41">
        <f t="shared" si="7"/>
        <v>0</v>
      </c>
      <c r="BH23" s="41">
        <f t="shared" si="8"/>
        <v>0</v>
      </c>
      <c r="BI23" s="41">
        <f t="shared" si="9"/>
        <v>0</v>
      </c>
      <c r="BJ23" s="41">
        <f t="shared" si="10"/>
        <v>0</v>
      </c>
      <c r="BK23" s="41">
        <f t="shared" si="11"/>
        <v>0</v>
      </c>
      <c r="BL23" s="41">
        <f t="shared" si="12"/>
        <v>6</v>
      </c>
      <c r="BM23" s="41">
        <f t="shared" si="13"/>
        <v>0</v>
      </c>
      <c r="BN23" s="41">
        <f t="shared" si="14"/>
        <v>0</v>
      </c>
      <c r="BO23" s="41">
        <f t="shared" si="15"/>
        <v>0</v>
      </c>
      <c r="BQ23" s="48" t="s">
        <v>67</v>
      </c>
      <c r="BR23" s="48">
        <v>0.16980101617949961</v>
      </c>
      <c r="BS23" s="48">
        <v>0.2365429868652586</v>
      </c>
      <c r="BT23" s="48">
        <v>0.27138128665684585</v>
      </c>
      <c r="BU23" s="48">
        <v>0.15316103864171138</v>
      </c>
      <c r="BV23" s="48">
        <v>-0.16340778821429339</v>
      </c>
      <c r="BW23" s="48">
        <v>0.27633213225801917</v>
      </c>
      <c r="BX23" s="48">
        <v>-2.9473607856802937E-2</v>
      </c>
      <c r="BY23" s="48">
        <v>1.724278584735504E-2</v>
      </c>
      <c r="BZ23" s="48">
        <v>-3.0578314899281262E-4</v>
      </c>
      <c r="CA23" s="48">
        <v>0.10314782393002878</v>
      </c>
      <c r="CB23" s="48">
        <v>-0.10503696262879983</v>
      </c>
      <c r="CC23" s="48">
        <v>0.38063823972342259</v>
      </c>
      <c r="CD23" s="48">
        <v>0.10100799718748392</v>
      </c>
      <c r="CE23" s="48">
        <v>-5.6652969666156336E-2</v>
      </c>
      <c r="CF23" s="48">
        <v>5.6867237322385224E-2</v>
      </c>
      <c r="CG23" s="48">
        <v>-6.2078151051369476E-2</v>
      </c>
      <c r="CH23" s="48">
        <v>-4.5699068185883963E-2</v>
      </c>
      <c r="CI23" s="48">
        <v>-5.5709608903342089E-2</v>
      </c>
      <c r="CJ23" s="48">
        <v>1</v>
      </c>
      <c r="CK23" s="48"/>
      <c r="CL23" s="48"/>
      <c r="CM23" s="48"/>
      <c r="CN23" s="48"/>
      <c r="CO23"/>
      <c r="CQ23" s="64">
        <v>6</v>
      </c>
      <c r="CR23" s="63">
        <v>0.93300000000000005</v>
      </c>
      <c r="CS23" s="64">
        <f t="shared" si="21"/>
        <v>1.791759469228055</v>
      </c>
      <c r="CT23" s="63">
        <f t="shared" si="21"/>
        <v>-6.9350078134793172E-2</v>
      </c>
      <c r="DQ23" s="15"/>
      <c r="DR23" s="15"/>
      <c r="DS23" s="15"/>
      <c r="DT23" s="15"/>
      <c r="DU23" s="15"/>
      <c r="DV23" s="15"/>
      <c r="DW23" s="15"/>
      <c r="DX23" s="15"/>
      <c r="DY23" s="15"/>
      <c r="DZ23" s="15"/>
      <c r="EA23" s="15"/>
      <c r="EB23" s="15"/>
      <c r="EC23" s="15"/>
      <c r="ED23" s="15"/>
      <c r="EE23" s="15"/>
      <c r="EF23" s="15"/>
    </row>
    <row r="24" spans="1:136" ht="15" customHeight="1" x14ac:dyDescent="0.2">
      <c r="A24" s="22">
        <v>0.56699999999999995</v>
      </c>
      <c r="B24" s="23">
        <v>6</v>
      </c>
      <c r="C24" s="25" t="s">
        <v>7</v>
      </c>
      <c r="D24" s="26">
        <f t="shared" si="22"/>
        <v>0</v>
      </c>
      <c r="E24" s="26">
        <f t="shared" si="23"/>
        <v>0</v>
      </c>
      <c r="F24" s="26">
        <f t="shared" si="24"/>
        <v>0</v>
      </c>
      <c r="G24" s="26">
        <f t="shared" si="25"/>
        <v>0</v>
      </c>
      <c r="H24" s="26">
        <f t="shared" si="26"/>
        <v>1</v>
      </c>
      <c r="I24" s="26">
        <f t="shared" si="27"/>
        <v>0</v>
      </c>
      <c r="J24" s="26">
        <f t="shared" si="28"/>
        <v>0</v>
      </c>
      <c r="K24" s="26">
        <f t="shared" si="29"/>
        <v>0</v>
      </c>
      <c r="L24" s="26">
        <f t="shared" si="30"/>
        <v>0</v>
      </c>
      <c r="M24" s="26">
        <f t="shared" si="31"/>
        <v>0</v>
      </c>
      <c r="N24" s="26">
        <f t="shared" si="32"/>
        <v>0</v>
      </c>
      <c r="O24" s="25" t="s">
        <v>6</v>
      </c>
      <c r="P24" s="26">
        <f t="shared" si="33"/>
        <v>0</v>
      </c>
      <c r="Q24" s="26">
        <f t="shared" si="34"/>
        <v>0</v>
      </c>
      <c r="R24" s="26">
        <f t="shared" si="35"/>
        <v>1</v>
      </c>
      <c r="S24" s="26">
        <f t="shared" si="36"/>
        <v>0</v>
      </c>
      <c r="T24" s="26">
        <v>0</v>
      </c>
      <c r="V24" s="128" t="s">
        <v>182</v>
      </c>
      <c r="W24" s="128"/>
      <c r="X24" s="128"/>
      <c r="Y24" s="128"/>
      <c r="Z24" s="128"/>
      <c r="AA24" s="128"/>
      <c r="AB24" s="128"/>
      <c r="AC24" s="128"/>
      <c r="AD24" s="128"/>
      <c r="AE24" s="128"/>
      <c r="AF24" s="128"/>
      <c r="AG24" s="128"/>
      <c r="AH24" s="128"/>
      <c r="AI24" s="128"/>
      <c r="AJ24" s="128"/>
      <c r="AK24" s="128"/>
      <c r="AL24" s="128"/>
      <c r="AM24" s="128"/>
      <c r="AN24" s="128"/>
      <c r="AO24" s="128"/>
      <c r="AP24" s="128"/>
      <c r="AR24" s="147"/>
      <c r="AS24" s="38">
        <v>1.25</v>
      </c>
      <c r="AT24" s="39">
        <v>12</v>
      </c>
      <c r="AU24" s="41">
        <f t="shared" si="16"/>
        <v>3.4641016151377544</v>
      </c>
      <c r="AV24" s="41">
        <f t="shared" si="17"/>
        <v>144</v>
      </c>
      <c r="AW24" s="41">
        <f t="shared" si="18"/>
        <v>8.3333333333333329E-2</v>
      </c>
      <c r="AX24" s="41">
        <f t="shared" si="19"/>
        <v>2.4849066497880004</v>
      </c>
      <c r="AY24" s="41">
        <f t="shared" si="20"/>
        <v>162754.79141900392</v>
      </c>
      <c r="AZ24" s="41">
        <f t="shared" si="0"/>
        <v>0</v>
      </c>
      <c r="BA24" s="41">
        <f t="shared" si="1"/>
        <v>0</v>
      </c>
      <c r="BB24" s="41">
        <f t="shared" si="2"/>
        <v>0</v>
      </c>
      <c r="BC24" s="41">
        <f t="shared" si="3"/>
        <v>12</v>
      </c>
      <c r="BD24" s="41">
        <f t="shared" si="4"/>
        <v>0</v>
      </c>
      <c r="BE24" s="41">
        <f t="shared" si="5"/>
        <v>0</v>
      </c>
      <c r="BF24" s="41">
        <f t="shared" si="6"/>
        <v>0</v>
      </c>
      <c r="BG24" s="41">
        <f t="shared" si="7"/>
        <v>0</v>
      </c>
      <c r="BH24" s="41">
        <f t="shared" si="8"/>
        <v>0</v>
      </c>
      <c r="BI24" s="41">
        <f t="shared" si="9"/>
        <v>0</v>
      </c>
      <c r="BJ24" s="41">
        <f t="shared" si="10"/>
        <v>0</v>
      </c>
      <c r="BK24" s="41">
        <f t="shared" si="11"/>
        <v>0</v>
      </c>
      <c r="BL24" s="41">
        <f t="shared" si="12"/>
        <v>12</v>
      </c>
      <c r="BM24" s="41">
        <f t="shared" si="13"/>
        <v>0</v>
      </c>
      <c r="BN24" s="41">
        <f t="shared" si="14"/>
        <v>0</v>
      </c>
      <c r="BO24" s="41">
        <f t="shared" si="15"/>
        <v>0</v>
      </c>
      <c r="BQ24" s="48" t="s">
        <v>68</v>
      </c>
      <c r="BR24" s="48">
        <v>0.51058937537118942</v>
      </c>
      <c r="BS24" s="48">
        <v>0.54515745119109082</v>
      </c>
      <c r="BT24" s="48">
        <v>0.52374912351249314</v>
      </c>
      <c r="BU24" s="48">
        <v>0.5270249165408788</v>
      </c>
      <c r="BV24" s="48">
        <v>-0.21818334017895288</v>
      </c>
      <c r="BW24" s="48">
        <v>0.45666924226009631</v>
      </c>
      <c r="BX24" s="48">
        <v>0.27790267565346771</v>
      </c>
      <c r="BY24" s="48">
        <v>0.28093456084140145</v>
      </c>
      <c r="BZ24" s="48">
        <v>-5.3236923020605627E-2</v>
      </c>
      <c r="CA24" s="48">
        <v>0.29163530391927639</v>
      </c>
      <c r="CB24" s="48">
        <v>0.19888563296396577</v>
      </c>
      <c r="CC24" s="48">
        <v>-8.7451329783563223E-2</v>
      </c>
      <c r="CD24" s="48">
        <v>0.15402898475663709</v>
      </c>
      <c r="CE24" s="48">
        <v>3.0213336982635897E-2</v>
      </c>
      <c r="CF24" s="48">
        <v>0.10855330297915491</v>
      </c>
      <c r="CG24" s="48">
        <v>-0.12823983917417153</v>
      </c>
      <c r="CH24" s="48">
        <v>-5.1783771632907157E-3</v>
      </c>
      <c r="CI24" s="48">
        <v>-7.1063168593857515E-2</v>
      </c>
      <c r="CJ24" s="48">
        <v>-0.28328372127645524</v>
      </c>
      <c r="CK24" s="48">
        <v>1</v>
      </c>
      <c r="CL24" s="48"/>
      <c r="CM24" s="48"/>
      <c r="CN24" s="48"/>
      <c r="CO24"/>
      <c r="CQ24" s="64">
        <v>12</v>
      </c>
      <c r="CR24" s="63">
        <v>1.25</v>
      </c>
      <c r="CS24" s="64">
        <f t="shared" si="21"/>
        <v>2.4849066497880004</v>
      </c>
      <c r="CT24" s="63">
        <f t="shared" si="21"/>
        <v>0.22314355131420976</v>
      </c>
      <c r="CV24" s="119" t="s">
        <v>225</v>
      </c>
      <c r="CW24" s="119"/>
      <c r="CX24" s="119"/>
      <c r="CY24" s="119"/>
      <c r="CZ24" s="119"/>
      <c r="DQ24" s="15"/>
      <c r="DR24" s="15"/>
      <c r="DS24" s="15"/>
      <c r="DT24" s="15"/>
      <c r="DU24" s="15"/>
      <c r="DV24" s="15"/>
      <c r="DW24" s="15"/>
      <c r="DX24" s="15"/>
      <c r="DY24" s="15"/>
      <c r="DZ24" s="15"/>
      <c r="EA24" s="15"/>
      <c r="EB24" s="15"/>
      <c r="EC24" s="15"/>
      <c r="ED24" s="15"/>
      <c r="EE24" s="15"/>
      <c r="EF24" s="15"/>
    </row>
    <row r="25" spans="1:136" ht="15" customHeight="1" x14ac:dyDescent="0.2">
      <c r="A25" s="22">
        <v>0.93300000000000005</v>
      </c>
      <c r="B25" s="23">
        <v>6</v>
      </c>
      <c r="C25" s="23" t="s">
        <v>5</v>
      </c>
      <c r="D25" s="24">
        <f t="shared" si="22"/>
        <v>0</v>
      </c>
      <c r="E25" s="24">
        <f t="shared" si="23"/>
        <v>0</v>
      </c>
      <c r="F25" s="24">
        <f t="shared" si="24"/>
        <v>0</v>
      </c>
      <c r="G25" s="24">
        <f t="shared" si="25"/>
        <v>1</v>
      </c>
      <c r="H25" s="24">
        <f t="shared" si="26"/>
        <v>0</v>
      </c>
      <c r="I25" s="24">
        <f t="shared" si="27"/>
        <v>0</v>
      </c>
      <c r="J25" s="24">
        <f t="shared" si="28"/>
        <v>0</v>
      </c>
      <c r="K25" s="24">
        <f t="shared" si="29"/>
        <v>0</v>
      </c>
      <c r="L25" s="24">
        <f t="shared" si="30"/>
        <v>0</v>
      </c>
      <c r="M25" s="24">
        <f t="shared" si="31"/>
        <v>0</v>
      </c>
      <c r="N25" s="24">
        <f t="shared" si="32"/>
        <v>0</v>
      </c>
      <c r="O25" s="23" t="s">
        <v>1</v>
      </c>
      <c r="P25" s="24">
        <f t="shared" si="33"/>
        <v>0</v>
      </c>
      <c r="Q25" s="24">
        <f t="shared" si="34"/>
        <v>1</v>
      </c>
      <c r="R25" s="24">
        <f t="shared" si="35"/>
        <v>0</v>
      </c>
      <c r="S25" s="24">
        <f t="shared" si="36"/>
        <v>0</v>
      </c>
      <c r="T25" s="24">
        <v>0</v>
      </c>
      <c r="V25" s="128"/>
      <c r="W25" s="128"/>
      <c r="X25" s="128"/>
      <c r="Y25" s="128"/>
      <c r="Z25" s="128"/>
      <c r="AA25" s="128"/>
      <c r="AB25" s="128"/>
      <c r="AC25" s="128"/>
      <c r="AD25" s="128"/>
      <c r="AE25" s="128"/>
      <c r="AF25" s="128"/>
      <c r="AG25" s="128"/>
      <c r="AH25" s="128"/>
      <c r="AI25" s="128"/>
      <c r="AJ25" s="128"/>
      <c r="AK25" s="128"/>
      <c r="AL25" s="128"/>
      <c r="AM25" s="128"/>
      <c r="AN25" s="128"/>
      <c r="AO25" s="128"/>
      <c r="AP25" s="128"/>
      <c r="AR25" s="147"/>
      <c r="AS25" s="38">
        <v>6.25</v>
      </c>
      <c r="AT25" s="39">
        <v>44</v>
      </c>
      <c r="AU25" s="41">
        <f t="shared" si="16"/>
        <v>6.6332495807107996</v>
      </c>
      <c r="AV25" s="41">
        <f t="shared" si="17"/>
        <v>1936</v>
      </c>
      <c r="AW25" s="41">
        <f t="shared" si="18"/>
        <v>2.2727272727272728E-2</v>
      </c>
      <c r="AX25" s="41">
        <f t="shared" si="19"/>
        <v>3.784189633918261</v>
      </c>
      <c r="AY25" s="41">
        <f t="shared" si="20"/>
        <v>1.2851600114359308E+19</v>
      </c>
      <c r="AZ25" s="41">
        <f t="shared" si="0"/>
        <v>0</v>
      </c>
      <c r="BA25" s="41">
        <f t="shared" si="1"/>
        <v>0</v>
      </c>
      <c r="BB25" s="41">
        <f t="shared" si="2"/>
        <v>44</v>
      </c>
      <c r="BC25" s="41">
        <f t="shared" si="3"/>
        <v>0</v>
      </c>
      <c r="BD25" s="41">
        <f t="shared" si="4"/>
        <v>0</v>
      </c>
      <c r="BE25" s="41">
        <f t="shared" si="5"/>
        <v>0</v>
      </c>
      <c r="BF25" s="41">
        <f t="shared" si="6"/>
        <v>0</v>
      </c>
      <c r="BG25" s="41">
        <f t="shared" si="7"/>
        <v>0</v>
      </c>
      <c r="BH25" s="41">
        <f t="shared" si="8"/>
        <v>0</v>
      </c>
      <c r="BI25" s="41">
        <f t="shared" si="9"/>
        <v>0</v>
      </c>
      <c r="BJ25" s="41">
        <f t="shared" si="10"/>
        <v>0</v>
      </c>
      <c r="BK25" s="41">
        <f t="shared" si="11"/>
        <v>0</v>
      </c>
      <c r="BL25" s="41">
        <f t="shared" si="12"/>
        <v>44</v>
      </c>
      <c r="BM25" s="41">
        <f t="shared" si="13"/>
        <v>0</v>
      </c>
      <c r="BN25" s="41">
        <f t="shared" si="14"/>
        <v>0</v>
      </c>
      <c r="BO25" s="41">
        <f t="shared" si="15"/>
        <v>44</v>
      </c>
      <c r="BQ25" s="48" t="s">
        <v>69</v>
      </c>
      <c r="BR25" s="48">
        <v>9.2037736094012834E-2</v>
      </c>
      <c r="BS25" s="48">
        <v>0.19111945908545916</v>
      </c>
      <c r="BT25" s="48">
        <v>0.19911919005016876</v>
      </c>
      <c r="BU25" s="48">
        <v>0.15080678693399541</v>
      </c>
      <c r="BV25" s="48">
        <v>-0.10028614249769952</v>
      </c>
      <c r="BW25" s="48">
        <v>0.18608031262960409</v>
      </c>
      <c r="BX25" s="48">
        <v>-1.9540306532915091E-2</v>
      </c>
      <c r="BY25" s="48">
        <v>-0.14809479538668296</v>
      </c>
      <c r="BZ25" s="48">
        <v>-2.7669197230272908E-2</v>
      </c>
      <c r="CA25" s="48">
        <v>0.12633139674849742</v>
      </c>
      <c r="CB25" s="48">
        <v>-7.2760369005424583E-2</v>
      </c>
      <c r="CC25" s="48">
        <v>-4.0424709204873489E-2</v>
      </c>
      <c r="CD25" s="48">
        <v>-7.0514555637094653E-3</v>
      </c>
      <c r="CE25" s="48">
        <v>-3.7559582072715376E-2</v>
      </c>
      <c r="CF25" s="48">
        <v>-6.7484581392854306E-2</v>
      </c>
      <c r="CG25" s="48">
        <v>0.69340080311943508</v>
      </c>
      <c r="CH25" s="48">
        <v>-3.92555488898855E-2</v>
      </c>
      <c r="CI25" s="48">
        <v>-3.6934156147050964E-2</v>
      </c>
      <c r="CJ25" s="48">
        <v>-0.1472330238374229</v>
      </c>
      <c r="CK25" s="48">
        <v>-0.18781042268122219</v>
      </c>
      <c r="CL25" s="48">
        <v>1</v>
      </c>
      <c r="CM25" s="48"/>
      <c r="CN25" s="48"/>
      <c r="CO25"/>
      <c r="CQ25" s="64">
        <v>44</v>
      </c>
      <c r="CR25" s="63">
        <v>6.25</v>
      </c>
      <c r="CS25" s="64">
        <f t="shared" si="21"/>
        <v>3.784189633918261</v>
      </c>
      <c r="CT25" s="96">
        <f t="shared" si="21"/>
        <v>1.8325814637483102</v>
      </c>
      <c r="CU25" s="5"/>
      <c r="CV25" s="120" t="s">
        <v>210</v>
      </c>
      <c r="CW25" s="120"/>
      <c r="CX25" s="120"/>
      <c r="CY25" s="120"/>
      <c r="CZ25" s="120"/>
      <c r="DQ25" s="15"/>
      <c r="DR25" s="15"/>
      <c r="DS25" s="15"/>
      <c r="DT25" s="15"/>
      <c r="DU25" s="15"/>
      <c r="DV25" s="15"/>
      <c r="DW25" s="15"/>
      <c r="DX25" s="15"/>
      <c r="DY25" s="15"/>
      <c r="DZ25" s="15"/>
      <c r="EA25" s="15"/>
      <c r="EB25" s="15"/>
      <c r="EC25" s="15"/>
      <c r="ED25" s="15"/>
      <c r="EE25" s="15"/>
      <c r="EF25" s="15"/>
    </row>
    <row r="26" spans="1:136" ht="15" customHeight="1" x14ac:dyDescent="0.2">
      <c r="A26" s="22">
        <v>1.25</v>
      </c>
      <c r="B26" s="23">
        <v>12</v>
      </c>
      <c r="C26" s="25" t="s">
        <v>5</v>
      </c>
      <c r="D26" s="26">
        <f t="shared" si="22"/>
        <v>0</v>
      </c>
      <c r="E26" s="26">
        <f t="shared" si="23"/>
        <v>0</v>
      </c>
      <c r="F26" s="26">
        <f t="shared" si="24"/>
        <v>0</v>
      </c>
      <c r="G26" s="26">
        <f t="shared" si="25"/>
        <v>1</v>
      </c>
      <c r="H26" s="26">
        <f t="shared" si="26"/>
        <v>0</v>
      </c>
      <c r="I26" s="26">
        <f t="shared" si="27"/>
        <v>0</v>
      </c>
      <c r="J26" s="26">
        <f t="shared" si="28"/>
        <v>0</v>
      </c>
      <c r="K26" s="26">
        <f t="shared" si="29"/>
        <v>0</v>
      </c>
      <c r="L26" s="26">
        <f t="shared" si="30"/>
        <v>0</v>
      </c>
      <c r="M26" s="26">
        <f t="shared" si="31"/>
        <v>0</v>
      </c>
      <c r="N26" s="26">
        <f t="shared" si="32"/>
        <v>0</v>
      </c>
      <c r="O26" s="25" t="s">
        <v>1</v>
      </c>
      <c r="P26" s="26">
        <f t="shared" si="33"/>
        <v>0</v>
      </c>
      <c r="Q26" s="26">
        <f t="shared" si="34"/>
        <v>1</v>
      </c>
      <c r="R26" s="26">
        <f t="shared" si="35"/>
        <v>0</v>
      </c>
      <c r="S26" s="26">
        <f t="shared" si="36"/>
        <v>0</v>
      </c>
      <c r="T26" s="26">
        <v>0</v>
      </c>
      <c r="V26" s="137" t="s">
        <v>104</v>
      </c>
      <c r="W26" s="137"/>
      <c r="X26" s="137"/>
      <c r="Y26" s="137"/>
      <c r="Z26" s="137"/>
      <c r="AA26" s="137"/>
      <c r="AB26" s="137"/>
      <c r="AC26" s="137"/>
      <c r="AD26" s="137"/>
      <c r="AE26" s="137"/>
      <c r="AF26" s="137"/>
      <c r="AG26" s="137"/>
      <c r="AH26" s="137"/>
      <c r="AI26" s="137"/>
      <c r="AJ26" s="137"/>
      <c r="AK26" s="137"/>
      <c r="AL26" s="137"/>
      <c r="AM26" s="137"/>
      <c r="AN26" s="137"/>
      <c r="AO26" s="137"/>
      <c r="AP26" s="137"/>
      <c r="AR26" s="147"/>
      <c r="AS26" s="38">
        <v>7.8330000000000002</v>
      </c>
      <c r="AT26" s="39">
        <v>138</v>
      </c>
      <c r="AU26" s="41">
        <f t="shared" si="16"/>
        <v>11.74734012447073</v>
      </c>
      <c r="AV26" s="41">
        <f t="shared" si="17"/>
        <v>19044</v>
      </c>
      <c r="AW26" s="41">
        <f t="shared" si="18"/>
        <v>7.246376811594203E-3</v>
      </c>
      <c r="AX26" s="41">
        <f t="shared" si="19"/>
        <v>4.9272536851572051</v>
      </c>
      <c r="AY26" s="41">
        <f t="shared" si="20"/>
        <v>8.5632476224822498E+59</v>
      </c>
      <c r="AZ26" s="41">
        <f t="shared" si="0"/>
        <v>0</v>
      </c>
      <c r="BA26" s="41">
        <f t="shared" si="1"/>
        <v>0</v>
      </c>
      <c r="BB26" s="41">
        <f t="shared" si="2"/>
        <v>0</v>
      </c>
      <c r="BC26" s="41">
        <f t="shared" si="3"/>
        <v>0</v>
      </c>
      <c r="BD26" s="41">
        <f t="shared" si="4"/>
        <v>138</v>
      </c>
      <c r="BE26" s="41">
        <f t="shared" si="5"/>
        <v>0</v>
      </c>
      <c r="BF26" s="41">
        <f t="shared" si="6"/>
        <v>0</v>
      </c>
      <c r="BG26" s="41">
        <f t="shared" si="7"/>
        <v>0</v>
      </c>
      <c r="BH26" s="41">
        <f t="shared" si="8"/>
        <v>0</v>
      </c>
      <c r="BI26" s="41">
        <f t="shared" si="9"/>
        <v>0</v>
      </c>
      <c r="BJ26" s="41">
        <f t="shared" si="10"/>
        <v>0</v>
      </c>
      <c r="BK26" s="41">
        <f t="shared" si="11"/>
        <v>138</v>
      </c>
      <c r="BL26" s="41">
        <f t="shared" si="12"/>
        <v>0</v>
      </c>
      <c r="BM26" s="41">
        <f t="shared" si="13"/>
        <v>0</v>
      </c>
      <c r="BN26" s="41">
        <f t="shared" si="14"/>
        <v>0</v>
      </c>
      <c r="BO26" s="41">
        <f t="shared" si="15"/>
        <v>138</v>
      </c>
      <c r="BQ26" s="48" t="s">
        <v>70</v>
      </c>
      <c r="BR26" s="48">
        <v>5.4278108394212342E-2</v>
      </c>
      <c r="BS26" s="48">
        <v>0.10543647015483822</v>
      </c>
      <c r="BT26" s="48">
        <v>0.10826999970892484</v>
      </c>
      <c r="BU26" s="48">
        <v>8.1396063257279674E-2</v>
      </c>
      <c r="BV26" s="48">
        <v>-4.7363334058032169E-2</v>
      </c>
      <c r="BW26" s="48">
        <v>9.8125399378301226E-2</v>
      </c>
      <c r="BX26" s="48">
        <v>-7.3936050923069018E-3</v>
      </c>
      <c r="BY26" s="48">
        <v>-5.6035683548296078E-2</v>
      </c>
      <c r="BZ26" s="48">
        <v>-1.0469391419074674E-2</v>
      </c>
      <c r="CA26" s="48">
        <v>-4.7555562359910458E-2</v>
      </c>
      <c r="CB26" s="48">
        <v>-2.7530859553838442E-2</v>
      </c>
      <c r="CC26" s="48">
        <v>-1.7197879773561082E-2</v>
      </c>
      <c r="CD26" s="48">
        <v>-2.9290914400921696E-2</v>
      </c>
      <c r="CE26" s="48">
        <v>-1.4211686843805176E-2</v>
      </c>
      <c r="CF26" s="48">
        <v>-2.6209258375089514E-2</v>
      </c>
      <c r="CG26" s="48">
        <v>-2.521920869307059E-2</v>
      </c>
      <c r="CH26" s="48">
        <v>-1.4853401899538304E-2</v>
      </c>
      <c r="CI26" s="48">
        <v>1.0000000000000002</v>
      </c>
      <c r="CJ26" s="48">
        <v>-5.5709608903342089E-2</v>
      </c>
      <c r="CK26" s="48">
        <v>-7.1063168593857515E-2</v>
      </c>
      <c r="CL26" s="48">
        <v>-3.6934156147050964E-2</v>
      </c>
      <c r="CM26" s="48">
        <v>1</v>
      </c>
      <c r="CN26" s="48"/>
      <c r="CO26"/>
      <c r="CQ26" s="64">
        <v>138</v>
      </c>
      <c r="CR26" s="63">
        <v>7.8330000000000002</v>
      </c>
      <c r="CS26" s="64">
        <f t="shared" si="21"/>
        <v>4.9272536851572051</v>
      </c>
      <c r="CT26" s="96">
        <f t="shared" si="21"/>
        <v>2.0583455783851017</v>
      </c>
      <c r="CU26" s="5"/>
      <c r="CV26" s="67" t="s">
        <v>105</v>
      </c>
      <c r="CW26" s="67" t="s">
        <v>106</v>
      </c>
      <c r="CX26" s="68" t="s">
        <v>203</v>
      </c>
      <c r="CY26" s="69"/>
      <c r="CZ26" s="70" t="s">
        <v>107</v>
      </c>
      <c r="DQ26" s="15"/>
      <c r="DR26" s="15"/>
      <c r="DS26" s="15"/>
      <c r="DT26" s="15"/>
      <c r="DU26" s="15"/>
      <c r="DV26" s="15"/>
      <c r="DW26" s="15"/>
      <c r="DX26" s="15"/>
      <c r="DY26" s="15"/>
      <c r="DZ26" s="15"/>
      <c r="EA26" s="15"/>
      <c r="EB26" s="15"/>
      <c r="EC26" s="15"/>
      <c r="ED26" s="15"/>
      <c r="EE26" s="15"/>
      <c r="EF26" s="15"/>
    </row>
    <row r="27" spans="1:136" ht="15" customHeight="1" x14ac:dyDescent="0.2">
      <c r="A27" s="22">
        <v>6.25</v>
      </c>
      <c r="B27" s="23">
        <v>44</v>
      </c>
      <c r="C27" s="23" t="s">
        <v>4</v>
      </c>
      <c r="D27" s="24">
        <f t="shared" si="22"/>
        <v>0</v>
      </c>
      <c r="E27" s="24">
        <f t="shared" si="23"/>
        <v>0</v>
      </c>
      <c r="F27" s="24">
        <f t="shared" si="24"/>
        <v>1</v>
      </c>
      <c r="G27" s="24">
        <f t="shared" si="25"/>
        <v>0</v>
      </c>
      <c r="H27" s="24">
        <f t="shared" si="26"/>
        <v>0</v>
      </c>
      <c r="I27" s="24">
        <f t="shared" si="27"/>
        <v>0</v>
      </c>
      <c r="J27" s="24">
        <f t="shared" si="28"/>
        <v>0</v>
      </c>
      <c r="K27" s="24">
        <f t="shared" si="29"/>
        <v>0</v>
      </c>
      <c r="L27" s="24">
        <f t="shared" si="30"/>
        <v>0</v>
      </c>
      <c r="M27" s="24">
        <f t="shared" si="31"/>
        <v>0</v>
      </c>
      <c r="N27" s="24">
        <f t="shared" si="32"/>
        <v>0</v>
      </c>
      <c r="O27" s="23" t="s">
        <v>1</v>
      </c>
      <c r="P27" s="24">
        <f t="shared" si="33"/>
        <v>0</v>
      </c>
      <c r="Q27" s="24">
        <f t="shared" si="34"/>
        <v>1</v>
      </c>
      <c r="R27" s="24">
        <f t="shared" si="35"/>
        <v>0</v>
      </c>
      <c r="S27" s="24">
        <f t="shared" si="36"/>
        <v>0</v>
      </c>
      <c r="T27" s="24">
        <v>1</v>
      </c>
      <c r="V27" s="137"/>
      <c r="W27" s="137"/>
      <c r="X27" s="137"/>
      <c r="Y27" s="137"/>
      <c r="Z27" s="137"/>
      <c r="AA27" s="137"/>
      <c r="AB27" s="137"/>
      <c r="AC27" s="137"/>
      <c r="AD27" s="137"/>
      <c r="AE27" s="137"/>
      <c r="AF27" s="137"/>
      <c r="AG27" s="137"/>
      <c r="AH27" s="137"/>
      <c r="AI27" s="137"/>
      <c r="AJ27" s="137"/>
      <c r="AK27" s="137"/>
      <c r="AL27" s="137"/>
      <c r="AM27" s="137"/>
      <c r="AN27" s="137"/>
      <c r="AO27" s="137"/>
      <c r="AP27" s="137"/>
      <c r="AR27" s="147"/>
      <c r="AS27" s="38">
        <v>6.8330000000000002</v>
      </c>
      <c r="AT27" s="39">
        <v>36</v>
      </c>
      <c r="AU27" s="41">
        <f t="shared" si="16"/>
        <v>6</v>
      </c>
      <c r="AV27" s="41">
        <f t="shared" si="17"/>
        <v>1296</v>
      </c>
      <c r="AW27" s="41">
        <f t="shared" si="18"/>
        <v>2.7777777777777776E-2</v>
      </c>
      <c r="AX27" s="41">
        <f t="shared" si="19"/>
        <v>3.5835189384561099</v>
      </c>
      <c r="AY27" s="41">
        <f t="shared" si="20"/>
        <v>4311231547115195</v>
      </c>
      <c r="AZ27" s="41">
        <f t="shared" si="0"/>
        <v>0</v>
      </c>
      <c r="BA27" s="41">
        <f t="shared" si="1"/>
        <v>0</v>
      </c>
      <c r="BB27" s="41">
        <f t="shared" si="2"/>
        <v>0</v>
      </c>
      <c r="BC27" s="41">
        <f t="shared" si="3"/>
        <v>36</v>
      </c>
      <c r="BD27" s="41">
        <f t="shared" si="4"/>
        <v>0</v>
      </c>
      <c r="BE27" s="41">
        <f t="shared" si="5"/>
        <v>0</v>
      </c>
      <c r="BF27" s="41">
        <f t="shared" si="6"/>
        <v>0</v>
      </c>
      <c r="BG27" s="41">
        <f t="shared" si="7"/>
        <v>0</v>
      </c>
      <c r="BH27" s="41">
        <f t="shared" si="8"/>
        <v>0</v>
      </c>
      <c r="BI27" s="41">
        <f t="shared" si="9"/>
        <v>0</v>
      </c>
      <c r="BJ27" s="41">
        <f t="shared" si="10"/>
        <v>0</v>
      </c>
      <c r="BK27" s="41">
        <f t="shared" si="11"/>
        <v>0</v>
      </c>
      <c r="BL27" s="41">
        <f t="shared" si="12"/>
        <v>36</v>
      </c>
      <c r="BM27" s="41">
        <f t="shared" si="13"/>
        <v>0</v>
      </c>
      <c r="BN27" s="41">
        <f t="shared" si="14"/>
        <v>0</v>
      </c>
      <c r="BO27" s="41">
        <f t="shared" si="15"/>
        <v>36</v>
      </c>
      <c r="BQ27" s="48" t="s">
        <v>71</v>
      </c>
      <c r="BR27" s="48">
        <v>0.24033673638698316</v>
      </c>
      <c r="BS27" s="48">
        <v>0.31139350638454072</v>
      </c>
      <c r="BT27" s="48">
        <v>0.28758246879124377</v>
      </c>
      <c r="BU27" s="48">
        <v>0.32958070211107532</v>
      </c>
      <c r="BV27" s="48">
        <v>-0.11105949594749238</v>
      </c>
      <c r="BW27" s="48">
        <v>0.2426801850766242</v>
      </c>
      <c r="BX27" s="48">
        <v>0.46865374037003144</v>
      </c>
      <c r="BY27" s="48">
        <v>3.4018652409541814E-2</v>
      </c>
      <c r="BZ27" s="48">
        <v>1.9811271512306477E-2</v>
      </c>
      <c r="CA27" s="48">
        <v>2.2359182059635264E-2</v>
      </c>
      <c r="CB27" s="48">
        <v>-4.5357369609593461E-2</v>
      </c>
      <c r="CC27" s="48">
        <v>0.29879751688924594</v>
      </c>
      <c r="CD27" s="48">
        <v>0.19157667465896597</v>
      </c>
      <c r="CE27" s="48">
        <v>-3.3935566864813138E-2</v>
      </c>
      <c r="CF27" s="48">
        <v>5.941117121746535E-2</v>
      </c>
      <c r="CG27" s="48">
        <v>9.6739358323125912E-2</v>
      </c>
      <c r="CH27" s="48">
        <v>-4.2243723269347914E-3</v>
      </c>
      <c r="CI27" s="48">
        <v>-1.0856288491161858E-2</v>
      </c>
      <c r="CJ27" s="48">
        <v>0.32396925771319435</v>
      </c>
      <c r="CK27" s="48">
        <v>9.3826797604547197E-3</v>
      </c>
      <c r="CL27" s="48">
        <v>4.2877638567056522E-2</v>
      </c>
      <c r="CM27" s="48">
        <v>-1.0856288491161858E-2</v>
      </c>
      <c r="CN27" s="48">
        <v>1</v>
      </c>
      <c r="CO27"/>
      <c r="CQ27" s="64">
        <v>36</v>
      </c>
      <c r="CR27" s="63">
        <v>6.8330000000000002</v>
      </c>
      <c r="CS27" s="64">
        <f t="shared" si="21"/>
        <v>3.5835189384561099</v>
      </c>
      <c r="CT27" s="63">
        <f t="shared" si="21"/>
        <v>1.9217638157986412</v>
      </c>
      <c r="CV27" s="71" t="s">
        <v>108</v>
      </c>
      <c r="CW27" s="80">
        <v>0.70409999999999995</v>
      </c>
      <c r="CX27" s="79" t="s">
        <v>197</v>
      </c>
      <c r="CY27" s="72"/>
      <c r="CZ27" s="79" t="s">
        <v>109</v>
      </c>
      <c r="DB27" s="128" t="s">
        <v>151</v>
      </c>
      <c r="DC27" s="128"/>
      <c r="DD27" s="128"/>
      <c r="DE27" s="128"/>
      <c r="DF27" s="128"/>
      <c r="DG27" s="128"/>
      <c r="DQ27" s="15"/>
      <c r="DR27" s="15"/>
      <c r="DS27" s="15"/>
      <c r="DT27" s="15"/>
      <c r="DU27" s="15"/>
      <c r="DV27" s="15"/>
      <c r="DW27" s="15"/>
      <c r="DX27" s="15"/>
      <c r="DY27" s="15"/>
      <c r="DZ27" s="15"/>
      <c r="EA27" s="15"/>
      <c r="EB27" s="15"/>
      <c r="EC27" s="15"/>
      <c r="ED27" s="15"/>
      <c r="EE27" s="15"/>
      <c r="EF27" s="15"/>
    </row>
    <row r="28" spans="1:136" ht="15" customHeight="1" x14ac:dyDescent="0.2">
      <c r="A28" s="22">
        <v>7.8330000000000002</v>
      </c>
      <c r="B28" s="23">
        <v>138</v>
      </c>
      <c r="C28" s="25" t="s">
        <v>7</v>
      </c>
      <c r="D28" s="26">
        <f t="shared" si="22"/>
        <v>0</v>
      </c>
      <c r="E28" s="26">
        <f t="shared" si="23"/>
        <v>0</v>
      </c>
      <c r="F28" s="26">
        <f t="shared" si="24"/>
        <v>0</v>
      </c>
      <c r="G28" s="26">
        <f t="shared" si="25"/>
        <v>0</v>
      </c>
      <c r="H28" s="26">
        <f t="shared" si="26"/>
        <v>1</v>
      </c>
      <c r="I28" s="26">
        <f t="shared" si="27"/>
        <v>0</v>
      </c>
      <c r="J28" s="26">
        <f t="shared" si="28"/>
        <v>0</v>
      </c>
      <c r="K28" s="26">
        <f t="shared" si="29"/>
        <v>0</v>
      </c>
      <c r="L28" s="26">
        <f t="shared" si="30"/>
        <v>0</v>
      </c>
      <c r="M28" s="26">
        <f t="shared" si="31"/>
        <v>0</v>
      </c>
      <c r="N28" s="26">
        <f t="shared" si="32"/>
        <v>0</v>
      </c>
      <c r="O28" s="25" t="s">
        <v>3</v>
      </c>
      <c r="P28" s="26">
        <f t="shared" si="33"/>
        <v>1</v>
      </c>
      <c r="Q28" s="26">
        <f t="shared" si="34"/>
        <v>0</v>
      </c>
      <c r="R28" s="26">
        <f t="shared" si="35"/>
        <v>0</v>
      </c>
      <c r="S28" s="26">
        <f t="shared" si="36"/>
        <v>0</v>
      </c>
      <c r="T28" s="26">
        <v>1</v>
      </c>
      <c r="V28" s="126" t="s">
        <v>38</v>
      </c>
      <c r="W28" s="126"/>
      <c r="X28" s="126"/>
      <c r="Y28" s="126"/>
      <c r="Z28" s="126"/>
      <c r="AA28" s="126"/>
      <c r="AB28" s="126"/>
      <c r="AC28" s="126" t="s">
        <v>39</v>
      </c>
      <c r="AD28" s="126"/>
      <c r="AE28" s="126"/>
      <c r="AF28" s="126"/>
      <c r="AG28" s="126"/>
      <c r="AH28" s="126"/>
      <c r="AI28" s="126"/>
      <c r="AJ28" s="126" t="s">
        <v>40</v>
      </c>
      <c r="AK28" s="126"/>
      <c r="AL28" s="126"/>
      <c r="AM28" s="126"/>
      <c r="AN28" s="126"/>
      <c r="AO28" s="126"/>
      <c r="AP28" s="126"/>
      <c r="AQ28" s="10"/>
      <c r="AR28" s="147"/>
      <c r="AS28" s="38">
        <v>1.917</v>
      </c>
      <c r="AT28" s="39">
        <v>18</v>
      </c>
      <c r="AU28" s="41">
        <f t="shared" si="16"/>
        <v>4.2426406871192848</v>
      </c>
      <c r="AV28" s="41">
        <f t="shared" si="17"/>
        <v>324</v>
      </c>
      <c r="AW28" s="41">
        <f t="shared" si="18"/>
        <v>5.5555555555555552E-2</v>
      </c>
      <c r="AX28" s="41">
        <f t="shared" si="19"/>
        <v>2.8903717578961645</v>
      </c>
      <c r="AY28" s="41">
        <f t="shared" si="20"/>
        <v>65659969.13733051</v>
      </c>
      <c r="AZ28" s="41">
        <f t="shared" si="0"/>
        <v>0</v>
      </c>
      <c r="BA28" s="41">
        <f t="shared" si="1"/>
        <v>0</v>
      </c>
      <c r="BB28" s="41">
        <f t="shared" si="2"/>
        <v>0</v>
      </c>
      <c r="BC28" s="41">
        <f t="shared" si="3"/>
        <v>18</v>
      </c>
      <c r="BD28" s="41">
        <f t="shared" si="4"/>
        <v>0</v>
      </c>
      <c r="BE28" s="41">
        <f t="shared" si="5"/>
        <v>0</v>
      </c>
      <c r="BF28" s="41">
        <f t="shared" si="6"/>
        <v>0</v>
      </c>
      <c r="BG28" s="41">
        <f t="shared" si="7"/>
        <v>0</v>
      </c>
      <c r="BH28" s="41">
        <f t="shared" si="8"/>
        <v>0</v>
      </c>
      <c r="BI28" s="41">
        <f t="shared" si="9"/>
        <v>0</v>
      </c>
      <c r="BJ28" s="41">
        <f t="shared" si="10"/>
        <v>0</v>
      </c>
      <c r="BK28" s="41">
        <f t="shared" si="11"/>
        <v>18</v>
      </c>
      <c r="BL28" s="41">
        <f t="shared" si="12"/>
        <v>0</v>
      </c>
      <c r="BM28" s="41">
        <f t="shared" si="13"/>
        <v>0</v>
      </c>
      <c r="BN28" s="41">
        <f t="shared" si="14"/>
        <v>0</v>
      </c>
      <c r="BO28" s="41">
        <f t="shared" si="15"/>
        <v>0</v>
      </c>
      <c r="BQ28"/>
      <c r="BR28"/>
      <c r="BS28"/>
      <c r="BT28"/>
      <c r="BU28"/>
      <c r="BV28"/>
      <c r="BW28"/>
      <c r="BX28"/>
      <c r="BY28"/>
      <c r="BZ28"/>
      <c r="CA28"/>
      <c r="CB28"/>
      <c r="CC28"/>
      <c r="CD28"/>
      <c r="CE28"/>
      <c r="CF28"/>
      <c r="CG28"/>
      <c r="CH28"/>
      <c r="CI28"/>
      <c r="CJ28"/>
      <c r="CK28"/>
      <c r="CL28"/>
      <c r="CM28"/>
      <c r="CN28"/>
      <c r="CO28"/>
      <c r="CQ28" s="64">
        <v>18</v>
      </c>
      <c r="CR28" s="63">
        <v>1.917</v>
      </c>
      <c r="CS28" s="64">
        <f t="shared" si="21"/>
        <v>2.8903717578961645</v>
      </c>
      <c r="CT28" s="63">
        <f t="shared" si="21"/>
        <v>0.65076146406350743</v>
      </c>
      <c r="CV28" s="71" t="s">
        <v>110</v>
      </c>
      <c r="CW28" s="80">
        <v>0.61019999999999996</v>
      </c>
      <c r="CX28" s="79" t="s">
        <v>198</v>
      </c>
      <c r="CY28" s="71" t="s">
        <v>111</v>
      </c>
      <c r="CZ28" s="80" t="s">
        <v>112</v>
      </c>
      <c r="DB28" s="128"/>
      <c r="DC28" s="128"/>
      <c r="DD28" s="128"/>
      <c r="DE28" s="128"/>
      <c r="DF28" s="128"/>
      <c r="DG28" s="128"/>
      <c r="EE28" s="15"/>
      <c r="EF28" s="15"/>
    </row>
    <row r="29" spans="1:136" ht="15" customHeight="1" x14ac:dyDescent="0.2">
      <c r="A29" s="22">
        <v>6.8330000000000002</v>
      </c>
      <c r="B29" s="23">
        <v>36</v>
      </c>
      <c r="C29" s="23" t="s">
        <v>5</v>
      </c>
      <c r="D29" s="24">
        <f t="shared" si="22"/>
        <v>0</v>
      </c>
      <c r="E29" s="24">
        <f t="shared" si="23"/>
        <v>0</v>
      </c>
      <c r="F29" s="24">
        <f t="shared" si="24"/>
        <v>0</v>
      </c>
      <c r="G29" s="24">
        <f t="shared" si="25"/>
        <v>1</v>
      </c>
      <c r="H29" s="24">
        <f t="shared" si="26"/>
        <v>0</v>
      </c>
      <c r="I29" s="24">
        <f t="shared" si="27"/>
        <v>0</v>
      </c>
      <c r="J29" s="24">
        <f t="shared" si="28"/>
        <v>0</v>
      </c>
      <c r="K29" s="24">
        <f t="shared" si="29"/>
        <v>0</v>
      </c>
      <c r="L29" s="24">
        <f t="shared" si="30"/>
        <v>0</v>
      </c>
      <c r="M29" s="24">
        <f t="shared" si="31"/>
        <v>0</v>
      </c>
      <c r="N29" s="24">
        <f t="shared" si="32"/>
        <v>0</v>
      </c>
      <c r="O29" s="23" t="s">
        <v>1</v>
      </c>
      <c r="P29" s="24">
        <f t="shared" si="33"/>
        <v>0</v>
      </c>
      <c r="Q29" s="24">
        <f t="shared" si="34"/>
        <v>1</v>
      </c>
      <c r="R29" s="24">
        <f t="shared" si="35"/>
        <v>0</v>
      </c>
      <c r="S29" s="24">
        <f t="shared" si="36"/>
        <v>0</v>
      </c>
      <c r="T29" s="24">
        <v>1</v>
      </c>
      <c r="V29" s="33"/>
      <c r="W29" s="33"/>
      <c r="X29" s="33"/>
      <c r="Y29" s="33"/>
      <c r="Z29" s="33"/>
      <c r="AA29" s="33"/>
      <c r="AB29" s="33"/>
      <c r="AC29" s="33"/>
      <c r="AD29" s="33"/>
      <c r="AE29" s="33"/>
      <c r="AF29" s="33"/>
      <c r="AG29" s="33"/>
      <c r="AH29" s="33"/>
      <c r="AI29" s="33"/>
      <c r="AJ29" s="33"/>
      <c r="AK29" s="33"/>
      <c r="AL29" s="33"/>
      <c r="AM29" s="33"/>
      <c r="AN29" s="33"/>
      <c r="AO29" s="33"/>
      <c r="AP29" s="33"/>
      <c r="AQ29" s="10"/>
      <c r="AR29" s="147"/>
      <c r="AS29" s="38">
        <v>4.0999999999999996</v>
      </c>
      <c r="AT29" s="39">
        <v>41</v>
      </c>
      <c r="AU29" s="41">
        <f t="shared" si="16"/>
        <v>6.4031242374328485</v>
      </c>
      <c r="AV29" s="41">
        <f t="shared" si="17"/>
        <v>1681</v>
      </c>
      <c r="AW29" s="41">
        <f t="shared" si="18"/>
        <v>2.4390243902439025E-2</v>
      </c>
      <c r="AX29" s="41">
        <f t="shared" si="19"/>
        <v>3.713572066704308</v>
      </c>
      <c r="AY29" s="41">
        <f t="shared" si="20"/>
        <v>6.3984349353005491E+17</v>
      </c>
      <c r="AZ29" s="41">
        <f t="shared" si="0"/>
        <v>0</v>
      </c>
      <c r="BA29" s="41">
        <f t="shared" si="1"/>
        <v>0</v>
      </c>
      <c r="BB29" s="41">
        <f t="shared" si="2"/>
        <v>0</v>
      </c>
      <c r="BC29" s="41">
        <f t="shared" si="3"/>
        <v>0</v>
      </c>
      <c r="BD29" s="41">
        <f t="shared" si="4"/>
        <v>41</v>
      </c>
      <c r="BE29" s="41">
        <f t="shared" si="5"/>
        <v>0</v>
      </c>
      <c r="BF29" s="41">
        <f t="shared" si="6"/>
        <v>0</v>
      </c>
      <c r="BG29" s="41">
        <f t="shared" si="7"/>
        <v>0</v>
      </c>
      <c r="BH29" s="41">
        <f t="shared" si="8"/>
        <v>0</v>
      </c>
      <c r="BI29" s="41">
        <f t="shared" si="9"/>
        <v>0</v>
      </c>
      <c r="BJ29" s="41">
        <f t="shared" si="10"/>
        <v>0</v>
      </c>
      <c r="BK29" s="41">
        <f t="shared" si="11"/>
        <v>41</v>
      </c>
      <c r="BL29" s="41">
        <f t="shared" si="12"/>
        <v>0</v>
      </c>
      <c r="BM29" s="41">
        <f t="shared" si="13"/>
        <v>0</v>
      </c>
      <c r="BN29" s="41">
        <f t="shared" si="14"/>
        <v>0</v>
      </c>
      <c r="BO29" s="41">
        <f t="shared" si="15"/>
        <v>41</v>
      </c>
      <c r="BQ29" s="150" t="s">
        <v>147</v>
      </c>
      <c r="BR29" s="151"/>
      <c r="BS29" s="151"/>
      <c r="BT29" s="151"/>
      <c r="BU29" s="151"/>
      <c r="BV29" s="151"/>
      <c r="BW29" s="151"/>
      <c r="BX29" s="151"/>
      <c r="BY29" s="151"/>
      <c r="BZ29" s="151"/>
      <c r="CA29" s="151"/>
      <c r="CB29" s="151"/>
      <c r="CC29" s="151"/>
      <c r="CD29" s="151"/>
      <c r="CE29" s="151"/>
      <c r="CF29" s="151"/>
      <c r="CG29" s="151"/>
      <c r="CH29" s="151"/>
      <c r="CI29" s="151"/>
      <c r="CJ29" s="151"/>
      <c r="CK29" s="151"/>
      <c r="CL29"/>
      <c r="CM29"/>
      <c r="CN29"/>
      <c r="CO29"/>
      <c r="CQ29" s="64">
        <v>41</v>
      </c>
      <c r="CR29" s="63">
        <v>4.0999999999999996</v>
      </c>
      <c r="CS29" s="64">
        <f t="shared" si="21"/>
        <v>3.713572066704308</v>
      </c>
      <c r="CT29" s="63">
        <f t="shared" si="21"/>
        <v>1.410986973710262</v>
      </c>
      <c r="CV29" s="71" t="s">
        <v>199</v>
      </c>
      <c r="CW29" s="73">
        <v>0.70469999999999999</v>
      </c>
      <c r="CX29" s="79" t="s">
        <v>200</v>
      </c>
      <c r="CY29" s="72"/>
      <c r="CZ29" s="79" t="s">
        <v>113</v>
      </c>
      <c r="DB29" s="128"/>
      <c r="DC29" s="128"/>
      <c r="DD29" s="128"/>
      <c r="DE29" s="128"/>
      <c r="DF29" s="128"/>
      <c r="DG29" s="128"/>
    </row>
    <row r="30" spans="1:136" ht="15" customHeight="1" x14ac:dyDescent="0.2">
      <c r="A30" s="22">
        <v>1.917</v>
      </c>
      <c r="B30" s="23">
        <v>18</v>
      </c>
      <c r="C30" s="23" t="s">
        <v>5</v>
      </c>
      <c r="D30" s="24">
        <f t="shared" si="22"/>
        <v>0</v>
      </c>
      <c r="E30" s="24">
        <f t="shared" si="23"/>
        <v>0</v>
      </c>
      <c r="F30" s="24">
        <f t="shared" si="24"/>
        <v>0</v>
      </c>
      <c r="G30" s="24">
        <f t="shared" si="25"/>
        <v>1</v>
      </c>
      <c r="H30" s="24">
        <f t="shared" si="26"/>
        <v>0</v>
      </c>
      <c r="I30" s="24">
        <f t="shared" si="27"/>
        <v>0</v>
      </c>
      <c r="J30" s="24">
        <f t="shared" si="28"/>
        <v>0</v>
      </c>
      <c r="K30" s="24">
        <f t="shared" si="29"/>
        <v>0</v>
      </c>
      <c r="L30" s="24">
        <f t="shared" si="30"/>
        <v>0</v>
      </c>
      <c r="M30" s="24">
        <f t="shared" si="31"/>
        <v>0</v>
      </c>
      <c r="N30" s="24">
        <f t="shared" si="32"/>
        <v>0</v>
      </c>
      <c r="O30" s="23" t="s">
        <v>3</v>
      </c>
      <c r="P30" s="24">
        <f t="shared" si="33"/>
        <v>1</v>
      </c>
      <c r="Q30" s="24">
        <f t="shared" si="34"/>
        <v>0</v>
      </c>
      <c r="R30" s="24">
        <f t="shared" si="35"/>
        <v>0</v>
      </c>
      <c r="S30" s="24">
        <f t="shared" si="36"/>
        <v>0</v>
      </c>
      <c r="T30" s="24">
        <v>0</v>
      </c>
      <c r="V30" s="33"/>
      <c r="W30" s="33"/>
      <c r="X30" s="33"/>
      <c r="Y30" s="33"/>
      <c r="Z30" s="33"/>
      <c r="AA30" s="33"/>
      <c r="AB30" s="33"/>
      <c r="AC30" s="33"/>
      <c r="AD30" s="33"/>
      <c r="AE30" s="33"/>
      <c r="AF30" s="33"/>
      <c r="AG30" s="33"/>
      <c r="AH30" s="33"/>
      <c r="AI30" s="33"/>
      <c r="AJ30" s="33"/>
      <c r="AK30" s="33"/>
      <c r="AR30" s="147"/>
      <c r="AS30" s="38">
        <v>0.23300000000000001</v>
      </c>
      <c r="AT30" s="39">
        <v>5</v>
      </c>
      <c r="AU30" s="41">
        <f t="shared" si="16"/>
        <v>2.2360679774997898</v>
      </c>
      <c r="AV30" s="41">
        <f t="shared" si="17"/>
        <v>25</v>
      </c>
      <c r="AW30" s="41">
        <f t="shared" si="18"/>
        <v>0.2</v>
      </c>
      <c r="AX30" s="41">
        <f t="shared" si="19"/>
        <v>1.6094379124341003</v>
      </c>
      <c r="AY30" s="41">
        <f t="shared" si="20"/>
        <v>148.4131591025766</v>
      </c>
      <c r="AZ30" s="41">
        <f t="shared" si="0"/>
        <v>0</v>
      </c>
      <c r="BA30" s="41">
        <f t="shared" si="1"/>
        <v>0</v>
      </c>
      <c r="BB30" s="41">
        <f t="shared" si="2"/>
        <v>0</v>
      </c>
      <c r="BC30" s="41">
        <f t="shared" si="3"/>
        <v>5</v>
      </c>
      <c r="BD30" s="41">
        <f t="shared" si="4"/>
        <v>0</v>
      </c>
      <c r="BE30" s="41">
        <f t="shared" si="5"/>
        <v>0</v>
      </c>
      <c r="BF30" s="41">
        <f t="shared" si="6"/>
        <v>0</v>
      </c>
      <c r="BG30" s="41">
        <f t="shared" si="7"/>
        <v>0</v>
      </c>
      <c r="BH30" s="41">
        <f t="shared" si="8"/>
        <v>0</v>
      </c>
      <c r="BI30" s="41">
        <f t="shared" si="9"/>
        <v>0</v>
      </c>
      <c r="BJ30" s="41">
        <f t="shared" si="10"/>
        <v>0</v>
      </c>
      <c r="BK30" s="41">
        <f t="shared" si="11"/>
        <v>0</v>
      </c>
      <c r="BL30" s="41">
        <f t="shared" si="12"/>
        <v>5</v>
      </c>
      <c r="BM30" s="41">
        <f t="shared" si="13"/>
        <v>0</v>
      </c>
      <c r="BN30" s="41">
        <f t="shared" si="14"/>
        <v>0</v>
      </c>
      <c r="BO30" s="41">
        <f t="shared" si="15"/>
        <v>0</v>
      </c>
      <c r="BQ30"/>
      <c r="BR30"/>
      <c r="BS30"/>
      <c r="BT30"/>
      <c r="BU30"/>
      <c r="BV30"/>
      <c r="BW30"/>
      <c r="BX30"/>
      <c r="BY30"/>
      <c r="BZ30"/>
      <c r="CA30"/>
      <c r="CB30"/>
      <c r="CC30"/>
      <c r="CD30"/>
      <c r="CE30"/>
      <c r="CF30"/>
      <c r="CG30"/>
      <c r="CH30"/>
      <c r="CI30"/>
      <c r="CJ30"/>
      <c r="CK30"/>
      <c r="CL30"/>
      <c r="CM30"/>
      <c r="CN30"/>
      <c r="CO30"/>
      <c r="CQ30" s="64">
        <v>5</v>
      </c>
      <c r="CR30" s="63">
        <v>0.23300000000000001</v>
      </c>
      <c r="CS30" s="64">
        <f t="shared" si="21"/>
        <v>1.6094379124341003</v>
      </c>
      <c r="CT30" s="63">
        <f t="shared" si="21"/>
        <v>-1.4567168254164364</v>
      </c>
      <c r="CV30" s="74" t="s">
        <v>114</v>
      </c>
      <c r="CW30" s="75">
        <v>0.8246</v>
      </c>
      <c r="CX30" s="75" t="s">
        <v>201</v>
      </c>
      <c r="CY30" s="74" t="s">
        <v>115</v>
      </c>
      <c r="CZ30" s="75" t="s">
        <v>116</v>
      </c>
      <c r="DB30" s="128"/>
      <c r="DC30" s="128"/>
      <c r="DD30" s="128"/>
      <c r="DE30" s="128"/>
      <c r="DF30" s="128"/>
      <c r="DG30" s="128"/>
    </row>
    <row r="31" spans="1:136" ht="15" customHeight="1" x14ac:dyDescent="0.2">
      <c r="A31" s="22">
        <v>4.0999999999999996</v>
      </c>
      <c r="B31" s="23">
        <v>41</v>
      </c>
      <c r="C31" s="25" t="s">
        <v>7</v>
      </c>
      <c r="D31" s="26">
        <f t="shared" si="22"/>
        <v>0</v>
      </c>
      <c r="E31" s="26">
        <f t="shared" si="23"/>
        <v>0</v>
      </c>
      <c r="F31" s="26">
        <f t="shared" si="24"/>
        <v>0</v>
      </c>
      <c r="G31" s="26">
        <f t="shared" si="25"/>
        <v>0</v>
      </c>
      <c r="H31" s="26">
        <f t="shared" si="26"/>
        <v>1</v>
      </c>
      <c r="I31" s="26">
        <f t="shared" si="27"/>
        <v>0</v>
      </c>
      <c r="J31" s="26">
        <f t="shared" si="28"/>
        <v>0</v>
      </c>
      <c r="K31" s="26">
        <f t="shared" si="29"/>
        <v>0</v>
      </c>
      <c r="L31" s="26">
        <f t="shared" si="30"/>
        <v>0</v>
      </c>
      <c r="M31" s="26">
        <f t="shared" si="31"/>
        <v>0</v>
      </c>
      <c r="N31" s="26">
        <f t="shared" si="32"/>
        <v>0</v>
      </c>
      <c r="O31" s="25" t="s">
        <v>3</v>
      </c>
      <c r="P31" s="26">
        <f t="shared" si="33"/>
        <v>1</v>
      </c>
      <c r="Q31" s="26">
        <f t="shared" si="34"/>
        <v>0</v>
      </c>
      <c r="R31" s="26">
        <f t="shared" si="35"/>
        <v>0</v>
      </c>
      <c r="S31" s="26">
        <f t="shared" si="36"/>
        <v>0</v>
      </c>
      <c r="T31" s="26">
        <v>1</v>
      </c>
      <c r="V31" s="33"/>
      <c r="W31" s="33"/>
      <c r="X31" s="33"/>
      <c r="Y31" s="33"/>
      <c r="Z31" s="33"/>
      <c r="AA31" s="33"/>
      <c r="AB31" s="33"/>
      <c r="AC31" s="33"/>
      <c r="AD31" s="33"/>
      <c r="AE31" s="33"/>
      <c r="AF31" s="33"/>
      <c r="AG31" s="33"/>
      <c r="AH31" s="33"/>
      <c r="AI31" s="33"/>
      <c r="AJ31" s="33"/>
      <c r="AK31" s="33"/>
      <c r="AL31" s="33"/>
      <c r="AM31" s="33"/>
      <c r="AN31" s="33"/>
      <c r="AO31" s="33"/>
      <c r="AP31" s="33"/>
      <c r="AQ31" s="10"/>
      <c r="AR31" s="147"/>
      <c r="AS31" s="38">
        <v>1.333</v>
      </c>
      <c r="AT31" s="39">
        <v>20</v>
      </c>
      <c r="AU31" s="41">
        <f t="shared" si="16"/>
        <v>4.4721359549995796</v>
      </c>
      <c r="AV31" s="41">
        <f t="shared" si="17"/>
        <v>400</v>
      </c>
      <c r="AW31" s="41">
        <f t="shared" si="18"/>
        <v>0.05</v>
      </c>
      <c r="AX31" s="41">
        <f t="shared" si="19"/>
        <v>2.9957322735539909</v>
      </c>
      <c r="AY31" s="41">
        <f t="shared" si="20"/>
        <v>485165195.40979028</v>
      </c>
      <c r="AZ31" s="41">
        <f t="shared" si="0"/>
        <v>0</v>
      </c>
      <c r="BA31" s="41">
        <f t="shared" si="1"/>
        <v>0</v>
      </c>
      <c r="BB31" s="41">
        <f t="shared" si="2"/>
        <v>0</v>
      </c>
      <c r="BC31" s="41">
        <f t="shared" si="3"/>
        <v>20</v>
      </c>
      <c r="BD31" s="41">
        <f t="shared" si="4"/>
        <v>0</v>
      </c>
      <c r="BE31" s="41">
        <f t="shared" si="5"/>
        <v>0</v>
      </c>
      <c r="BF31" s="41">
        <f t="shared" si="6"/>
        <v>0</v>
      </c>
      <c r="BG31" s="41">
        <f t="shared" si="7"/>
        <v>0</v>
      </c>
      <c r="BH31" s="41">
        <f t="shared" si="8"/>
        <v>0</v>
      </c>
      <c r="BI31" s="41">
        <f t="shared" si="9"/>
        <v>0</v>
      </c>
      <c r="BJ31" s="41">
        <f t="shared" si="10"/>
        <v>0</v>
      </c>
      <c r="BK31" s="41">
        <f t="shared" si="11"/>
        <v>0</v>
      </c>
      <c r="BL31" s="41">
        <f t="shared" si="12"/>
        <v>20</v>
      </c>
      <c r="BM31" s="41">
        <f t="shared" si="13"/>
        <v>0</v>
      </c>
      <c r="BN31" s="41">
        <f t="shared" si="14"/>
        <v>0</v>
      </c>
      <c r="BO31" s="41">
        <f t="shared" si="15"/>
        <v>0</v>
      </c>
      <c r="BQ31"/>
      <c r="BR31" s="7"/>
      <c r="BS31"/>
      <c r="BT31"/>
      <c r="BU31"/>
      <c r="BV31"/>
      <c r="BW31"/>
      <c r="BX31"/>
      <c r="BY31"/>
      <c r="BZ31"/>
      <c r="CA31"/>
      <c r="CB31"/>
      <c r="CC31"/>
      <c r="CD31"/>
      <c r="CE31"/>
      <c r="CF31"/>
      <c r="CG31"/>
      <c r="CH31"/>
      <c r="CI31"/>
      <c r="CJ31"/>
      <c r="CK31"/>
      <c r="CL31"/>
      <c r="CM31"/>
      <c r="CN31"/>
      <c r="CO31"/>
      <c r="CQ31" s="64">
        <v>20</v>
      </c>
      <c r="CR31" s="63">
        <v>1.333</v>
      </c>
      <c r="CS31" s="64">
        <f t="shared" si="21"/>
        <v>2.9957322735539909</v>
      </c>
      <c r="CT31" s="63">
        <f t="shared" si="21"/>
        <v>0.28743204119657156</v>
      </c>
      <c r="CV31" s="71" t="s">
        <v>117</v>
      </c>
      <c r="CW31" s="80">
        <v>0.53239999999999998</v>
      </c>
      <c r="CX31" s="79" t="s">
        <v>202</v>
      </c>
      <c r="CY31" s="72"/>
      <c r="CZ31" s="79" t="s">
        <v>118</v>
      </c>
    </row>
    <row r="32" spans="1:136" ht="15" customHeight="1" x14ac:dyDescent="0.2">
      <c r="A32" s="22">
        <v>0.23300000000000001</v>
      </c>
      <c r="B32" s="23">
        <v>5</v>
      </c>
      <c r="C32" s="23" t="s">
        <v>5</v>
      </c>
      <c r="D32" s="24">
        <f t="shared" si="22"/>
        <v>0</v>
      </c>
      <c r="E32" s="24">
        <f t="shared" si="23"/>
        <v>0</v>
      </c>
      <c r="F32" s="24">
        <f t="shared" si="24"/>
        <v>0</v>
      </c>
      <c r="G32" s="24">
        <f t="shared" si="25"/>
        <v>1</v>
      </c>
      <c r="H32" s="24">
        <f t="shared" si="26"/>
        <v>0</v>
      </c>
      <c r="I32" s="24">
        <f t="shared" si="27"/>
        <v>0</v>
      </c>
      <c r="J32" s="24">
        <f t="shared" si="28"/>
        <v>0</v>
      </c>
      <c r="K32" s="24">
        <f t="shared" si="29"/>
        <v>0</v>
      </c>
      <c r="L32" s="24">
        <f t="shared" si="30"/>
        <v>0</v>
      </c>
      <c r="M32" s="24">
        <f t="shared" si="31"/>
        <v>0</v>
      </c>
      <c r="N32" s="24">
        <f t="shared" si="32"/>
        <v>0</v>
      </c>
      <c r="O32" s="23" t="s">
        <v>1</v>
      </c>
      <c r="P32" s="24">
        <f t="shared" si="33"/>
        <v>0</v>
      </c>
      <c r="Q32" s="24">
        <f t="shared" si="34"/>
        <v>1</v>
      </c>
      <c r="R32" s="24">
        <f t="shared" si="35"/>
        <v>0</v>
      </c>
      <c r="S32" s="24">
        <f t="shared" si="36"/>
        <v>0</v>
      </c>
      <c r="T32" s="24">
        <v>0</v>
      </c>
      <c r="V32" s="33"/>
      <c r="W32" s="33"/>
      <c r="X32" s="33"/>
      <c r="Y32" s="33"/>
      <c r="Z32" s="33"/>
      <c r="AA32" s="33"/>
      <c r="AB32" s="33"/>
      <c r="AC32" s="33"/>
      <c r="AD32" s="33"/>
      <c r="AE32" s="33"/>
      <c r="AF32" s="33"/>
      <c r="AG32" s="33"/>
      <c r="AH32" s="33"/>
      <c r="AI32" s="33"/>
      <c r="AJ32" s="33"/>
      <c r="AK32" s="33"/>
      <c r="AL32" s="33"/>
      <c r="AM32" s="33"/>
      <c r="AN32" s="33"/>
      <c r="AO32" s="33"/>
      <c r="AP32" s="33"/>
      <c r="AQ32" s="10"/>
      <c r="AR32" s="147"/>
      <c r="AS32" s="38">
        <v>4.883</v>
      </c>
      <c r="AT32" s="39">
        <v>53</v>
      </c>
      <c r="AU32" s="41">
        <f t="shared" si="16"/>
        <v>7.2801098892805181</v>
      </c>
      <c r="AV32" s="41">
        <f t="shared" si="17"/>
        <v>2809</v>
      </c>
      <c r="AW32" s="41">
        <f t="shared" si="18"/>
        <v>1.8867924528301886E-2</v>
      </c>
      <c r="AX32" s="41">
        <f t="shared" si="19"/>
        <v>3.970291913552122</v>
      </c>
      <c r="AY32" s="41">
        <f t="shared" si="20"/>
        <v>1.0413759433029089E+23</v>
      </c>
      <c r="AZ32" s="41">
        <f t="shared" si="0"/>
        <v>0</v>
      </c>
      <c r="BA32" s="41">
        <f t="shared" si="1"/>
        <v>0</v>
      </c>
      <c r="BB32" s="41">
        <f t="shared" si="2"/>
        <v>0</v>
      </c>
      <c r="BC32" s="41">
        <f t="shared" si="3"/>
        <v>0</v>
      </c>
      <c r="BD32" s="41">
        <f t="shared" si="4"/>
        <v>53</v>
      </c>
      <c r="BE32" s="41">
        <f t="shared" si="5"/>
        <v>0</v>
      </c>
      <c r="BF32" s="41">
        <f t="shared" si="6"/>
        <v>0</v>
      </c>
      <c r="BG32" s="41">
        <f t="shared" si="7"/>
        <v>0</v>
      </c>
      <c r="BH32" s="41">
        <f t="shared" si="8"/>
        <v>0</v>
      </c>
      <c r="BI32" s="41">
        <f t="shared" si="9"/>
        <v>0</v>
      </c>
      <c r="BJ32" s="41">
        <f t="shared" si="10"/>
        <v>0</v>
      </c>
      <c r="BK32" s="41">
        <f t="shared" si="11"/>
        <v>53</v>
      </c>
      <c r="BL32" s="41">
        <f t="shared" si="12"/>
        <v>0</v>
      </c>
      <c r="BM32" s="41">
        <f t="shared" si="13"/>
        <v>0</v>
      </c>
      <c r="BN32" s="41">
        <f t="shared" si="14"/>
        <v>0</v>
      </c>
      <c r="BO32" s="41">
        <f t="shared" si="15"/>
        <v>0</v>
      </c>
      <c r="BQ32" s="127" t="s">
        <v>86</v>
      </c>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Q32" s="64">
        <v>53</v>
      </c>
      <c r="CR32" s="63">
        <v>4.883</v>
      </c>
      <c r="CS32" s="64">
        <f t="shared" si="21"/>
        <v>3.970291913552122</v>
      </c>
      <c r="CT32" s="63">
        <f t="shared" si="21"/>
        <v>1.5857597850795233</v>
      </c>
    </row>
    <row r="33" spans="1:111" ht="15" customHeight="1" x14ac:dyDescent="0.2">
      <c r="A33" s="22">
        <v>1.333</v>
      </c>
      <c r="B33" s="23">
        <v>20</v>
      </c>
      <c r="C33" s="25" t="s">
        <v>5</v>
      </c>
      <c r="D33" s="26">
        <f t="shared" si="22"/>
        <v>0</v>
      </c>
      <c r="E33" s="26">
        <f t="shared" si="23"/>
        <v>0</v>
      </c>
      <c r="F33" s="26">
        <f t="shared" si="24"/>
        <v>0</v>
      </c>
      <c r="G33" s="26">
        <f t="shared" si="25"/>
        <v>1</v>
      </c>
      <c r="H33" s="26">
        <f t="shared" si="26"/>
        <v>0</v>
      </c>
      <c r="I33" s="26">
        <f t="shared" si="27"/>
        <v>0</v>
      </c>
      <c r="J33" s="26">
        <f t="shared" si="28"/>
        <v>0</v>
      </c>
      <c r="K33" s="26">
        <f t="shared" si="29"/>
        <v>0</v>
      </c>
      <c r="L33" s="26">
        <f t="shared" si="30"/>
        <v>0</v>
      </c>
      <c r="M33" s="26">
        <f t="shared" si="31"/>
        <v>0</v>
      </c>
      <c r="N33" s="26">
        <f t="shared" si="32"/>
        <v>0</v>
      </c>
      <c r="O33" s="25" t="s">
        <v>1</v>
      </c>
      <c r="P33" s="26">
        <f t="shared" si="33"/>
        <v>0</v>
      </c>
      <c r="Q33" s="26">
        <f t="shared" si="34"/>
        <v>1</v>
      </c>
      <c r="R33" s="26">
        <f t="shared" si="35"/>
        <v>0</v>
      </c>
      <c r="S33" s="26">
        <f t="shared" si="36"/>
        <v>0</v>
      </c>
      <c r="T33" s="26">
        <v>0</v>
      </c>
      <c r="V33" s="33"/>
      <c r="W33" s="33"/>
      <c r="X33" s="33"/>
      <c r="Y33" s="33"/>
      <c r="Z33" s="33"/>
      <c r="AA33" s="33"/>
      <c r="AB33" s="33"/>
      <c r="AC33" s="33"/>
      <c r="AD33" s="33"/>
      <c r="AE33" s="33"/>
      <c r="AF33" s="33"/>
      <c r="AG33" s="33"/>
      <c r="AH33" s="33"/>
      <c r="AI33" s="33"/>
      <c r="AJ33" s="33"/>
      <c r="AK33" s="33"/>
      <c r="AL33" s="33"/>
      <c r="AM33" s="33"/>
      <c r="AN33" s="33"/>
      <c r="AO33" s="33"/>
      <c r="AP33" s="33"/>
      <c r="AQ33" s="10"/>
      <c r="AR33" s="147"/>
      <c r="AS33" s="38">
        <v>5.0330000000000004</v>
      </c>
      <c r="AT33" s="39">
        <v>38</v>
      </c>
      <c r="AU33" s="41">
        <f t="shared" si="16"/>
        <v>6.164414002968976</v>
      </c>
      <c r="AV33" s="41">
        <f t="shared" si="17"/>
        <v>1444</v>
      </c>
      <c r="AW33" s="41">
        <f t="shared" si="18"/>
        <v>2.6315789473684209E-2</v>
      </c>
      <c r="AX33" s="41">
        <f t="shared" si="19"/>
        <v>3.6375861597263857</v>
      </c>
      <c r="AY33" s="41">
        <f t="shared" si="20"/>
        <v>3.1855931757113756E+16</v>
      </c>
      <c r="AZ33" s="41">
        <f t="shared" si="0"/>
        <v>0</v>
      </c>
      <c r="BA33" s="41">
        <f t="shared" si="1"/>
        <v>0</v>
      </c>
      <c r="BB33" s="41">
        <f t="shared" si="2"/>
        <v>0</v>
      </c>
      <c r="BC33" s="41">
        <f t="shared" si="3"/>
        <v>0</v>
      </c>
      <c r="BD33" s="41">
        <f t="shared" si="4"/>
        <v>0</v>
      </c>
      <c r="BE33" s="41">
        <f t="shared" si="5"/>
        <v>0</v>
      </c>
      <c r="BF33" s="41">
        <f t="shared" si="6"/>
        <v>38</v>
      </c>
      <c r="BG33" s="41">
        <f t="shared" si="7"/>
        <v>0</v>
      </c>
      <c r="BH33" s="41">
        <f t="shared" si="8"/>
        <v>0</v>
      </c>
      <c r="BI33" s="41">
        <f t="shared" si="9"/>
        <v>0</v>
      </c>
      <c r="BJ33" s="41">
        <f t="shared" si="10"/>
        <v>0</v>
      </c>
      <c r="BK33" s="41">
        <f t="shared" si="11"/>
        <v>0</v>
      </c>
      <c r="BL33" s="41">
        <f t="shared" si="12"/>
        <v>38</v>
      </c>
      <c r="BM33" s="41">
        <f t="shared" si="13"/>
        <v>0</v>
      </c>
      <c r="BN33" s="41">
        <f t="shared" si="14"/>
        <v>0</v>
      </c>
      <c r="BO33" s="41">
        <f t="shared" si="15"/>
        <v>0</v>
      </c>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Q33" s="64">
        <v>38</v>
      </c>
      <c r="CR33" s="63">
        <v>5.0330000000000004</v>
      </c>
      <c r="CS33" s="64">
        <f t="shared" si="21"/>
        <v>3.6375861597263857</v>
      </c>
      <c r="CT33" s="63">
        <f t="shared" si="21"/>
        <v>1.6160162277942229</v>
      </c>
    </row>
    <row r="34" spans="1:111" ht="15" customHeight="1" x14ac:dyDescent="0.2">
      <c r="A34" s="22">
        <v>4.883</v>
      </c>
      <c r="B34" s="23">
        <v>53</v>
      </c>
      <c r="C34" s="23" t="s">
        <v>7</v>
      </c>
      <c r="D34" s="24">
        <f t="shared" si="22"/>
        <v>0</v>
      </c>
      <c r="E34" s="24">
        <f t="shared" si="23"/>
        <v>0</v>
      </c>
      <c r="F34" s="24">
        <f t="shared" si="24"/>
        <v>0</v>
      </c>
      <c r="G34" s="24">
        <f t="shared" si="25"/>
        <v>0</v>
      </c>
      <c r="H34" s="24">
        <f t="shared" si="26"/>
        <v>1</v>
      </c>
      <c r="I34" s="24">
        <f t="shared" si="27"/>
        <v>0</v>
      </c>
      <c r="J34" s="24">
        <f t="shared" si="28"/>
        <v>0</v>
      </c>
      <c r="K34" s="24">
        <f t="shared" si="29"/>
        <v>0</v>
      </c>
      <c r="L34" s="24">
        <f t="shared" si="30"/>
        <v>0</v>
      </c>
      <c r="M34" s="24">
        <f t="shared" si="31"/>
        <v>0</v>
      </c>
      <c r="N34" s="24">
        <f t="shared" si="32"/>
        <v>0</v>
      </c>
      <c r="O34" s="23" t="s">
        <v>3</v>
      </c>
      <c r="P34" s="24">
        <f t="shared" si="33"/>
        <v>1</v>
      </c>
      <c r="Q34" s="24">
        <f t="shared" si="34"/>
        <v>0</v>
      </c>
      <c r="R34" s="24">
        <f t="shared" si="35"/>
        <v>0</v>
      </c>
      <c r="S34" s="24">
        <f t="shared" si="36"/>
        <v>0</v>
      </c>
      <c r="T34" s="24">
        <v>0</v>
      </c>
      <c r="V34" s="33"/>
      <c r="W34" s="33"/>
      <c r="X34" s="33"/>
      <c r="Y34" s="33"/>
      <c r="Z34" s="33"/>
      <c r="AA34" s="33"/>
      <c r="AB34" s="33"/>
      <c r="AC34" s="33"/>
      <c r="AD34" s="33"/>
      <c r="AE34" s="33"/>
      <c r="AF34" s="33"/>
      <c r="AG34" s="33"/>
      <c r="AH34" s="33"/>
      <c r="AI34" s="33"/>
      <c r="AJ34" s="33"/>
      <c r="AK34" s="33"/>
      <c r="AL34" s="33"/>
      <c r="AM34" s="33"/>
      <c r="AN34" s="33"/>
      <c r="AO34" s="33"/>
      <c r="AP34" s="33"/>
      <c r="AQ34" s="10"/>
      <c r="AR34" s="147"/>
      <c r="AS34" s="38">
        <v>1.3</v>
      </c>
      <c r="AT34" s="39">
        <v>27</v>
      </c>
      <c r="AU34" s="41">
        <f t="shared" si="16"/>
        <v>5.196152422706632</v>
      </c>
      <c r="AV34" s="41">
        <f t="shared" si="17"/>
        <v>729</v>
      </c>
      <c r="AW34" s="41">
        <f t="shared" si="18"/>
        <v>3.7037037037037035E-2</v>
      </c>
      <c r="AX34" s="41">
        <f t="shared" si="19"/>
        <v>3.2958368660043291</v>
      </c>
      <c r="AY34" s="41">
        <f t="shared" si="20"/>
        <v>532048240601.79865</v>
      </c>
      <c r="AZ34" s="41">
        <f t="shared" si="0"/>
        <v>0</v>
      </c>
      <c r="BA34" s="41">
        <f t="shared" si="1"/>
        <v>0</v>
      </c>
      <c r="BB34" s="41">
        <f t="shared" si="2"/>
        <v>0</v>
      </c>
      <c r="BC34" s="41">
        <f t="shared" si="3"/>
        <v>0</v>
      </c>
      <c r="BD34" s="41">
        <f t="shared" si="4"/>
        <v>0</v>
      </c>
      <c r="BE34" s="41">
        <f t="shared" si="5"/>
        <v>0</v>
      </c>
      <c r="BF34" s="41">
        <f t="shared" si="6"/>
        <v>27</v>
      </c>
      <c r="BG34" s="41">
        <f t="shared" si="7"/>
        <v>0</v>
      </c>
      <c r="BH34" s="41">
        <f t="shared" si="8"/>
        <v>0</v>
      </c>
      <c r="BI34" s="41">
        <f t="shared" si="9"/>
        <v>0</v>
      </c>
      <c r="BJ34" s="41">
        <f t="shared" si="10"/>
        <v>0</v>
      </c>
      <c r="BK34" s="41">
        <f t="shared" si="11"/>
        <v>0</v>
      </c>
      <c r="BL34" s="41">
        <f t="shared" si="12"/>
        <v>27</v>
      </c>
      <c r="BM34" s="41">
        <f t="shared" si="13"/>
        <v>0</v>
      </c>
      <c r="BN34" s="41">
        <f t="shared" si="14"/>
        <v>0</v>
      </c>
      <c r="BO34" s="41">
        <f t="shared" si="15"/>
        <v>0</v>
      </c>
      <c r="BQ34"/>
      <c r="BR34" s="7"/>
      <c r="BS34"/>
      <c r="BT34"/>
      <c r="BU34"/>
      <c r="BV34"/>
      <c r="BW34"/>
      <c r="BX34"/>
      <c r="BY34"/>
      <c r="BZ34"/>
      <c r="CA34"/>
      <c r="CB34"/>
      <c r="CC34"/>
      <c r="CD34"/>
      <c r="CE34"/>
      <c r="CF34"/>
      <c r="CG34"/>
      <c r="CH34"/>
      <c r="CI34"/>
      <c r="CJ34"/>
      <c r="CK34"/>
      <c r="CL34"/>
      <c r="CM34"/>
      <c r="CN34"/>
      <c r="CO34"/>
      <c r="CQ34" s="64">
        <v>27</v>
      </c>
      <c r="CR34" s="63">
        <v>1.3</v>
      </c>
      <c r="CS34" s="64">
        <f t="shared" si="21"/>
        <v>3.2958368660043291</v>
      </c>
      <c r="CT34" s="63">
        <f t="shared" si="21"/>
        <v>0.26236426446749106</v>
      </c>
      <c r="CV34" s="119" t="s">
        <v>224</v>
      </c>
      <c r="CW34" s="119"/>
      <c r="CX34" s="36"/>
      <c r="CY34" s="36"/>
      <c r="CZ34" s="36"/>
      <c r="DA34" s="36"/>
      <c r="DB34" s="36"/>
      <c r="DC34" s="36"/>
      <c r="DD34" s="36"/>
      <c r="DE34" s="36"/>
      <c r="DF34" s="36"/>
      <c r="DG34" s="36"/>
    </row>
    <row r="35" spans="1:111" ht="15" customHeight="1" thickBot="1" x14ac:dyDescent="0.25">
      <c r="A35" s="22">
        <v>5.0330000000000004</v>
      </c>
      <c r="B35" s="23">
        <v>38</v>
      </c>
      <c r="C35" s="25" t="s">
        <v>8</v>
      </c>
      <c r="D35" s="26">
        <f t="shared" si="22"/>
        <v>0</v>
      </c>
      <c r="E35" s="26">
        <f t="shared" si="23"/>
        <v>0</v>
      </c>
      <c r="F35" s="26">
        <f t="shared" si="24"/>
        <v>0</v>
      </c>
      <c r="G35" s="26">
        <f t="shared" si="25"/>
        <v>0</v>
      </c>
      <c r="H35" s="26">
        <f t="shared" si="26"/>
        <v>0</v>
      </c>
      <c r="I35" s="26">
        <f t="shared" si="27"/>
        <v>0</v>
      </c>
      <c r="J35" s="26">
        <f t="shared" si="28"/>
        <v>1</v>
      </c>
      <c r="K35" s="26">
        <f t="shared" si="29"/>
        <v>0</v>
      </c>
      <c r="L35" s="26">
        <f t="shared" si="30"/>
        <v>0</v>
      </c>
      <c r="M35" s="26">
        <f t="shared" si="31"/>
        <v>0</v>
      </c>
      <c r="N35" s="26">
        <f t="shared" si="32"/>
        <v>0</v>
      </c>
      <c r="O35" s="25" t="s">
        <v>1</v>
      </c>
      <c r="P35" s="26">
        <f t="shared" si="33"/>
        <v>0</v>
      </c>
      <c r="Q35" s="26">
        <f t="shared" si="34"/>
        <v>1</v>
      </c>
      <c r="R35" s="26">
        <f t="shared" si="35"/>
        <v>0</v>
      </c>
      <c r="S35" s="26">
        <f t="shared" si="36"/>
        <v>0</v>
      </c>
      <c r="T35" s="26">
        <v>0</v>
      </c>
      <c r="V35" s="33"/>
      <c r="W35" s="33"/>
      <c r="X35" s="33"/>
      <c r="Y35" s="33"/>
      <c r="Z35" s="33"/>
      <c r="AA35" s="33"/>
      <c r="AB35" s="33"/>
      <c r="AC35" s="33"/>
      <c r="AD35" s="33"/>
      <c r="AE35" s="33"/>
      <c r="AF35" s="33"/>
      <c r="AG35" s="33"/>
      <c r="AH35" s="33"/>
      <c r="AI35" s="33"/>
      <c r="AJ35" s="33"/>
      <c r="AK35" s="33"/>
      <c r="AL35" s="33"/>
      <c r="AM35" s="33"/>
      <c r="AN35" s="33"/>
      <c r="AO35" s="33"/>
      <c r="AP35" s="33"/>
      <c r="AQ35" s="10"/>
      <c r="AR35" s="147"/>
      <c r="AS35" s="38">
        <v>1.4670000000000001</v>
      </c>
      <c r="AT35" s="39">
        <v>27</v>
      </c>
      <c r="AU35" s="41">
        <f t="shared" si="16"/>
        <v>5.196152422706632</v>
      </c>
      <c r="AV35" s="41">
        <f t="shared" si="17"/>
        <v>729</v>
      </c>
      <c r="AW35" s="41">
        <f t="shared" si="18"/>
        <v>3.7037037037037035E-2</v>
      </c>
      <c r="AX35" s="41">
        <f t="shared" si="19"/>
        <v>3.2958368660043291</v>
      </c>
      <c r="AY35" s="41">
        <f t="shared" si="20"/>
        <v>532048240601.79865</v>
      </c>
      <c r="AZ35" s="41">
        <f t="shared" si="0"/>
        <v>0</v>
      </c>
      <c r="BA35" s="41">
        <f t="shared" si="1"/>
        <v>0</v>
      </c>
      <c r="BB35" s="41">
        <f t="shared" si="2"/>
        <v>0</v>
      </c>
      <c r="BC35" s="41">
        <f t="shared" si="3"/>
        <v>0</v>
      </c>
      <c r="BD35" s="41">
        <f t="shared" si="4"/>
        <v>0</v>
      </c>
      <c r="BE35" s="41">
        <f t="shared" si="5"/>
        <v>0</v>
      </c>
      <c r="BF35" s="41">
        <f t="shared" si="6"/>
        <v>27</v>
      </c>
      <c r="BG35" s="41">
        <f t="shared" si="7"/>
        <v>0</v>
      </c>
      <c r="BH35" s="41">
        <f t="shared" si="8"/>
        <v>0</v>
      </c>
      <c r="BI35" s="41">
        <f t="shared" si="9"/>
        <v>0</v>
      </c>
      <c r="BJ35" s="41">
        <f t="shared" si="10"/>
        <v>0</v>
      </c>
      <c r="BK35" s="41">
        <f t="shared" si="11"/>
        <v>0</v>
      </c>
      <c r="BL35" s="41">
        <f t="shared" si="12"/>
        <v>27</v>
      </c>
      <c r="BM35" s="41">
        <f t="shared" si="13"/>
        <v>0</v>
      </c>
      <c r="BN35" s="41">
        <f t="shared" si="14"/>
        <v>0</v>
      </c>
      <c r="BO35" s="41">
        <f t="shared" si="15"/>
        <v>0</v>
      </c>
      <c r="BQ35"/>
      <c r="BR35" s="138"/>
      <c r="BS35" s="139"/>
      <c r="BT35" s="139"/>
      <c r="BU35" s="139"/>
      <c r="BV35" s="139"/>
      <c r="BW35" s="139"/>
      <c r="BX35" s="140"/>
      <c r="BY35"/>
      <c r="BZ35" s="138"/>
      <c r="CA35" s="139"/>
      <c r="CB35" s="139"/>
      <c r="CC35" s="139"/>
      <c r="CD35" s="139"/>
      <c r="CE35" s="139"/>
      <c r="CF35" s="140"/>
      <c r="CG35"/>
      <c r="CH35" s="138"/>
      <c r="CI35" s="139"/>
      <c r="CJ35" s="139"/>
      <c r="CK35" s="139"/>
      <c r="CL35" s="139"/>
      <c r="CM35" s="139"/>
      <c r="CN35" s="140"/>
      <c r="CO35"/>
      <c r="CQ35" s="64">
        <v>27</v>
      </c>
      <c r="CR35" s="63">
        <v>1.4670000000000001</v>
      </c>
      <c r="CS35" s="64">
        <f t="shared" si="21"/>
        <v>3.2958368660043291</v>
      </c>
      <c r="CT35" s="63">
        <f t="shared" si="21"/>
        <v>0.38321949916084475</v>
      </c>
      <c r="CV35" s="124" t="s">
        <v>211</v>
      </c>
      <c r="CW35" s="124"/>
      <c r="CX35" s="36"/>
      <c r="CY35" s="164" t="s">
        <v>141</v>
      </c>
      <c r="CZ35" s="165"/>
      <c r="DA35" s="166"/>
      <c r="DB35" s="36"/>
      <c r="DC35" s="36"/>
      <c r="DD35" s="36"/>
      <c r="DE35" s="36"/>
      <c r="DF35" s="36"/>
      <c r="DG35" s="36"/>
    </row>
    <row r="36" spans="1:111" ht="15" customHeight="1" x14ac:dyDescent="0.2">
      <c r="A36" s="22">
        <v>1.3</v>
      </c>
      <c r="B36" s="23">
        <v>27</v>
      </c>
      <c r="C36" s="23" t="s">
        <v>8</v>
      </c>
      <c r="D36" s="24">
        <f t="shared" si="22"/>
        <v>0</v>
      </c>
      <c r="E36" s="24">
        <f t="shared" si="23"/>
        <v>0</v>
      </c>
      <c r="F36" s="24">
        <f t="shared" si="24"/>
        <v>0</v>
      </c>
      <c r="G36" s="24">
        <f t="shared" si="25"/>
        <v>0</v>
      </c>
      <c r="H36" s="24">
        <f t="shared" si="26"/>
        <v>0</v>
      </c>
      <c r="I36" s="24">
        <f t="shared" si="27"/>
        <v>0</v>
      </c>
      <c r="J36" s="24">
        <f t="shared" si="28"/>
        <v>1</v>
      </c>
      <c r="K36" s="24">
        <f t="shared" si="29"/>
        <v>0</v>
      </c>
      <c r="L36" s="24">
        <f t="shared" si="30"/>
        <v>0</v>
      </c>
      <c r="M36" s="24">
        <f t="shared" si="31"/>
        <v>0</v>
      </c>
      <c r="N36" s="24">
        <f t="shared" si="32"/>
        <v>0</v>
      </c>
      <c r="O36" s="23" t="s">
        <v>1</v>
      </c>
      <c r="P36" s="24">
        <f t="shared" si="33"/>
        <v>0</v>
      </c>
      <c r="Q36" s="24">
        <f t="shared" si="34"/>
        <v>1</v>
      </c>
      <c r="R36" s="24">
        <f t="shared" si="35"/>
        <v>0</v>
      </c>
      <c r="S36" s="24">
        <f t="shared" si="36"/>
        <v>0</v>
      </c>
      <c r="T36" s="24">
        <v>0</v>
      </c>
      <c r="V36" s="33"/>
      <c r="W36" s="33"/>
      <c r="X36" s="33"/>
      <c r="Y36" s="33"/>
      <c r="Z36" s="33"/>
      <c r="AA36" s="33"/>
      <c r="AB36" s="33"/>
      <c r="AC36" s="33"/>
      <c r="AD36" s="33"/>
      <c r="AE36" s="33"/>
      <c r="AF36" s="33"/>
      <c r="AG36" s="33"/>
      <c r="AH36" s="33"/>
      <c r="AI36" s="33"/>
      <c r="AJ36" s="33"/>
      <c r="AK36" s="33"/>
      <c r="AL36" s="33"/>
      <c r="AM36" s="33"/>
      <c r="AN36" s="33"/>
      <c r="AO36" s="33"/>
      <c r="AP36" s="33"/>
      <c r="AQ36" s="10"/>
      <c r="AR36" s="147"/>
      <c r="AS36" s="38">
        <v>7</v>
      </c>
      <c r="AT36" s="39">
        <v>150</v>
      </c>
      <c r="AU36" s="41">
        <f t="shared" si="16"/>
        <v>12.24744871391589</v>
      </c>
      <c r="AV36" s="41">
        <f t="shared" si="17"/>
        <v>22500</v>
      </c>
      <c r="AW36" s="41">
        <f t="shared" si="18"/>
        <v>6.6666666666666671E-3</v>
      </c>
      <c r="AX36" s="41">
        <f t="shared" si="19"/>
        <v>5.0106352940962555</v>
      </c>
      <c r="AY36" s="41">
        <f t="shared" si="20"/>
        <v>1.3937095806663797E+65</v>
      </c>
      <c r="AZ36" s="41">
        <f t="shared" si="0"/>
        <v>150</v>
      </c>
      <c r="BA36" s="41">
        <f t="shared" si="1"/>
        <v>0</v>
      </c>
      <c r="BB36" s="41">
        <f t="shared" si="2"/>
        <v>0</v>
      </c>
      <c r="BC36" s="41">
        <f t="shared" si="3"/>
        <v>0</v>
      </c>
      <c r="BD36" s="41">
        <f t="shared" si="4"/>
        <v>0</v>
      </c>
      <c r="BE36" s="41">
        <f t="shared" si="5"/>
        <v>0</v>
      </c>
      <c r="BF36" s="41">
        <f t="shared" si="6"/>
        <v>0</v>
      </c>
      <c r="BG36" s="41">
        <f t="shared" si="7"/>
        <v>0</v>
      </c>
      <c r="BH36" s="41">
        <f t="shared" si="8"/>
        <v>0</v>
      </c>
      <c r="BI36" s="41">
        <f t="shared" si="9"/>
        <v>0</v>
      </c>
      <c r="BJ36" s="41">
        <f t="shared" si="10"/>
        <v>0</v>
      </c>
      <c r="BK36" s="41">
        <f t="shared" si="11"/>
        <v>0</v>
      </c>
      <c r="BL36" s="41">
        <f t="shared" si="12"/>
        <v>0</v>
      </c>
      <c r="BM36" s="41">
        <f t="shared" si="13"/>
        <v>0</v>
      </c>
      <c r="BN36" s="41">
        <f t="shared" si="14"/>
        <v>0</v>
      </c>
      <c r="BO36" s="41">
        <f t="shared" si="15"/>
        <v>0</v>
      </c>
      <c r="BQ36"/>
      <c r="BR36" s="141"/>
      <c r="BS36" s="142"/>
      <c r="BT36" s="142"/>
      <c r="BU36" s="142"/>
      <c r="BV36" s="142"/>
      <c r="BW36" s="142"/>
      <c r="BX36" s="143"/>
      <c r="BY36"/>
      <c r="BZ36" s="141"/>
      <c r="CA36" s="142"/>
      <c r="CB36" s="142"/>
      <c r="CC36" s="142"/>
      <c r="CD36" s="142"/>
      <c r="CE36" s="142"/>
      <c r="CF36" s="143"/>
      <c r="CG36"/>
      <c r="CH36" s="141"/>
      <c r="CI36" s="142"/>
      <c r="CJ36" s="142"/>
      <c r="CK36" s="142"/>
      <c r="CL36" s="142"/>
      <c r="CM36" s="142"/>
      <c r="CN36" s="143"/>
      <c r="CO36"/>
      <c r="CQ36" s="64">
        <v>150</v>
      </c>
      <c r="CR36" s="63">
        <v>7</v>
      </c>
      <c r="CS36" s="64">
        <f t="shared" si="21"/>
        <v>5.0106352940962555</v>
      </c>
      <c r="CT36" s="63">
        <f t="shared" si="21"/>
        <v>1.9459101490553132</v>
      </c>
      <c r="CV36" s="82" t="s">
        <v>120</v>
      </c>
      <c r="CW36" s="82"/>
      <c r="CX36" s="36"/>
      <c r="CY36" s="167" t="s">
        <v>175</v>
      </c>
      <c r="CZ36" s="168"/>
      <c r="DA36" s="169"/>
      <c r="DB36" s="36"/>
      <c r="DC36" s="36"/>
      <c r="DD36" s="36"/>
      <c r="DE36" s="36"/>
      <c r="DF36" s="36"/>
      <c r="DG36" s="36"/>
    </row>
    <row r="37" spans="1:111" ht="15" customHeight="1" x14ac:dyDescent="0.2">
      <c r="A37" s="22">
        <v>1.4670000000000001</v>
      </c>
      <c r="B37" s="23">
        <v>27</v>
      </c>
      <c r="C37" s="25" t="s">
        <v>8</v>
      </c>
      <c r="D37" s="26">
        <f t="shared" si="22"/>
        <v>0</v>
      </c>
      <c r="E37" s="26">
        <f t="shared" si="23"/>
        <v>0</v>
      </c>
      <c r="F37" s="26">
        <f t="shared" si="24"/>
        <v>0</v>
      </c>
      <c r="G37" s="26">
        <f t="shared" si="25"/>
        <v>0</v>
      </c>
      <c r="H37" s="26">
        <f t="shared" si="26"/>
        <v>0</v>
      </c>
      <c r="I37" s="26">
        <f t="shared" si="27"/>
        <v>0</v>
      </c>
      <c r="J37" s="26">
        <f t="shared" si="28"/>
        <v>1</v>
      </c>
      <c r="K37" s="26">
        <f t="shared" si="29"/>
        <v>0</v>
      </c>
      <c r="L37" s="26">
        <f t="shared" si="30"/>
        <v>0</v>
      </c>
      <c r="M37" s="26">
        <f t="shared" si="31"/>
        <v>0</v>
      </c>
      <c r="N37" s="26">
        <f t="shared" si="32"/>
        <v>0</v>
      </c>
      <c r="O37" s="25" t="s">
        <v>1</v>
      </c>
      <c r="P37" s="26">
        <f t="shared" si="33"/>
        <v>0</v>
      </c>
      <c r="Q37" s="26">
        <f t="shared" si="34"/>
        <v>1</v>
      </c>
      <c r="R37" s="26">
        <f t="shared" si="35"/>
        <v>0</v>
      </c>
      <c r="S37" s="26">
        <f t="shared" si="36"/>
        <v>0</v>
      </c>
      <c r="T37" s="26">
        <v>0</v>
      </c>
      <c r="V37" s="33"/>
      <c r="W37" s="33"/>
      <c r="X37" s="33"/>
      <c r="Y37" s="33"/>
      <c r="Z37" s="33"/>
      <c r="AA37" s="33"/>
      <c r="AB37" s="33"/>
      <c r="AC37" s="33"/>
      <c r="AD37" s="33"/>
      <c r="AE37" s="33"/>
      <c r="AF37" s="33"/>
      <c r="AG37" s="33"/>
      <c r="AH37" s="33"/>
      <c r="AI37" s="33"/>
      <c r="AJ37" s="33"/>
      <c r="AK37" s="33"/>
      <c r="AL37" s="33"/>
      <c r="AM37" s="33"/>
      <c r="AN37" s="33"/>
      <c r="AO37" s="33"/>
      <c r="AP37" s="33"/>
      <c r="AQ37" s="10"/>
      <c r="AR37" s="147"/>
      <c r="AS37" s="38">
        <v>3.7330000000000001</v>
      </c>
      <c r="AT37" s="39">
        <v>38</v>
      </c>
      <c r="AU37" s="41">
        <f t="shared" si="16"/>
        <v>6.164414002968976</v>
      </c>
      <c r="AV37" s="41">
        <f t="shared" si="17"/>
        <v>1444</v>
      </c>
      <c r="AW37" s="41">
        <f t="shared" si="18"/>
        <v>2.6315789473684209E-2</v>
      </c>
      <c r="AX37" s="41">
        <f t="shared" si="19"/>
        <v>3.6375861597263857</v>
      </c>
      <c r="AY37" s="41">
        <f t="shared" si="20"/>
        <v>3.1855931757113756E+16</v>
      </c>
      <c r="AZ37" s="41">
        <f t="shared" si="0"/>
        <v>0</v>
      </c>
      <c r="BA37" s="41">
        <f t="shared" si="1"/>
        <v>0</v>
      </c>
      <c r="BB37" s="41">
        <f t="shared" si="2"/>
        <v>0</v>
      </c>
      <c r="BC37" s="41">
        <f t="shared" si="3"/>
        <v>0</v>
      </c>
      <c r="BD37" s="41">
        <f t="shared" si="4"/>
        <v>38</v>
      </c>
      <c r="BE37" s="41">
        <f t="shared" si="5"/>
        <v>0</v>
      </c>
      <c r="BF37" s="41">
        <f t="shared" si="6"/>
        <v>0</v>
      </c>
      <c r="BG37" s="41">
        <f t="shared" si="7"/>
        <v>0</v>
      </c>
      <c r="BH37" s="41">
        <f t="shared" si="8"/>
        <v>0</v>
      </c>
      <c r="BI37" s="41">
        <f t="shared" si="9"/>
        <v>0</v>
      </c>
      <c r="BJ37" s="41">
        <f t="shared" si="10"/>
        <v>0</v>
      </c>
      <c r="BK37" s="41">
        <f t="shared" si="11"/>
        <v>38</v>
      </c>
      <c r="BL37" s="41">
        <f t="shared" si="12"/>
        <v>0</v>
      </c>
      <c r="BM37" s="41">
        <f t="shared" si="13"/>
        <v>0</v>
      </c>
      <c r="BN37" s="41">
        <f t="shared" si="14"/>
        <v>0</v>
      </c>
      <c r="BO37" s="41">
        <f t="shared" si="15"/>
        <v>0</v>
      </c>
      <c r="BQ37"/>
      <c r="BR37" s="141"/>
      <c r="BS37" s="142"/>
      <c r="BT37" s="142"/>
      <c r="BU37" s="142"/>
      <c r="BV37" s="142"/>
      <c r="BW37" s="142"/>
      <c r="BX37" s="143"/>
      <c r="BY37"/>
      <c r="BZ37" s="141"/>
      <c r="CA37" s="142"/>
      <c r="CB37" s="142"/>
      <c r="CC37" s="142"/>
      <c r="CD37" s="142"/>
      <c r="CE37" s="142"/>
      <c r="CF37" s="143"/>
      <c r="CG37"/>
      <c r="CH37" s="141"/>
      <c r="CI37" s="142"/>
      <c r="CJ37" s="142"/>
      <c r="CK37" s="142"/>
      <c r="CL37" s="142"/>
      <c r="CM37" s="142"/>
      <c r="CN37" s="143"/>
      <c r="CO37"/>
      <c r="CQ37" s="64">
        <v>38</v>
      </c>
      <c r="CR37" s="63">
        <v>3.7330000000000001</v>
      </c>
      <c r="CS37" s="64">
        <f t="shared" si="21"/>
        <v>3.6375861597263857</v>
      </c>
      <c r="CT37" s="63">
        <f t="shared" si="21"/>
        <v>1.3172121999324469</v>
      </c>
      <c r="CV37" s="83" t="s">
        <v>121</v>
      </c>
      <c r="CW37" s="83">
        <v>0.90807461731115391</v>
      </c>
      <c r="CX37" s="36"/>
      <c r="CY37" s="170"/>
      <c r="CZ37" s="171"/>
      <c r="DA37" s="172"/>
      <c r="DB37" s="36"/>
      <c r="DC37" s="36"/>
      <c r="DD37" s="36"/>
      <c r="DE37" s="36"/>
      <c r="DF37" s="36"/>
      <c r="DG37" s="36"/>
    </row>
    <row r="38" spans="1:111" ht="15" customHeight="1" x14ac:dyDescent="0.2">
      <c r="A38" s="22">
        <v>7</v>
      </c>
      <c r="B38" s="23">
        <v>150</v>
      </c>
      <c r="C38" s="23" t="s">
        <v>0</v>
      </c>
      <c r="D38" s="24">
        <f t="shared" si="22"/>
        <v>1</v>
      </c>
      <c r="E38" s="24">
        <f t="shared" si="23"/>
        <v>0</v>
      </c>
      <c r="F38" s="24">
        <f t="shared" si="24"/>
        <v>0</v>
      </c>
      <c r="G38" s="24">
        <f t="shared" si="25"/>
        <v>0</v>
      </c>
      <c r="H38" s="24">
        <f t="shared" si="26"/>
        <v>0</v>
      </c>
      <c r="I38" s="24">
        <f t="shared" si="27"/>
        <v>0</v>
      </c>
      <c r="J38" s="24">
        <f t="shared" si="28"/>
        <v>0</v>
      </c>
      <c r="K38" s="24">
        <f t="shared" si="29"/>
        <v>0</v>
      </c>
      <c r="L38" s="24">
        <f t="shared" si="30"/>
        <v>0</v>
      </c>
      <c r="M38" s="24">
        <f t="shared" si="31"/>
        <v>0</v>
      </c>
      <c r="N38" s="24">
        <f t="shared" si="32"/>
        <v>0</v>
      </c>
      <c r="O38" s="23"/>
      <c r="P38" s="24">
        <f t="shared" si="33"/>
        <v>0</v>
      </c>
      <c r="Q38" s="24">
        <f t="shared" si="34"/>
        <v>0</v>
      </c>
      <c r="R38" s="24">
        <f t="shared" si="35"/>
        <v>0</v>
      </c>
      <c r="S38" s="24">
        <f t="shared" si="36"/>
        <v>0</v>
      </c>
      <c r="T38" s="24">
        <v>0</v>
      </c>
      <c r="V38" s="33"/>
      <c r="W38" s="33"/>
      <c r="X38" s="33"/>
      <c r="Y38" s="33"/>
      <c r="Z38" s="33"/>
      <c r="AA38" s="33"/>
      <c r="AB38" s="33"/>
      <c r="AC38" s="33"/>
      <c r="AD38" s="33"/>
      <c r="AE38" s="33"/>
      <c r="AF38" s="33"/>
      <c r="AG38" s="33"/>
      <c r="AH38" s="33"/>
      <c r="AI38" s="33"/>
      <c r="AJ38" s="33"/>
      <c r="AK38" s="33"/>
      <c r="AL38" s="33"/>
      <c r="AM38" s="33"/>
      <c r="AN38" s="33"/>
      <c r="AO38" s="33"/>
      <c r="AP38" s="33"/>
      <c r="AQ38" s="10"/>
      <c r="AR38" s="147"/>
      <c r="AS38" s="38">
        <v>1.5329999999999999</v>
      </c>
      <c r="AT38" s="39">
        <v>15</v>
      </c>
      <c r="AU38" s="41">
        <f t="shared" si="16"/>
        <v>3.872983346207417</v>
      </c>
      <c r="AV38" s="41">
        <f t="shared" si="17"/>
        <v>225</v>
      </c>
      <c r="AW38" s="41">
        <f t="shared" si="18"/>
        <v>6.6666666666666666E-2</v>
      </c>
      <c r="AX38" s="41">
        <f t="shared" si="19"/>
        <v>2.7080502011022101</v>
      </c>
      <c r="AY38" s="41">
        <f t="shared" si="20"/>
        <v>3269017.3724721107</v>
      </c>
      <c r="AZ38" s="41">
        <f t="shared" si="0"/>
        <v>0</v>
      </c>
      <c r="BA38" s="41">
        <f t="shared" si="1"/>
        <v>0</v>
      </c>
      <c r="BB38" s="41">
        <f t="shared" si="2"/>
        <v>0</v>
      </c>
      <c r="BC38" s="41">
        <f t="shared" si="3"/>
        <v>0</v>
      </c>
      <c r="BD38" s="41">
        <f t="shared" si="4"/>
        <v>0</v>
      </c>
      <c r="BE38" s="41">
        <f t="shared" si="5"/>
        <v>0</v>
      </c>
      <c r="BF38" s="41">
        <f t="shared" si="6"/>
        <v>15</v>
      </c>
      <c r="BG38" s="41">
        <f t="shared" si="7"/>
        <v>0</v>
      </c>
      <c r="BH38" s="41">
        <f t="shared" si="8"/>
        <v>0</v>
      </c>
      <c r="BI38" s="41">
        <f t="shared" si="9"/>
        <v>0</v>
      </c>
      <c r="BJ38" s="41">
        <f t="shared" si="10"/>
        <v>0</v>
      </c>
      <c r="BK38" s="41">
        <f t="shared" si="11"/>
        <v>0</v>
      </c>
      <c r="BL38" s="41">
        <f t="shared" si="12"/>
        <v>15</v>
      </c>
      <c r="BM38" s="41">
        <f t="shared" si="13"/>
        <v>0</v>
      </c>
      <c r="BN38" s="41">
        <f t="shared" si="14"/>
        <v>0</v>
      </c>
      <c r="BO38" s="41">
        <f t="shared" si="15"/>
        <v>0</v>
      </c>
      <c r="BQ38"/>
      <c r="BR38" s="141"/>
      <c r="BS38" s="142"/>
      <c r="BT38" s="142"/>
      <c r="BU38" s="142"/>
      <c r="BV38" s="142"/>
      <c r="BW38" s="142"/>
      <c r="BX38" s="143"/>
      <c r="BY38"/>
      <c r="BZ38" s="141"/>
      <c r="CA38" s="142"/>
      <c r="CB38" s="142"/>
      <c r="CC38" s="142"/>
      <c r="CD38" s="142"/>
      <c r="CE38" s="142"/>
      <c r="CF38" s="143"/>
      <c r="CG38"/>
      <c r="CH38" s="141"/>
      <c r="CI38" s="142"/>
      <c r="CJ38" s="142"/>
      <c r="CK38" s="142"/>
      <c r="CL38" s="142"/>
      <c r="CM38" s="142"/>
      <c r="CN38" s="143"/>
      <c r="CO38"/>
      <c r="CQ38" s="64">
        <v>15</v>
      </c>
      <c r="CR38" s="63">
        <v>1.5329999999999999</v>
      </c>
      <c r="CS38" s="64">
        <f t="shared" si="21"/>
        <v>2.7080502011022101</v>
      </c>
      <c r="CT38" s="63">
        <f t="shared" si="21"/>
        <v>0.42722659988967704</v>
      </c>
      <c r="CV38" s="83" t="s">
        <v>122</v>
      </c>
      <c r="CW38" s="83">
        <v>0.82459951060479852</v>
      </c>
      <c r="CX38" s="36"/>
      <c r="CY38" s="170"/>
      <c r="CZ38" s="171"/>
      <c r="DA38" s="172"/>
      <c r="DB38" s="36"/>
      <c r="DC38" s="36"/>
      <c r="DD38" s="36"/>
      <c r="DE38" s="36"/>
      <c r="DF38" s="36"/>
      <c r="DG38" s="36"/>
    </row>
    <row r="39" spans="1:111" ht="15" customHeight="1" x14ac:dyDescent="0.2">
      <c r="A39" s="22">
        <v>3.7330000000000001</v>
      </c>
      <c r="B39" s="23">
        <v>38</v>
      </c>
      <c r="C39" s="25" t="s">
        <v>7</v>
      </c>
      <c r="D39" s="26">
        <f t="shared" si="22"/>
        <v>0</v>
      </c>
      <c r="E39" s="26">
        <f t="shared" si="23"/>
        <v>0</v>
      </c>
      <c r="F39" s="26">
        <f t="shared" si="24"/>
        <v>0</v>
      </c>
      <c r="G39" s="26">
        <f t="shared" si="25"/>
        <v>0</v>
      </c>
      <c r="H39" s="26">
        <f t="shared" si="26"/>
        <v>1</v>
      </c>
      <c r="I39" s="26">
        <f t="shared" si="27"/>
        <v>0</v>
      </c>
      <c r="J39" s="26">
        <f t="shared" si="28"/>
        <v>0</v>
      </c>
      <c r="K39" s="26">
        <f t="shared" si="29"/>
        <v>0</v>
      </c>
      <c r="L39" s="26">
        <f t="shared" si="30"/>
        <v>0</v>
      </c>
      <c r="M39" s="26">
        <f t="shared" si="31"/>
        <v>0</v>
      </c>
      <c r="N39" s="26">
        <f t="shared" si="32"/>
        <v>0</v>
      </c>
      <c r="O39" s="25" t="s">
        <v>3</v>
      </c>
      <c r="P39" s="26">
        <f t="shared" si="33"/>
        <v>1</v>
      </c>
      <c r="Q39" s="26">
        <f t="shared" si="34"/>
        <v>0</v>
      </c>
      <c r="R39" s="26">
        <f t="shared" si="35"/>
        <v>0</v>
      </c>
      <c r="S39" s="26">
        <f t="shared" si="36"/>
        <v>0</v>
      </c>
      <c r="T39" s="26">
        <v>0</v>
      </c>
      <c r="V39" s="33"/>
      <c r="W39" s="33"/>
      <c r="X39" s="33"/>
      <c r="Y39" s="33"/>
      <c r="Z39" s="33"/>
      <c r="AA39" s="33"/>
      <c r="AB39" s="33"/>
      <c r="AC39" s="33"/>
      <c r="AD39" s="33"/>
      <c r="AE39" s="33"/>
      <c r="AF39" s="33"/>
      <c r="AG39" s="33"/>
      <c r="AH39" s="33"/>
      <c r="AI39" s="33"/>
      <c r="AJ39" s="33"/>
      <c r="AK39" s="33"/>
      <c r="AL39" s="33"/>
      <c r="AM39" s="33"/>
      <c r="AN39" s="33"/>
      <c r="AO39" s="33"/>
      <c r="AP39" s="33"/>
      <c r="AQ39" s="10"/>
      <c r="AR39" s="147"/>
      <c r="AS39" s="38">
        <v>6.7329999999999997</v>
      </c>
      <c r="AT39" s="39">
        <v>83</v>
      </c>
      <c r="AU39" s="41">
        <f t="shared" si="16"/>
        <v>9.1104335791442992</v>
      </c>
      <c r="AV39" s="41">
        <f t="shared" si="17"/>
        <v>6889</v>
      </c>
      <c r="AW39" s="41">
        <f t="shared" si="18"/>
        <v>1.2048192771084338E-2</v>
      </c>
      <c r="AX39" s="41">
        <f t="shared" si="19"/>
        <v>4.4188406077965983</v>
      </c>
      <c r="AY39" s="41">
        <f t="shared" si="20"/>
        <v>1.1128637547917594E+36</v>
      </c>
      <c r="AZ39" s="41">
        <f t="shared" si="0"/>
        <v>0</v>
      </c>
      <c r="BA39" s="41">
        <f t="shared" si="1"/>
        <v>0</v>
      </c>
      <c r="BB39" s="41">
        <f t="shared" si="2"/>
        <v>83</v>
      </c>
      <c r="BC39" s="41">
        <f t="shared" si="3"/>
        <v>0</v>
      </c>
      <c r="BD39" s="41">
        <f t="shared" si="4"/>
        <v>0</v>
      </c>
      <c r="BE39" s="41">
        <f t="shared" si="5"/>
        <v>0</v>
      </c>
      <c r="BF39" s="41">
        <f t="shared" si="6"/>
        <v>0</v>
      </c>
      <c r="BG39" s="41">
        <f t="shared" si="7"/>
        <v>0</v>
      </c>
      <c r="BH39" s="41">
        <f t="shared" si="8"/>
        <v>0</v>
      </c>
      <c r="BI39" s="41">
        <f t="shared" si="9"/>
        <v>0</v>
      </c>
      <c r="BJ39" s="41">
        <f t="shared" si="10"/>
        <v>0</v>
      </c>
      <c r="BK39" s="41">
        <f t="shared" si="11"/>
        <v>0</v>
      </c>
      <c r="BL39" s="41">
        <f t="shared" si="12"/>
        <v>0</v>
      </c>
      <c r="BM39" s="41">
        <f t="shared" si="13"/>
        <v>83</v>
      </c>
      <c r="BN39" s="41">
        <f t="shared" si="14"/>
        <v>0</v>
      </c>
      <c r="BO39" s="41">
        <f t="shared" si="15"/>
        <v>0</v>
      </c>
      <c r="BQ39"/>
      <c r="BR39" s="141"/>
      <c r="BS39" s="142"/>
      <c r="BT39" s="142"/>
      <c r="BU39" s="142"/>
      <c r="BV39" s="142"/>
      <c r="BW39" s="142"/>
      <c r="BX39" s="143"/>
      <c r="BY39"/>
      <c r="BZ39" s="141"/>
      <c r="CA39" s="142"/>
      <c r="CB39" s="142"/>
      <c r="CC39" s="142"/>
      <c r="CD39" s="142"/>
      <c r="CE39" s="142"/>
      <c r="CF39" s="143"/>
      <c r="CG39"/>
      <c r="CH39" s="141"/>
      <c r="CI39" s="142"/>
      <c r="CJ39" s="142"/>
      <c r="CK39" s="142"/>
      <c r="CL39" s="142"/>
      <c r="CM39" s="142"/>
      <c r="CN39" s="143"/>
      <c r="CO39"/>
      <c r="CQ39" s="64">
        <v>83</v>
      </c>
      <c r="CR39" s="63">
        <v>6.7329999999999997</v>
      </c>
      <c r="CS39" s="64">
        <f t="shared" si="21"/>
        <v>4.4188406077965983</v>
      </c>
      <c r="CT39" s="63">
        <f t="shared" si="21"/>
        <v>1.9070208095631438</v>
      </c>
      <c r="CV39" s="83" t="s">
        <v>123</v>
      </c>
      <c r="CW39" s="83">
        <v>0.82391166554834672</v>
      </c>
      <c r="CX39" s="36"/>
      <c r="CY39" s="170"/>
      <c r="CZ39" s="171"/>
      <c r="DA39" s="172"/>
      <c r="DB39" s="36"/>
      <c r="DC39" s="36"/>
      <c r="DD39" s="36"/>
      <c r="DE39" s="36"/>
      <c r="DF39" s="36"/>
      <c r="DG39" s="36"/>
    </row>
    <row r="40" spans="1:111" ht="15" customHeight="1" x14ac:dyDescent="0.2">
      <c r="A40" s="22">
        <v>1.5329999999999999</v>
      </c>
      <c r="B40" s="23">
        <v>15</v>
      </c>
      <c r="C40" s="23" t="s">
        <v>8</v>
      </c>
      <c r="D40" s="24">
        <f t="shared" si="22"/>
        <v>0</v>
      </c>
      <c r="E40" s="24">
        <f t="shared" si="23"/>
        <v>0</v>
      </c>
      <c r="F40" s="24">
        <f t="shared" si="24"/>
        <v>0</v>
      </c>
      <c r="G40" s="24">
        <f t="shared" si="25"/>
        <v>0</v>
      </c>
      <c r="H40" s="24">
        <f t="shared" si="26"/>
        <v>0</v>
      </c>
      <c r="I40" s="24">
        <f t="shared" si="27"/>
        <v>0</v>
      </c>
      <c r="J40" s="24">
        <f t="shared" si="28"/>
        <v>1</v>
      </c>
      <c r="K40" s="24">
        <f t="shared" si="29"/>
        <v>0</v>
      </c>
      <c r="L40" s="24">
        <f t="shared" si="30"/>
        <v>0</v>
      </c>
      <c r="M40" s="24">
        <f t="shared" si="31"/>
        <v>0</v>
      </c>
      <c r="N40" s="24">
        <f t="shared" si="32"/>
        <v>0</v>
      </c>
      <c r="O40" s="23" t="s">
        <v>1</v>
      </c>
      <c r="P40" s="24">
        <f t="shared" si="33"/>
        <v>0</v>
      </c>
      <c r="Q40" s="24">
        <f t="shared" si="34"/>
        <v>1</v>
      </c>
      <c r="R40" s="24">
        <f t="shared" si="35"/>
        <v>0</v>
      </c>
      <c r="S40" s="24">
        <f t="shared" si="36"/>
        <v>0</v>
      </c>
      <c r="T40" s="24">
        <v>0</v>
      </c>
      <c r="V40" s="33"/>
      <c r="W40" s="33"/>
      <c r="X40" s="33"/>
      <c r="Y40" s="33"/>
      <c r="Z40" s="33"/>
      <c r="AA40" s="33"/>
      <c r="AB40" s="33"/>
      <c r="AC40" s="33"/>
      <c r="AD40" s="33"/>
      <c r="AE40" s="33"/>
      <c r="AF40" s="33"/>
      <c r="AG40" s="33"/>
      <c r="AH40" s="33"/>
      <c r="AI40" s="33"/>
      <c r="AJ40" s="33"/>
      <c r="AK40" s="33"/>
      <c r="AL40" s="33"/>
      <c r="AM40" s="33"/>
      <c r="AN40" s="33"/>
      <c r="AO40" s="33"/>
      <c r="AP40" s="33"/>
      <c r="AQ40" s="10"/>
      <c r="AR40" s="147"/>
      <c r="AS40" s="38">
        <v>1.65</v>
      </c>
      <c r="AT40" s="39">
        <v>35</v>
      </c>
      <c r="AU40" s="41">
        <f t="shared" si="16"/>
        <v>5.9160797830996161</v>
      </c>
      <c r="AV40" s="41">
        <f t="shared" si="17"/>
        <v>1225</v>
      </c>
      <c r="AW40" s="41">
        <f t="shared" si="18"/>
        <v>2.8571428571428571E-2</v>
      </c>
      <c r="AX40" s="41">
        <f t="shared" si="19"/>
        <v>3.5553480614894135</v>
      </c>
      <c r="AY40" s="41">
        <f t="shared" si="20"/>
        <v>1586013452313430.8</v>
      </c>
      <c r="AZ40" s="41">
        <f t="shared" si="0"/>
        <v>0</v>
      </c>
      <c r="BA40" s="41">
        <f t="shared" si="1"/>
        <v>0</v>
      </c>
      <c r="BB40" s="41">
        <f t="shared" si="2"/>
        <v>0</v>
      </c>
      <c r="BC40" s="41">
        <f t="shared" si="3"/>
        <v>0</v>
      </c>
      <c r="BD40" s="41">
        <f t="shared" si="4"/>
        <v>35</v>
      </c>
      <c r="BE40" s="41">
        <f t="shared" si="5"/>
        <v>0</v>
      </c>
      <c r="BF40" s="41">
        <f t="shared" si="6"/>
        <v>0</v>
      </c>
      <c r="BG40" s="41">
        <f t="shared" si="7"/>
        <v>0</v>
      </c>
      <c r="BH40" s="41">
        <f t="shared" si="8"/>
        <v>0</v>
      </c>
      <c r="BI40" s="41">
        <f t="shared" si="9"/>
        <v>0</v>
      </c>
      <c r="BJ40" s="41">
        <f t="shared" si="10"/>
        <v>0</v>
      </c>
      <c r="BK40" s="41">
        <f t="shared" si="11"/>
        <v>35</v>
      </c>
      <c r="BL40" s="41">
        <f t="shared" si="12"/>
        <v>0</v>
      </c>
      <c r="BM40" s="41">
        <f t="shared" si="13"/>
        <v>0</v>
      </c>
      <c r="BN40" s="41">
        <f t="shared" si="14"/>
        <v>0</v>
      </c>
      <c r="BO40" s="41">
        <f t="shared" si="15"/>
        <v>0</v>
      </c>
      <c r="BQ40"/>
      <c r="BR40" s="141"/>
      <c r="BS40" s="142"/>
      <c r="BT40" s="142"/>
      <c r="BU40" s="142"/>
      <c r="BV40" s="142"/>
      <c r="BW40" s="142"/>
      <c r="BX40" s="143"/>
      <c r="BY40"/>
      <c r="BZ40" s="141"/>
      <c r="CA40" s="142"/>
      <c r="CB40" s="142"/>
      <c r="CC40" s="142"/>
      <c r="CD40" s="142"/>
      <c r="CE40" s="142"/>
      <c r="CF40" s="143"/>
      <c r="CG40"/>
      <c r="CH40" s="141"/>
      <c r="CI40" s="142"/>
      <c r="CJ40" s="142"/>
      <c r="CK40" s="142"/>
      <c r="CL40" s="142"/>
      <c r="CM40" s="142"/>
      <c r="CN40" s="143"/>
      <c r="CO40"/>
      <c r="CQ40" s="64">
        <v>35</v>
      </c>
      <c r="CR40" s="63">
        <v>1.65</v>
      </c>
      <c r="CS40" s="64">
        <f t="shared" si="21"/>
        <v>3.5553480614894135</v>
      </c>
      <c r="CT40" s="63">
        <f t="shared" si="21"/>
        <v>0.50077528791248915</v>
      </c>
      <c r="CV40" s="83" t="s">
        <v>124</v>
      </c>
      <c r="CW40" s="83">
        <v>0.45044182071066324</v>
      </c>
      <c r="CX40" s="36"/>
      <c r="CY40" s="170"/>
      <c r="CZ40" s="171"/>
      <c r="DA40" s="172"/>
      <c r="DB40" s="36"/>
      <c r="DC40" s="164" t="s">
        <v>142</v>
      </c>
      <c r="DD40" s="165"/>
      <c r="DE40" s="165"/>
      <c r="DF40" s="165"/>
      <c r="DG40" s="166"/>
    </row>
    <row r="41" spans="1:111" ht="15" customHeight="1" thickBot="1" x14ac:dyDescent="0.25">
      <c r="A41" s="22">
        <v>6.7329999999999997</v>
      </c>
      <c r="B41" s="23">
        <v>83</v>
      </c>
      <c r="C41" s="25" t="s">
        <v>4</v>
      </c>
      <c r="D41" s="26">
        <f t="shared" si="22"/>
        <v>0</v>
      </c>
      <c r="E41" s="26">
        <f t="shared" si="23"/>
        <v>0</v>
      </c>
      <c r="F41" s="26">
        <f t="shared" si="24"/>
        <v>1</v>
      </c>
      <c r="G41" s="26">
        <f t="shared" si="25"/>
        <v>0</v>
      </c>
      <c r="H41" s="26">
        <f t="shared" si="26"/>
        <v>0</v>
      </c>
      <c r="I41" s="26">
        <f t="shared" si="27"/>
        <v>0</v>
      </c>
      <c r="J41" s="26">
        <f t="shared" si="28"/>
        <v>0</v>
      </c>
      <c r="K41" s="26">
        <f t="shared" si="29"/>
        <v>0</v>
      </c>
      <c r="L41" s="26">
        <f t="shared" si="30"/>
        <v>0</v>
      </c>
      <c r="M41" s="26">
        <f t="shared" si="31"/>
        <v>0</v>
      </c>
      <c r="N41" s="26">
        <f t="shared" si="32"/>
        <v>0</v>
      </c>
      <c r="O41" s="25" t="s">
        <v>6</v>
      </c>
      <c r="P41" s="26">
        <f t="shared" si="33"/>
        <v>0</v>
      </c>
      <c r="Q41" s="26">
        <f t="shared" si="34"/>
        <v>0</v>
      </c>
      <c r="R41" s="26">
        <f t="shared" si="35"/>
        <v>1</v>
      </c>
      <c r="S41" s="26">
        <f t="shared" si="36"/>
        <v>0</v>
      </c>
      <c r="T41" s="26">
        <v>0</v>
      </c>
      <c r="V41" s="33"/>
      <c r="W41" s="33"/>
      <c r="X41" s="33"/>
      <c r="Y41" s="33"/>
      <c r="Z41" s="33"/>
      <c r="AA41" s="33"/>
      <c r="AB41" s="33"/>
      <c r="AC41" s="33"/>
      <c r="AD41" s="33"/>
      <c r="AE41" s="33"/>
      <c r="AF41" s="33"/>
      <c r="AG41" s="33"/>
      <c r="AH41" s="33"/>
      <c r="AI41" s="33"/>
      <c r="AJ41" s="33"/>
      <c r="AK41" s="33"/>
      <c r="AL41" s="33"/>
      <c r="AM41" s="33"/>
      <c r="AN41" s="33"/>
      <c r="AO41" s="33"/>
      <c r="AP41" s="33"/>
      <c r="AQ41" s="10"/>
      <c r="AR41" s="147"/>
      <c r="AS41" s="38">
        <v>1.2829999999999999</v>
      </c>
      <c r="AT41" s="39">
        <v>24</v>
      </c>
      <c r="AU41" s="41">
        <f t="shared" si="16"/>
        <v>4.8989794855663558</v>
      </c>
      <c r="AV41" s="41">
        <f t="shared" si="17"/>
        <v>576</v>
      </c>
      <c r="AW41" s="41">
        <f t="shared" si="18"/>
        <v>4.1666666666666664E-2</v>
      </c>
      <c r="AX41" s="41">
        <f t="shared" si="19"/>
        <v>3.1780538303479458</v>
      </c>
      <c r="AY41" s="41">
        <f t="shared" si="20"/>
        <v>26489122129.843472</v>
      </c>
      <c r="AZ41" s="41">
        <f t="shared" si="0"/>
        <v>24</v>
      </c>
      <c r="BA41" s="41">
        <f t="shared" si="1"/>
        <v>0</v>
      </c>
      <c r="BB41" s="41">
        <f t="shared" si="2"/>
        <v>0</v>
      </c>
      <c r="BC41" s="41">
        <f t="shared" si="3"/>
        <v>0</v>
      </c>
      <c r="BD41" s="41">
        <f t="shared" si="4"/>
        <v>0</v>
      </c>
      <c r="BE41" s="41">
        <f t="shared" si="5"/>
        <v>0</v>
      </c>
      <c r="BF41" s="41">
        <f t="shared" si="6"/>
        <v>0</v>
      </c>
      <c r="BG41" s="41">
        <f t="shared" si="7"/>
        <v>0</v>
      </c>
      <c r="BH41" s="41">
        <f t="shared" si="8"/>
        <v>0</v>
      </c>
      <c r="BI41" s="41">
        <f t="shared" si="9"/>
        <v>0</v>
      </c>
      <c r="BJ41" s="41">
        <f t="shared" si="10"/>
        <v>0</v>
      </c>
      <c r="BK41" s="41">
        <f t="shared" si="11"/>
        <v>0</v>
      </c>
      <c r="BL41" s="41">
        <f t="shared" si="12"/>
        <v>24</v>
      </c>
      <c r="BM41" s="41">
        <f t="shared" si="13"/>
        <v>0</v>
      </c>
      <c r="BN41" s="41">
        <f t="shared" si="14"/>
        <v>0</v>
      </c>
      <c r="BO41" s="41">
        <f t="shared" si="15"/>
        <v>0</v>
      </c>
      <c r="BQ41"/>
      <c r="BR41" s="141"/>
      <c r="BS41" s="142"/>
      <c r="BT41" s="142"/>
      <c r="BU41" s="142"/>
      <c r="BV41" s="142"/>
      <c r="BW41" s="142"/>
      <c r="BX41" s="143"/>
      <c r="BY41"/>
      <c r="BZ41" s="141"/>
      <c r="CA41" s="142"/>
      <c r="CB41" s="142"/>
      <c r="CC41" s="142"/>
      <c r="CD41" s="142"/>
      <c r="CE41" s="142"/>
      <c r="CF41" s="143"/>
      <c r="CG41"/>
      <c r="CH41" s="141"/>
      <c r="CI41" s="142"/>
      <c r="CJ41" s="142"/>
      <c r="CK41" s="142"/>
      <c r="CL41" s="142"/>
      <c r="CM41" s="142"/>
      <c r="CN41" s="143"/>
      <c r="CO41"/>
      <c r="CQ41" s="64">
        <v>24</v>
      </c>
      <c r="CR41" s="63">
        <v>1.2829999999999999</v>
      </c>
      <c r="CS41" s="64">
        <f t="shared" si="21"/>
        <v>3.1780538303479458</v>
      </c>
      <c r="CT41" s="63">
        <f t="shared" si="21"/>
        <v>0.24920108563349933</v>
      </c>
      <c r="CV41" s="84" t="s">
        <v>21</v>
      </c>
      <c r="CW41" s="84">
        <v>257</v>
      </c>
      <c r="CX41" s="36"/>
      <c r="CY41" s="173"/>
      <c r="CZ41" s="174"/>
      <c r="DA41" s="175"/>
      <c r="DB41" s="36"/>
      <c r="DC41" s="157" t="s">
        <v>204</v>
      </c>
      <c r="DD41" s="158"/>
      <c r="DE41" s="158"/>
      <c r="DF41" s="158"/>
      <c r="DG41" s="159"/>
    </row>
    <row r="42" spans="1:111" ht="15" customHeight="1" x14ac:dyDescent="0.2">
      <c r="A42" s="22">
        <v>1.65</v>
      </c>
      <c r="B42" s="23">
        <v>35</v>
      </c>
      <c r="C42" s="23" t="s">
        <v>7</v>
      </c>
      <c r="D42" s="24">
        <f t="shared" si="22"/>
        <v>0</v>
      </c>
      <c r="E42" s="24">
        <f t="shared" si="23"/>
        <v>0</v>
      </c>
      <c r="F42" s="24">
        <f t="shared" si="24"/>
        <v>0</v>
      </c>
      <c r="G42" s="24">
        <f t="shared" si="25"/>
        <v>0</v>
      </c>
      <c r="H42" s="24">
        <f t="shared" si="26"/>
        <v>1</v>
      </c>
      <c r="I42" s="24">
        <f t="shared" si="27"/>
        <v>0</v>
      </c>
      <c r="J42" s="24">
        <f t="shared" si="28"/>
        <v>0</v>
      </c>
      <c r="K42" s="24">
        <f t="shared" si="29"/>
        <v>0</v>
      </c>
      <c r="L42" s="24">
        <f t="shared" si="30"/>
        <v>0</v>
      </c>
      <c r="M42" s="24">
        <f t="shared" si="31"/>
        <v>0</v>
      </c>
      <c r="N42" s="24">
        <f t="shared" si="32"/>
        <v>0</v>
      </c>
      <c r="O42" s="23" t="s">
        <v>3</v>
      </c>
      <c r="P42" s="24">
        <f t="shared" si="33"/>
        <v>1</v>
      </c>
      <c r="Q42" s="24">
        <f t="shared" si="34"/>
        <v>0</v>
      </c>
      <c r="R42" s="24">
        <f t="shared" si="35"/>
        <v>0</v>
      </c>
      <c r="S42" s="24">
        <f t="shared" si="36"/>
        <v>0</v>
      </c>
      <c r="T42" s="24">
        <v>0</v>
      </c>
      <c r="V42" s="33"/>
      <c r="W42" s="33"/>
      <c r="X42" s="33"/>
      <c r="Y42" s="33"/>
      <c r="Z42" s="33"/>
      <c r="AA42" s="33"/>
      <c r="AB42" s="33"/>
      <c r="AC42" s="33"/>
      <c r="AD42" s="33"/>
      <c r="AE42" s="33"/>
      <c r="AF42" s="33"/>
      <c r="AG42" s="33"/>
      <c r="AH42" s="33"/>
      <c r="AI42" s="33"/>
      <c r="AJ42" s="33"/>
      <c r="AK42" s="33"/>
      <c r="AL42" s="33"/>
      <c r="AM42" s="33"/>
      <c r="AN42" s="33"/>
      <c r="AO42" s="33"/>
      <c r="AP42" s="33"/>
      <c r="AQ42" s="10"/>
      <c r="AR42" s="147"/>
      <c r="AS42" s="38">
        <v>2.9169999999999998</v>
      </c>
      <c r="AT42" s="39">
        <v>56</v>
      </c>
      <c r="AU42" s="41">
        <f t="shared" si="16"/>
        <v>7.4833147735478827</v>
      </c>
      <c r="AV42" s="41">
        <f t="shared" si="17"/>
        <v>3136</v>
      </c>
      <c r="AW42" s="41">
        <f t="shared" si="18"/>
        <v>1.7857142857142856E-2</v>
      </c>
      <c r="AX42" s="41">
        <f t="shared" si="19"/>
        <v>4.0253516907351496</v>
      </c>
      <c r="AY42" s="41">
        <f t="shared" si="20"/>
        <v>2.0916594960129961E+24</v>
      </c>
      <c r="AZ42" s="41">
        <f t="shared" si="0"/>
        <v>0</v>
      </c>
      <c r="BA42" s="41">
        <f t="shared" si="1"/>
        <v>0</v>
      </c>
      <c r="BB42" s="41">
        <f t="shared" si="2"/>
        <v>0</v>
      </c>
      <c r="BC42" s="41">
        <f t="shared" si="3"/>
        <v>0</v>
      </c>
      <c r="BD42" s="41">
        <f t="shared" si="4"/>
        <v>56</v>
      </c>
      <c r="BE42" s="41">
        <f t="shared" si="5"/>
        <v>0</v>
      </c>
      <c r="BF42" s="41">
        <f t="shared" si="6"/>
        <v>0</v>
      </c>
      <c r="BG42" s="41">
        <f t="shared" si="7"/>
        <v>0</v>
      </c>
      <c r="BH42" s="41">
        <f t="shared" si="8"/>
        <v>0</v>
      </c>
      <c r="BI42" s="41">
        <f t="shared" si="9"/>
        <v>0</v>
      </c>
      <c r="BJ42" s="41">
        <f t="shared" si="10"/>
        <v>0</v>
      </c>
      <c r="BK42" s="41">
        <f t="shared" si="11"/>
        <v>56</v>
      </c>
      <c r="BL42" s="41">
        <f t="shared" si="12"/>
        <v>0</v>
      </c>
      <c r="BM42" s="41">
        <f t="shared" si="13"/>
        <v>0</v>
      </c>
      <c r="BN42" s="41">
        <f t="shared" si="14"/>
        <v>0</v>
      </c>
      <c r="BO42" s="41">
        <f t="shared" si="15"/>
        <v>0</v>
      </c>
      <c r="BQ42"/>
      <c r="BR42" s="141"/>
      <c r="BS42" s="142"/>
      <c r="BT42" s="142"/>
      <c r="BU42" s="142"/>
      <c r="BV42" s="142"/>
      <c r="BW42" s="142"/>
      <c r="BX42" s="143"/>
      <c r="BY42"/>
      <c r="BZ42" s="141"/>
      <c r="CA42" s="142"/>
      <c r="CB42" s="142"/>
      <c r="CC42" s="142"/>
      <c r="CD42" s="142"/>
      <c r="CE42" s="142"/>
      <c r="CF42" s="143"/>
      <c r="CG42"/>
      <c r="CH42" s="141"/>
      <c r="CI42" s="142"/>
      <c r="CJ42" s="142"/>
      <c r="CK42" s="142"/>
      <c r="CL42" s="142"/>
      <c r="CM42" s="142"/>
      <c r="CN42" s="143"/>
      <c r="CO42"/>
      <c r="CQ42" s="64">
        <v>56</v>
      </c>
      <c r="CR42" s="63">
        <v>2.9169999999999998</v>
      </c>
      <c r="CS42" s="64">
        <f t="shared" si="21"/>
        <v>4.0253516907351496</v>
      </c>
      <c r="CT42" s="63">
        <f t="shared" si="21"/>
        <v>1.0705556908855842</v>
      </c>
      <c r="CV42" s="36"/>
      <c r="CW42" s="36"/>
      <c r="CX42" s="36"/>
      <c r="CY42" s="36"/>
      <c r="CZ42" s="36"/>
      <c r="DA42" s="36"/>
      <c r="DB42" s="36"/>
      <c r="DC42" s="176" t="s">
        <v>143</v>
      </c>
      <c r="DD42" s="177"/>
      <c r="DE42" s="177"/>
      <c r="DF42" s="177"/>
      <c r="DG42" s="178"/>
    </row>
    <row r="43" spans="1:111" ht="15" customHeight="1" thickBot="1" x14ac:dyDescent="0.25">
      <c r="A43" s="22">
        <v>1.2829999999999999</v>
      </c>
      <c r="B43" s="23">
        <v>24</v>
      </c>
      <c r="C43" s="25" t="s">
        <v>0</v>
      </c>
      <c r="D43" s="26">
        <f t="shared" si="22"/>
        <v>1</v>
      </c>
      <c r="E43" s="26">
        <f t="shared" si="23"/>
        <v>0</v>
      </c>
      <c r="F43" s="26">
        <f t="shared" si="24"/>
        <v>0</v>
      </c>
      <c r="G43" s="26">
        <f t="shared" si="25"/>
        <v>0</v>
      </c>
      <c r="H43" s="26">
        <f t="shared" si="26"/>
        <v>0</v>
      </c>
      <c r="I43" s="26">
        <f t="shared" si="27"/>
        <v>0</v>
      </c>
      <c r="J43" s="26">
        <f t="shared" si="28"/>
        <v>0</v>
      </c>
      <c r="K43" s="26">
        <f t="shared" si="29"/>
        <v>0</v>
      </c>
      <c r="L43" s="26">
        <f t="shared" si="30"/>
        <v>0</v>
      </c>
      <c r="M43" s="26">
        <f t="shared" si="31"/>
        <v>0</v>
      </c>
      <c r="N43" s="26">
        <f t="shared" si="32"/>
        <v>0</v>
      </c>
      <c r="O43" s="25" t="s">
        <v>1</v>
      </c>
      <c r="P43" s="26">
        <f t="shared" si="33"/>
        <v>0</v>
      </c>
      <c r="Q43" s="26">
        <f t="shared" si="34"/>
        <v>1</v>
      </c>
      <c r="R43" s="26">
        <f t="shared" si="35"/>
        <v>0</v>
      </c>
      <c r="S43" s="26">
        <f t="shared" si="36"/>
        <v>0</v>
      </c>
      <c r="T43" s="26">
        <v>0</v>
      </c>
      <c r="AR43" s="147"/>
      <c r="AS43" s="38">
        <v>2</v>
      </c>
      <c r="AT43" s="39">
        <v>46</v>
      </c>
      <c r="AU43" s="41">
        <f t="shared" si="16"/>
        <v>6.7823299831252681</v>
      </c>
      <c r="AV43" s="41">
        <f t="shared" si="17"/>
        <v>2116</v>
      </c>
      <c r="AW43" s="41">
        <f t="shared" si="18"/>
        <v>2.1739130434782608E-2</v>
      </c>
      <c r="AX43" s="41">
        <f t="shared" si="19"/>
        <v>3.8286413964890951</v>
      </c>
      <c r="AY43" s="41">
        <f t="shared" si="20"/>
        <v>9.4961194206024483E+19</v>
      </c>
      <c r="AZ43" s="41">
        <f t="shared" si="0"/>
        <v>0</v>
      </c>
      <c r="BA43" s="41">
        <f t="shared" si="1"/>
        <v>0</v>
      </c>
      <c r="BB43" s="41">
        <f t="shared" si="2"/>
        <v>46</v>
      </c>
      <c r="BC43" s="41">
        <f t="shared" si="3"/>
        <v>0</v>
      </c>
      <c r="BD43" s="41">
        <f t="shared" si="4"/>
        <v>0</v>
      </c>
      <c r="BE43" s="41">
        <f t="shared" si="5"/>
        <v>0</v>
      </c>
      <c r="BF43" s="41">
        <f t="shared" si="6"/>
        <v>0</v>
      </c>
      <c r="BG43" s="41">
        <f t="shared" si="7"/>
        <v>0</v>
      </c>
      <c r="BH43" s="41">
        <f t="shared" si="8"/>
        <v>0</v>
      </c>
      <c r="BI43" s="41">
        <f t="shared" si="9"/>
        <v>0</v>
      </c>
      <c r="BJ43" s="41">
        <f t="shared" si="10"/>
        <v>0</v>
      </c>
      <c r="BK43" s="41">
        <f t="shared" si="11"/>
        <v>0</v>
      </c>
      <c r="BL43" s="41">
        <f t="shared" si="12"/>
        <v>0</v>
      </c>
      <c r="BM43" s="41">
        <f t="shared" si="13"/>
        <v>46</v>
      </c>
      <c r="BN43" s="41">
        <f t="shared" si="14"/>
        <v>0</v>
      </c>
      <c r="BO43" s="41">
        <f t="shared" si="15"/>
        <v>0</v>
      </c>
      <c r="BQ43"/>
      <c r="BR43" s="141"/>
      <c r="BS43" s="142"/>
      <c r="BT43" s="142"/>
      <c r="BU43" s="142"/>
      <c r="BV43" s="142"/>
      <c r="BW43" s="142"/>
      <c r="BX43" s="143"/>
      <c r="BY43"/>
      <c r="BZ43" s="141"/>
      <c r="CA43" s="142"/>
      <c r="CB43" s="142"/>
      <c r="CC43" s="142"/>
      <c r="CD43" s="142"/>
      <c r="CE43" s="142"/>
      <c r="CF43" s="143"/>
      <c r="CG43"/>
      <c r="CH43" s="141"/>
      <c r="CI43" s="142"/>
      <c r="CJ43" s="142"/>
      <c r="CK43" s="142"/>
      <c r="CL43" s="142"/>
      <c r="CM43" s="142"/>
      <c r="CN43" s="143"/>
      <c r="CO43"/>
      <c r="CQ43" s="64">
        <v>46</v>
      </c>
      <c r="CR43" s="63">
        <v>2</v>
      </c>
      <c r="CS43" s="64">
        <f t="shared" si="21"/>
        <v>3.8286413964890951</v>
      </c>
      <c r="CT43" s="63">
        <f t="shared" si="21"/>
        <v>0.69314718055994529</v>
      </c>
      <c r="CV43" s="36" t="s">
        <v>125</v>
      </c>
      <c r="CW43" s="36"/>
      <c r="CX43" s="36"/>
      <c r="CY43" s="36"/>
      <c r="CZ43" s="36"/>
      <c r="DA43" s="36"/>
      <c r="DB43" s="36"/>
      <c r="DC43" s="170" t="s">
        <v>144</v>
      </c>
      <c r="DD43" s="171"/>
      <c r="DE43" s="171"/>
      <c r="DF43" s="171"/>
      <c r="DG43" s="172"/>
    </row>
    <row r="44" spans="1:111" ht="15" customHeight="1" x14ac:dyDescent="0.2">
      <c r="A44" s="22">
        <v>2.9169999999999998</v>
      </c>
      <c r="B44" s="23">
        <v>56</v>
      </c>
      <c r="C44" s="23" t="s">
        <v>7</v>
      </c>
      <c r="D44" s="24">
        <f t="shared" si="22"/>
        <v>0</v>
      </c>
      <c r="E44" s="24">
        <f t="shared" si="23"/>
        <v>0</v>
      </c>
      <c r="F44" s="24">
        <f t="shared" si="24"/>
        <v>0</v>
      </c>
      <c r="G44" s="24">
        <f t="shared" si="25"/>
        <v>0</v>
      </c>
      <c r="H44" s="24">
        <f t="shared" si="26"/>
        <v>1</v>
      </c>
      <c r="I44" s="24">
        <f t="shared" si="27"/>
        <v>0</v>
      </c>
      <c r="J44" s="24">
        <f t="shared" si="28"/>
        <v>0</v>
      </c>
      <c r="K44" s="24">
        <f t="shared" si="29"/>
        <v>0</v>
      </c>
      <c r="L44" s="24">
        <f t="shared" si="30"/>
        <v>0</v>
      </c>
      <c r="M44" s="24">
        <f t="shared" si="31"/>
        <v>0</v>
      </c>
      <c r="N44" s="24">
        <f t="shared" si="32"/>
        <v>0</v>
      </c>
      <c r="O44" s="23" t="s">
        <v>3</v>
      </c>
      <c r="P44" s="24">
        <f t="shared" si="33"/>
        <v>1</v>
      </c>
      <c r="Q44" s="24">
        <f t="shared" si="34"/>
        <v>0</v>
      </c>
      <c r="R44" s="24">
        <f t="shared" si="35"/>
        <v>0</v>
      </c>
      <c r="S44" s="24">
        <f t="shared" si="36"/>
        <v>0</v>
      </c>
      <c r="T44" s="24">
        <v>0</v>
      </c>
      <c r="AR44" s="147"/>
      <c r="AS44" s="38">
        <v>1.367</v>
      </c>
      <c r="AT44" s="39">
        <v>17</v>
      </c>
      <c r="AU44" s="41">
        <f t="shared" si="16"/>
        <v>4.1231056256176606</v>
      </c>
      <c r="AV44" s="41">
        <f t="shared" si="17"/>
        <v>289</v>
      </c>
      <c r="AW44" s="41">
        <f t="shared" si="18"/>
        <v>5.8823529411764705E-2</v>
      </c>
      <c r="AX44" s="41">
        <f t="shared" si="19"/>
        <v>2.8332133440562162</v>
      </c>
      <c r="AY44" s="41">
        <f t="shared" si="20"/>
        <v>24154952.753575299</v>
      </c>
      <c r="AZ44" s="41">
        <f t="shared" si="0"/>
        <v>0</v>
      </c>
      <c r="BA44" s="41">
        <f t="shared" si="1"/>
        <v>0</v>
      </c>
      <c r="BB44" s="41">
        <f t="shared" si="2"/>
        <v>0</v>
      </c>
      <c r="BC44" s="41">
        <f t="shared" si="3"/>
        <v>0</v>
      </c>
      <c r="BD44" s="41">
        <f t="shared" si="4"/>
        <v>17</v>
      </c>
      <c r="BE44" s="41">
        <f t="shared" si="5"/>
        <v>0</v>
      </c>
      <c r="BF44" s="41">
        <f t="shared" si="6"/>
        <v>0</v>
      </c>
      <c r="BG44" s="41">
        <f t="shared" si="7"/>
        <v>0</v>
      </c>
      <c r="BH44" s="41">
        <f t="shared" si="8"/>
        <v>0</v>
      </c>
      <c r="BI44" s="41">
        <f t="shared" si="9"/>
        <v>0</v>
      </c>
      <c r="BJ44" s="41">
        <f t="shared" si="10"/>
        <v>0</v>
      </c>
      <c r="BK44" s="41">
        <f t="shared" si="11"/>
        <v>17</v>
      </c>
      <c r="BL44" s="41">
        <f t="shared" si="12"/>
        <v>0</v>
      </c>
      <c r="BM44" s="41">
        <f t="shared" si="13"/>
        <v>0</v>
      </c>
      <c r="BN44" s="41">
        <f t="shared" si="14"/>
        <v>0</v>
      </c>
      <c r="BO44" s="41">
        <f t="shared" si="15"/>
        <v>0</v>
      </c>
      <c r="BQ44"/>
      <c r="BR44" s="141"/>
      <c r="BS44" s="142"/>
      <c r="BT44" s="142"/>
      <c r="BU44" s="142"/>
      <c r="BV44" s="142"/>
      <c r="BW44" s="142"/>
      <c r="BX44" s="143"/>
      <c r="BY44"/>
      <c r="BZ44" s="141"/>
      <c r="CA44" s="142"/>
      <c r="CB44" s="142"/>
      <c r="CC44" s="142"/>
      <c r="CD44" s="142"/>
      <c r="CE44" s="142"/>
      <c r="CF44" s="143"/>
      <c r="CG44"/>
      <c r="CH44" s="141"/>
      <c r="CI44" s="142"/>
      <c r="CJ44" s="142"/>
      <c r="CK44" s="142"/>
      <c r="CL44" s="142"/>
      <c r="CM44" s="142"/>
      <c r="CN44" s="143"/>
      <c r="CO44"/>
      <c r="CQ44" s="64">
        <v>17</v>
      </c>
      <c r="CR44" s="63">
        <v>1.367</v>
      </c>
      <c r="CS44" s="64">
        <f t="shared" si="21"/>
        <v>2.8332133440562162</v>
      </c>
      <c r="CT44" s="63">
        <f t="shared" si="21"/>
        <v>0.31261855774181252</v>
      </c>
      <c r="CV44" s="85"/>
      <c r="CW44" s="85" t="s">
        <v>129</v>
      </c>
      <c r="CX44" s="85" t="s">
        <v>130</v>
      </c>
      <c r="CY44" s="85" t="s">
        <v>131</v>
      </c>
      <c r="CZ44" s="85" t="s">
        <v>132</v>
      </c>
      <c r="DA44" s="85" t="s">
        <v>133</v>
      </c>
      <c r="DB44" s="36"/>
      <c r="DC44" s="170"/>
      <c r="DD44" s="171"/>
      <c r="DE44" s="171"/>
      <c r="DF44" s="171"/>
      <c r="DG44" s="172"/>
    </row>
    <row r="45" spans="1:111" ht="15" customHeight="1" x14ac:dyDescent="0.2">
      <c r="A45" s="22">
        <v>2</v>
      </c>
      <c r="B45" s="23">
        <v>46</v>
      </c>
      <c r="C45" s="25" t="s">
        <v>4</v>
      </c>
      <c r="D45" s="26">
        <f t="shared" si="22"/>
        <v>0</v>
      </c>
      <c r="E45" s="26">
        <f t="shared" si="23"/>
        <v>0</v>
      </c>
      <c r="F45" s="26">
        <f t="shared" si="24"/>
        <v>1</v>
      </c>
      <c r="G45" s="26">
        <f t="shared" si="25"/>
        <v>0</v>
      </c>
      <c r="H45" s="26">
        <f t="shared" si="26"/>
        <v>0</v>
      </c>
      <c r="I45" s="26">
        <f t="shared" si="27"/>
        <v>0</v>
      </c>
      <c r="J45" s="26">
        <f t="shared" si="28"/>
        <v>0</v>
      </c>
      <c r="K45" s="26">
        <f t="shared" si="29"/>
        <v>0</v>
      </c>
      <c r="L45" s="26">
        <f t="shared" si="30"/>
        <v>0</v>
      </c>
      <c r="M45" s="26">
        <f t="shared" si="31"/>
        <v>0</v>
      </c>
      <c r="N45" s="26">
        <f t="shared" si="32"/>
        <v>0</v>
      </c>
      <c r="O45" s="25" t="s">
        <v>6</v>
      </c>
      <c r="P45" s="26">
        <f t="shared" si="33"/>
        <v>0</v>
      </c>
      <c r="Q45" s="26">
        <f t="shared" si="34"/>
        <v>0</v>
      </c>
      <c r="R45" s="26">
        <f t="shared" si="35"/>
        <v>1</v>
      </c>
      <c r="S45" s="26">
        <f t="shared" si="36"/>
        <v>0</v>
      </c>
      <c r="T45" s="26">
        <v>0</v>
      </c>
      <c r="AQ45" s="10"/>
      <c r="AR45" s="147"/>
      <c r="AS45" s="38">
        <v>1.0669999999999999</v>
      </c>
      <c r="AT45" s="39">
        <v>25</v>
      </c>
      <c r="AU45" s="41">
        <f t="shared" si="16"/>
        <v>5</v>
      </c>
      <c r="AV45" s="41">
        <f t="shared" si="17"/>
        <v>625</v>
      </c>
      <c r="AW45" s="41">
        <f t="shared" si="18"/>
        <v>0.04</v>
      </c>
      <c r="AX45" s="41">
        <f t="shared" si="19"/>
        <v>3.2188758248682006</v>
      </c>
      <c r="AY45" s="41">
        <f t="shared" si="20"/>
        <v>72004899337.38588</v>
      </c>
      <c r="AZ45" s="41">
        <f t="shared" si="0"/>
        <v>0</v>
      </c>
      <c r="BA45" s="41">
        <f t="shared" si="1"/>
        <v>0</v>
      </c>
      <c r="BB45" s="41">
        <f t="shared" si="2"/>
        <v>25</v>
      </c>
      <c r="BC45" s="41">
        <f t="shared" si="3"/>
        <v>0</v>
      </c>
      <c r="BD45" s="41">
        <f t="shared" si="4"/>
        <v>0</v>
      </c>
      <c r="BE45" s="41">
        <f t="shared" si="5"/>
        <v>0</v>
      </c>
      <c r="BF45" s="41">
        <f t="shared" si="6"/>
        <v>0</v>
      </c>
      <c r="BG45" s="41">
        <f t="shared" si="7"/>
        <v>0</v>
      </c>
      <c r="BH45" s="41">
        <f t="shared" si="8"/>
        <v>0</v>
      </c>
      <c r="BI45" s="41">
        <f t="shared" si="9"/>
        <v>0</v>
      </c>
      <c r="BJ45" s="41">
        <f t="shared" si="10"/>
        <v>0</v>
      </c>
      <c r="BK45" s="41">
        <f t="shared" si="11"/>
        <v>0</v>
      </c>
      <c r="BL45" s="41">
        <f t="shared" si="12"/>
        <v>25</v>
      </c>
      <c r="BM45" s="41">
        <f t="shared" si="13"/>
        <v>0</v>
      </c>
      <c r="BN45" s="41">
        <f t="shared" si="14"/>
        <v>0</v>
      </c>
      <c r="BO45" s="41">
        <f t="shared" si="15"/>
        <v>0</v>
      </c>
      <c r="BQ45"/>
      <c r="BR45" s="141"/>
      <c r="BS45" s="142"/>
      <c r="BT45" s="142"/>
      <c r="BU45" s="142"/>
      <c r="BV45" s="142"/>
      <c r="BW45" s="142"/>
      <c r="BX45" s="143"/>
      <c r="BY45"/>
      <c r="BZ45" s="141"/>
      <c r="CA45" s="142"/>
      <c r="CB45" s="142"/>
      <c r="CC45" s="142"/>
      <c r="CD45" s="142"/>
      <c r="CE45" s="142"/>
      <c r="CF45" s="143"/>
      <c r="CG45"/>
      <c r="CH45" s="141"/>
      <c r="CI45" s="142"/>
      <c r="CJ45" s="142"/>
      <c r="CK45" s="142"/>
      <c r="CL45" s="142"/>
      <c r="CM45" s="142"/>
      <c r="CN45" s="143"/>
      <c r="CO45"/>
      <c r="CQ45" s="64">
        <v>25</v>
      </c>
      <c r="CR45" s="63">
        <v>1.0669999999999999</v>
      </c>
      <c r="CS45" s="64">
        <f t="shared" si="21"/>
        <v>3.2188758248682006</v>
      </c>
      <c r="CT45" s="63">
        <f t="shared" si="21"/>
        <v>6.4850972319616271E-2</v>
      </c>
      <c r="CV45" s="83" t="s">
        <v>126</v>
      </c>
      <c r="CW45" s="83">
        <v>1</v>
      </c>
      <c r="CX45" s="83">
        <v>243.23712574825376</v>
      </c>
      <c r="CY45" s="83">
        <v>243.23712574825376</v>
      </c>
      <c r="CZ45" s="83">
        <v>1198.8157839768048</v>
      </c>
      <c r="DA45" s="83">
        <v>2.2578289662320952E-98</v>
      </c>
      <c r="DB45" s="36"/>
      <c r="DC45" s="170"/>
      <c r="DD45" s="171"/>
      <c r="DE45" s="171"/>
      <c r="DF45" s="171"/>
      <c r="DG45" s="172"/>
    </row>
    <row r="46" spans="1:111" ht="15" customHeight="1" x14ac:dyDescent="0.2">
      <c r="A46" s="22">
        <v>1.367</v>
      </c>
      <c r="B46" s="23">
        <v>17</v>
      </c>
      <c r="C46" s="23" t="s">
        <v>7</v>
      </c>
      <c r="D46" s="24">
        <f t="shared" si="22"/>
        <v>0</v>
      </c>
      <c r="E46" s="24">
        <f t="shared" si="23"/>
        <v>0</v>
      </c>
      <c r="F46" s="24">
        <f t="shared" si="24"/>
        <v>0</v>
      </c>
      <c r="G46" s="24">
        <f t="shared" si="25"/>
        <v>0</v>
      </c>
      <c r="H46" s="24">
        <f t="shared" si="26"/>
        <v>1</v>
      </c>
      <c r="I46" s="24">
        <f t="shared" si="27"/>
        <v>0</v>
      </c>
      <c r="J46" s="24">
        <f t="shared" si="28"/>
        <v>0</v>
      </c>
      <c r="K46" s="24">
        <f t="shared" si="29"/>
        <v>0</v>
      </c>
      <c r="L46" s="24">
        <f t="shared" si="30"/>
        <v>0</v>
      </c>
      <c r="M46" s="24">
        <f t="shared" si="31"/>
        <v>0</v>
      </c>
      <c r="N46" s="24">
        <f t="shared" si="32"/>
        <v>0</v>
      </c>
      <c r="O46" s="23" t="s">
        <v>3</v>
      </c>
      <c r="P46" s="24">
        <f t="shared" si="33"/>
        <v>1</v>
      </c>
      <c r="Q46" s="24">
        <f t="shared" si="34"/>
        <v>0</v>
      </c>
      <c r="R46" s="24">
        <f t="shared" si="35"/>
        <v>0</v>
      </c>
      <c r="S46" s="24">
        <f t="shared" si="36"/>
        <v>0</v>
      </c>
      <c r="T46" s="24">
        <v>0</v>
      </c>
      <c r="AQ46" s="10"/>
      <c r="AR46" s="147"/>
      <c r="AS46" s="38">
        <v>1.2330000000000001</v>
      </c>
      <c r="AT46" s="39">
        <v>23</v>
      </c>
      <c r="AU46" s="41">
        <f t="shared" si="16"/>
        <v>4.7958315233127191</v>
      </c>
      <c r="AV46" s="41">
        <f t="shared" si="17"/>
        <v>529</v>
      </c>
      <c r="AW46" s="41">
        <f t="shared" si="18"/>
        <v>4.3478260869565216E-2</v>
      </c>
      <c r="AX46" s="41">
        <f t="shared" si="19"/>
        <v>3.1354942159291497</v>
      </c>
      <c r="AY46" s="41">
        <f t="shared" si="20"/>
        <v>9744803446.2489033</v>
      </c>
      <c r="AZ46" s="41">
        <f t="shared" si="0"/>
        <v>0</v>
      </c>
      <c r="BA46" s="41">
        <f t="shared" si="1"/>
        <v>0</v>
      </c>
      <c r="BB46" s="41">
        <f t="shared" si="2"/>
        <v>0</v>
      </c>
      <c r="BC46" s="41">
        <f t="shared" si="3"/>
        <v>0</v>
      </c>
      <c r="BD46" s="41">
        <f t="shared" si="4"/>
        <v>0</v>
      </c>
      <c r="BE46" s="41">
        <f t="shared" si="5"/>
        <v>23</v>
      </c>
      <c r="BF46" s="41">
        <f t="shared" si="6"/>
        <v>0</v>
      </c>
      <c r="BG46" s="41">
        <f t="shared" si="7"/>
        <v>0</v>
      </c>
      <c r="BH46" s="41">
        <f t="shared" si="8"/>
        <v>0</v>
      </c>
      <c r="BI46" s="41">
        <f t="shared" si="9"/>
        <v>0</v>
      </c>
      <c r="BJ46" s="41">
        <f t="shared" si="10"/>
        <v>0</v>
      </c>
      <c r="BK46" s="41">
        <f t="shared" si="11"/>
        <v>0</v>
      </c>
      <c r="BL46" s="41">
        <f t="shared" si="12"/>
        <v>0</v>
      </c>
      <c r="BM46" s="41">
        <f t="shared" si="13"/>
        <v>23</v>
      </c>
      <c r="BN46" s="41">
        <f t="shared" si="14"/>
        <v>0</v>
      </c>
      <c r="BO46" s="41">
        <f t="shared" si="15"/>
        <v>0</v>
      </c>
      <c r="BQ46"/>
      <c r="BR46" s="141"/>
      <c r="BS46" s="142"/>
      <c r="BT46" s="142"/>
      <c r="BU46" s="142"/>
      <c r="BV46" s="142"/>
      <c r="BW46" s="142"/>
      <c r="BX46" s="143"/>
      <c r="BY46"/>
      <c r="BZ46" s="141"/>
      <c r="CA46" s="142"/>
      <c r="CB46" s="142"/>
      <c r="CC46" s="142"/>
      <c r="CD46" s="142"/>
      <c r="CE46" s="142"/>
      <c r="CF46" s="143"/>
      <c r="CG46"/>
      <c r="CH46" s="141"/>
      <c r="CI46" s="142"/>
      <c r="CJ46" s="142"/>
      <c r="CK46" s="142"/>
      <c r="CL46" s="142"/>
      <c r="CM46" s="142"/>
      <c r="CN46" s="143"/>
      <c r="CO46"/>
      <c r="CQ46" s="64">
        <v>23</v>
      </c>
      <c r="CR46" s="63">
        <v>1.2330000000000001</v>
      </c>
      <c r="CS46" s="64">
        <f t="shared" si="21"/>
        <v>3.1354942159291497</v>
      </c>
      <c r="CT46" s="63">
        <f t="shared" si="21"/>
        <v>0.20945022418220732</v>
      </c>
      <c r="CV46" s="83" t="s">
        <v>127</v>
      </c>
      <c r="CW46" s="83">
        <v>255</v>
      </c>
      <c r="CX46" s="83">
        <v>51.738947630510012</v>
      </c>
      <c r="CY46" s="83">
        <v>0.20289783384513729</v>
      </c>
      <c r="CZ46" s="83"/>
      <c r="DA46" s="83"/>
      <c r="DB46" s="36"/>
      <c r="DC46" s="170"/>
      <c r="DD46" s="171"/>
      <c r="DE46" s="171"/>
      <c r="DF46" s="171"/>
      <c r="DG46" s="172"/>
    </row>
    <row r="47" spans="1:111" ht="15" customHeight="1" thickBot="1" x14ac:dyDescent="0.25">
      <c r="A47" s="22">
        <v>1.0669999999999999</v>
      </c>
      <c r="B47" s="23">
        <v>25</v>
      </c>
      <c r="C47" s="25" t="s">
        <v>4</v>
      </c>
      <c r="D47" s="26">
        <f t="shared" si="22"/>
        <v>0</v>
      </c>
      <c r="E47" s="26">
        <f t="shared" si="23"/>
        <v>0</v>
      </c>
      <c r="F47" s="26">
        <f t="shared" si="24"/>
        <v>1</v>
      </c>
      <c r="G47" s="26">
        <f t="shared" si="25"/>
        <v>0</v>
      </c>
      <c r="H47" s="26">
        <f t="shared" si="26"/>
        <v>0</v>
      </c>
      <c r="I47" s="26">
        <f t="shared" si="27"/>
        <v>0</v>
      </c>
      <c r="J47" s="26">
        <f t="shared" si="28"/>
        <v>0</v>
      </c>
      <c r="K47" s="26">
        <f t="shared" si="29"/>
        <v>0</v>
      </c>
      <c r="L47" s="26">
        <f t="shared" si="30"/>
        <v>0</v>
      </c>
      <c r="M47" s="26">
        <f t="shared" si="31"/>
        <v>0</v>
      </c>
      <c r="N47" s="26">
        <f t="shared" si="32"/>
        <v>0</v>
      </c>
      <c r="O47" s="25" t="s">
        <v>1</v>
      </c>
      <c r="P47" s="26">
        <f t="shared" si="33"/>
        <v>0</v>
      </c>
      <c r="Q47" s="26">
        <f t="shared" si="34"/>
        <v>1</v>
      </c>
      <c r="R47" s="26">
        <f t="shared" si="35"/>
        <v>0</v>
      </c>
      <c r="S47" s="26">
        <f t="shared" si="36"/>
        <v>0</v>
      </c>
      <c r="T47" s="26">
        <v>0</v>
      </c>
      <c r="AQ47" s="10"/>
      <c r="AR47" s="147"/>
      <c r="AS47" s="38">
        <v>2.2000000000000002</v>
      </c>
      <c r="AT47" s="39">
        <v>22</v>
      </c>
      <c r="AU47" s="41">
        <f t="shared" si="16"/>
        <v>4.6904157598234297</v>
      </c>
      <c r="AV47" s="41">
        <f t="shared" si="17"/>
        <v>484</v>
      </c>
      <c r="AW47" s="41">
        <f t="shared" si="18"/>
        <v>4.5454545454545456E-2</v>
      </c>
      <c r="AX47" s="41">
        <f t="shared" si="19"/>
        <v>3.0910424533583161</v>
      </c>
      <c r="AY47" s="41">
        <f t="shared" si="20"/>
        <v>3584912846.1315918</v>
      </c>
      <c r="AZ47" s="41">
        <f t="shared" si="0"/>
        <v>0</v>
      </c>
      <c r="BA47" s="41">
        <f t="shared" si="1"/>
        <v>0</v>
      </c>
      <c r="BB47" s="41">
        <f t="shared" si="2"/>
        <v>0</v>
      </c>
      <c r="BC47" s="41">
        <f t="shared" si="3"/>
        <v>0</v>
      </c>
      <c r="BD47" s="41">
        <f t="shared" si="4"/>
        <v>0</v>
      </c>
      <c r="BE47" s="41">
        <f t="shared" si="5"/>
        <v>22</v>
      </c>
      <c r="BF47" s="41">
        <f t="shared" si="6"/>
        <v>0</v>
      </c>
      <c r="BG47" s="41">
        <f t="shared" si="7"/>
        <v>0</v>
      </c>
      <c r="BH47" s="41">
        <f t="shared" si="8"/>
        <v>0</v>
      </c>
      <c r="BI47" s="41">
        <f t="shared" si="9"/>
        <v>0</v>
      </c>
      <c r="BJ47" s="41">
        <f t="shared" si="10"/>
        <v>0</v>
      </c>
      <c r="BK47" s="41">
        <f t="shared" si="11"/>
        <v>0</v>
      </c>
      <c r="BL47" s="41">
        <f t="shared" si="12"/>
        <v>0</v>
      </c>
      <c r="BM47" s="41">
        <f t="shared" si="13"/>
        <v>22</v>
      </c>
      <c r="BN47" s="41">
        <f t="shared" si="14"/>
        <v>0</v>
      </c>
      <c r="BO47" s="41">
        <f t="shared" si="15"/>
        <v>0</v>
      </c>
      <c r="BQ47"/>
      <c r="BR47" s="141"/>
      <c r="BS47" s="142"/>
      <c r="BT47" s="142"/>
      <c r="BU47" s="142"/>
      <c r="BV47" s="142"/>
      <c r="BW47" s="142"/>
      <c r="BX47" s="143"/>
      <c r="BY47"/>
      <c r="BZ47" s="141"/>
      <c r="CA47" s="142"/>
      <c r="CB47" s="142"/>
      <c r="CC47" s="142"/>
      <c r="CD47" s="142"/>
      <c r="CE47" s="142"/>
      <c r="CF47" s="143"/>
      <c r="CG47"/>
      <c r="CH47" s="141"/>
      <c r="CI47" s="142"/>
      <c r="CJ47" s="142"/>
      <c r="CK47" s="142"/>
      <c r="CL47" s="142"/>
      <c r="CM47" s="142"/>
      <c r="CN47" s="143"/>
      <c r="CO47"/>
      <c r="CQ47" s="64">
        <v>22</v>
      </c>
      <c r="CR47" s="63">
        <v>2.2000000000000002</v>
      </c>
      <c r="CS47" s="64">
        <f t="shared" si="21"/>
        <v>3.0910424533583161</v>
      </c>
      <c r="CT47" s="63">
        <f t="shared" si="21"/>
        <v>0.78845736036427028</v>
      </c>
      <c r="CV47" s="84" t="s">
        <v>14</v>
      </c>
      <c r="CW47" s="84">
        <v>256</v>
      </c>
      <c r="CX47" s="84">
        <v>294.97607337876377</v>
      </c>
      <c r="CY47" s="84"/>
      <c r="CZ47" s="84"/>
      <c r="DA47" s="84"/>
      <c r="DB47" s="36"/>
      <c r="DC47" s="173"/>
      <c r="DD47" s="174"/>
      <c r="DE47" s="174"/>
      <c r="DF47" s="174"/>
      <c r="DG47" s="175"/>
    </row>
    <row r="48" spans="1:111" ht="15" customHeight="1" thickBot="1" x14ac:dyDescent="0.25">
      <c r="A48" s="22">
        <v>1.2330000000000001</v>
      </c>
      <c r="B48" s="23">
        <v>23</v>
      </c>
      <c r="C48" s="23" t="s">
        <v>10</v>
      </c>
      <c r="D48" s="24">
        <f t="shared" si="22"/>
        <v>0</v>
      </c>
      <c r="E48" s="24">
        <f t="shared" si="23"/>
        <v>0</v>
      </c>
      <c r="F48" s="24">
        <f t="shared" si="24"/>
        <v>0</v>
      </c>
      <c r="G48" s="24">
        <f t="shared" si="25"/>
        <v>0</v>
      </c>
      <c r="H48" s="24">
        <f t="shared" si="26"/>
        <v>0</v>
      </c>
      <c r="I48" s="24">
        <f t="shared" si="27"/>
        <v>1</v>
      </c>
      <c r="J48" s="24">
        <f t="shared" si="28"/>
        <v>0</v>
      </c>
      <c r="K48" s="24">
        <f t="shared" si="29"/>
        <v>0</v>
      </c>
      <c r="L48" s="24">
        <f t="shared" si="30"/>
        <v>0</v>
      </c>
      <c r="M48" s="24">
        <f t="shared" si="31"/>
        <v>0</v>
      </c>
      <c r="N48" s="24">
        <f t="shared" si="32"/>
        <v>0</v>
      </c>
      <c r="O48" s="23" t="s">
        <v>6</v>
      </c>
      <c r="P48" s="24">
        <f t="shared" si="33"/>
        <v>0</v>
      </c>
      <c r="Q48" s="24">
        <f t="shared" si="34"/>
        <v>0</v>
      </c>
      <c r="R48" s="24">
        <f t="shared" si="35"/>
        <v>1</v>
      </c>
      <c r="S48" s="24">
        <f t="shared" si="36"/>
        <v>0</v>
      </c>
      <c r="T48" s="24">
        <v>0</v>
      </c>
      <c r="V48" s="125" t="s">
        <v>220</v>
      </c>
      <c r="W48" s="125"/>
      <c r="X48" s="125"/>
      <c r="Y48" s="125"/>
      <c r="Z48" s="125"/>
      <c r="AA48" s="125"/>
      <c r="AB48" s="125"/>
      <c r="AC48" s="125" t="s">
        <v>221</v>
      </c>
      <c r="AD48" s="125"/>
      <c r="AE48" s="125"/>
      <c r="AF48" s="125"/>
      <c r="AG48" s="125"/>
      <c r="AH48" s="125"/>
      <c r="AI48" s="125"/>
      <c r="AJ48" s="125" t="s">
        <v>238</v>
      </c>
      <c r="AK48" s="125"/>
      <c r="AL48" s="125"/>
      <c r="AM48" s="125"/>
      <c r="AN48" s="125"/>
      <c r="AO48" s="125"/>
      <c r="AP48" s="125"/>
      <c r="AQ48" s="10"/>
      <c r="AR48" s="147"/>
      <c r="AS48" s="38">
        <v>2.9</v>
      </c>
      <c r="AT48" s="39">
        <v>26</v>
      </c>
      <c r="AU48" s="41">
        <f t="shared" si="16"/>
        <v>5.0990195135927845</v>
      </c>
      <c r="AV48" s="41">
        <f t="shared" si="17"/>
        <v>676</v>
      </c>
      <c r="AW48" s="41">
        <f t="shared" si="18"/>
        <v>3.8461538461538464E-2</v>
      </c>
      <c r="AX48" s="41">
        <f t="shared" si="19"/>
        <v>3.2580965380214821</v>
      </c>
      <c r="AY48" s="41">
        <f t="shared" si="20"/>
        <v>195729609428.83878</v>
      </c>
      <c r="AZ48" s="41">
        <f t="shared" si="0"/>
        <v>26</v>
      </c>
      <c r="BA48" s="41">
        <f t="shared" si="1"/>
        <v>0</v>
      </c>
      <c r="BB48" s="41">
        <f t="shared" si="2"/>
        <v>0</v>
      </c>
      <c r="BC48" s="41">
        <f t="shared" si="3"/>
        <v>0</v>
      </c>
      <c r="BD48" s="41">
        <f t="shared" si="4"/>
        <v>0</v>
      </c>
      <c r="BE48" s="41">
        <f t="shared" si="5"/>
        <v>0</v>
      </c>
      <c r="BF48" s="41">
        <f t="shared" si="6"/>
        <v>0</v>
      </c>
      <c r="BG48" s="41">
        <f t="shared" si="7"/>
        <v>0</v>
      </c>
      <c r="BH48" s="41">
        <f t="shared" si="8"/>
        <v>0</v>
      </c>
      <c r="BI48" s="41">
        <f t="shared" si="9"/>
        <v>0</v>
      </c>
      <c r="BJ48" s="41">
        <f t="shared" si="10"/>
        <v>0</v>
      </c>
      <c r="BK48" s="41">
        <f t="shared" si="11"/>
        <v>0</v>
      </c>
      <c r="BL48" s="41">
        <f t="shared" si="12"/>
        <v>26</v>
      </c>
      <c r="BM48" s="41">
        <f t="shared" si="13"/>
        <v>0</v>
      </c>
      <c r="BN48" s="41">
        <f t="shared" si="14"/>
        <v>0</v>
      </c>
      <c r="BO48" s="41">
        <f t="shared" si="15"/>
        <v>0</v>
      </c>
      <c r="BQ48"/>
      <c r="BR48" s="141"/>
      <c r="BS48" s="142"/>
      <c r="BT48" s="142"/>
      <c r="BU48" s="142"/>
      <c r="BV48" s="142"/>
      <c r="BW48" s="142"/>
      <c r="BX48" s="143"/>
      <c r="BY48"/>
      <c r="BZ48" s="141"/>
      <c r="CA48" s="142"/>
      <c r="CB48" s="142"/>
      <c r="CC48" s="142"/>
      <c r="CD48" s="142"/>
      <c r="CE48" s="142"/>
      <c r="CF48" s="143"/>
      <c r="CG48"/>
      <c r="CH48" s="141"/>
      <c r="CI48" s="142"/>
      <c r="CJ48" s="142"/>
      <c r="CK48" s="142"/>
      <c r="CL48" s="142"/>
      <c r="CM48" s="142"/>
      <c r="CN48" s="143"/>
      <c r="CO48"/>
      <c r="CQ48" s="64">
        <v>26</v>
      </c>
      <c r="CR48" s="63">
        <v>2.9</v>
      </c>
      <c r="CS48" s="64">
        <f t="shared" si="21"/>
        <v>3.2580965380214821</v>
      </c>
      <c r="CT48" s="63">
        <f t="shared" si="21"/>
        <v>1.0647107369924282</v>
      </c>
      <c r="CV48" s="36"/>
      <c r="CW48" s="36"/>
      <c r="CX48" s="36"/>
      <c r="CY48" s="36"/>
      <c r="CZ48" s="36"/>
      <c r="DA48" s="36"/>
      <c r="DB48" s="36"/>
      <c r="DC48" s="36"/>
      <c r="DD48" s="36"/>
      <c r="DE48" s="36"/>
      <c r="DF48" s="36"/>
      <c r="DG48" s="36"/>
    </row>
    <row r="49" spans="1:122" ht="15" customHeight="1" x14ac:dyDescent="0.2">
      <c r="A49" s="22">
        <v>2.2000000000000002</v>
      </c>
      <c r="B49" s="23">
        <v>22</v>
      </c>
      <c r="C49" s="25" t="s">
        <v>10</v>
      </c>
      <c r="D49" s="26">
        <f t="shared" si="22"/>
        <v>0</v>
      </c>
      <c r="E49" s="26">
        <f t="shared" si="23"/>
        <v>0</v>
      </c>
      <c r="F49" s="26">
        <f t="shared" si="24"/>
        <v>0</v>
      </c>
      <c r="G49" s="26">
        <f t="shared" si="25"/>
        <v>0</v>
      </c>
      <c r="H49" s="26">
        <f t="shared" si="26"/>
        <v>0</v>
      </c>
      <c r="I49" s="26">
        <f t="shared" si="27"/>
        <v>1</v>
      </c>
      <c r="J49" s="26">
        <f t="shared" si="28"/>
        <v>0</v>
      </c>
      <c r="K49" s="26">
        <f t="shared" si="29"/>
        <v>0</v>
      </c>
      <c r="L49" s="26">
        <f t="shared" si="30"/>
        <v>0</v>
      </c>
      <c r="M49" s="26">
        <f t="shared" si="31"/>
        <v>0</v>
      </c>
      <c r="N49" s="26">
        <f t="shared" si="32"/>
        <v>0</v>
      </c>
      <c r="O49" s="25" t="s">
        <v>6</v>
      </c>
      <c r="P49" s="26">
        <f t="shared" si="33"/>
        <v>0</v>
      </c>
      <c r="Q49" s="26">
        <f t="shared" si="34"/>
        <v>0</v>
      </c>
      <c r="R49" s="26">
        <f t="shared" si="35"/>
        <v>1</v>
      </c>
      <c r="S49" s="26">
        <f t="shared" si="36"/>
        <v>0</v>
      </c>
      <c r="T49" s="26">
        <v>0</v>
      </c>
      <c r="V49" s="126" t="s">
        <v>41</v>
      </c>
      <c r="W49" s="126"/>
      <c r="X49" s="126"/>
      <c r="Y49" s="126"/>
      <c r="Z49" s="126"/>
      <c r="AA49" s="126"/>
      <c r="AB49" s="126"/>
      <c r="AC49" s="126" t="s">
        <v>42</v>
      </c>
      <c r="AD49" s="126"/>
      <c r="AE49" s="126"/>
      <c r="AF49" s="126"/>
      <c r="AG49" s="126"/>
      <c r="AH49" s="126"/>
      <c r="AI49" s="126"/>
      <c r="AJ49" s="126" t="s">
        <v>43</v>
      </c>
      <c r="AK49" s="126"/>
      <c r="AL49" s="126"/>
      <c r="AM49" s="126"/>
      <c r="AN49" s="126"/>
      <c r="AO49" s="126"/>
      <c r="AP49" s="126"/>
      <c r="AQ49" s="10"/>
      <c r="AR49" s="147"/>
      <c r="AS49" s="38">
        <v>2.2669999999999999</v>
      </c>
      <c r="AT49" s="39">
        <v>25</v>
      </c>
      <c r="AU49" s="41">
        <f t="shared" si="16"/>
        <v>5</v>
      </c>
      <c r="AV49" s="41">
        <f t="shared" si="17"/>
        <v>625</v>
      </c>
      <c r="AW49" s="41">
        <f t="shared" si="18"/>
        <v>0.04</v>
      </c>
      <c r="AX49" s="41">
        <f t="shared" si="19"/>
        <v>3.2188758248682006</v>
      </c>
      <c r="AY49" s="41">
        <f t="shared" si="20"/>
        <v>72004899337.38588</v>
      </c>
      <c r="AZ49" s="41">
        <f t="shared" si="0"/>
        <v>25</v>
      </c>
      <c r="BA49" s="41">
        <f t="shared" si="1"/>
        <v>0</v>
      </c>
      <c r="BB49" s="41">
        <f t="shared" si="2"/>
        <v>0</v>
      </c>
      <c r="BC49" s="41">
        <f t="shared" si="3"/>
        <v>0</v>
      </c>
      <c r="BD49" s="41">
        <f t="shared" si="4"/>
        <v>0</v>
      </c>
      <c r="BE49" s="41">
        <f t="shared" si="5"/>
        <v>0</v>
      </c>
      <c r="BF49" s="41">
        <f t="shared" si="6"/>
        <v>0</v>
      </c>
      <c r="BG49" s="41">
        <f t="shared" si="7"/>
        <v>0</v>
      </c>
      <c r="BH49" s="41">
        <f t="shared" si="8"/>
        <v>0</v>
      </c>
      <c r="BI49" s="41">
        <f t="shared" si="9"/>
        <v>0</v>
      </c>
      <c r="BJ49" s="41">
        <f t="shared" si="10"/>
        <v>0</v>
      </c>
      <c r="BK49" s="41">
        <f t="shared" si="11"/>
        <v>0</v>
      </c>
      <c r="BL49" s="41">
        <f t="shared" si="12"/>
        <v>25</v>
      </c>
      <c r="BM49" s="41">
        <f t="shared" si="13"/>
        <v>0</v>
      </c>
      <c r="BN49" s="41">
        <f t="shared" si="14"/>
        <v>0</v>
      </c>
      <c r="BO49" s="41">
        <f t="shared" si="15"/>
        <v>0</v>
      </c>
      <c r="BQ49"/>
      <c r="BR49" s="141"/>
      <c r="BS49" s="142"/>
      <c r="BT49" s="142"/>
      <c r="BU49" s="142"/>
      <c r="BV49" s="142"/>
      <c r="BW49" s="142"/>
      <c r="BX49" s="143"/>
      <c r="BY49"/>
      <c r="BZ49" s="141"/>
      <c r="CA49" s="142"/>
      <c r="CB49" s="142"/>
      <c r="CC49" s="142"/>
      <c r="CD49" s="142"/>
      <c r="CE49" s="142"/>
      <c r="CF49" s="143"/>
      <c r="CG49"/>
      <c r="CH49" s="141"/>
      <c r="CI49" s="142"/>
      <c r="CJ49" s="142"/>
      <c r="CK49" s="142"/>
      <c r="CL49" s="142"/>
      <c r="CM49" s="142"/>
      <c r="CN49" s="143"/>
      <c r="CO49"/>
      <c r="CQ49" s="64">
        <v>25</v>
      </c>
      <c r="CR49" s="63">
        <v>2.2669999999999999</v>
      </c>
      <c r="CS49" s="64">
        <f t="shared" si="21"/>
        <v>3.2188758248682006</v>
      </c>
      <c r="CT49" s="63">
        <f t="shared" si="21"/>
        <v>0.81845737152539189</v>
      </c>
      <c r="CV49" s="85"/>
      <c r="CW49" s="85" t="s">
        <v>134</v>
      </c>
      <c r="CX49" s="85" t="s">
        <v>124</v>
      </c>
      <c r="CY49" s="85" t="s">
        <v>135</v>
      </c>
      <c r="CZ49" s="85" t="s">
        <v>136</v>
      </c>
      <c r="DA49" s="85" t="s">
        <v>137</v>
      </c>
      <c r="DB49" s="85" t="s">
        <v>138</v>
      </c>
      <c r="DC49" s="85" t="s">
        <v>139</v>
      </c>
      <c r="DD49" s="85" t="s">
        <v>140</v>
      </c>
      <c r="DE49" s="36"/>
      <c r="DF49" s="36"/>
      <c r="DG49" s="36"/>
    </row>
    <row r="50" spans="1:122" ht="15" customHeight="1" x14ac:dyDescent="0.2">
      <c r="A50" s="22">
        <v>2.9</v>
      </c>
      <c r="B50" s="23">
        <v>26</v>
      </c>
      <c r="C50" s="23" t="s">
        <v>0</v>
      </c>
      <c r="D50" s="24">
        <f t="shared" si="22"/>
        <v>1</v>
      </c>
      <c r="E50" s="24">
        <f t="shared" si="23"/>
        <v>0</v>
      </c>
      <c r="F50" s="24">
        <f t="shared" si="24"/>
        <v>0</v>
      </c>
      <c r="G50" s="24">
        <f t="shared" si="25"/>
        <v>0</v>
      </c>
      <c r="H50" s="24">
        <f t="shared" si="26"/>
        <v>0</v>
      </c>
      <c r="I50" s="24">
        <f t="shared" si="27"/>
        <v>0</v>
      </c>
      <c r="J50" s="24">
        <f t="shared" si="28"/>
        <v>0</v>
      </c>
      <c r="K50" s="24">
        <f t="shared" si="29"/>
        <v>0</v>
      </c>
      <c r="L50" s="24">
        <f t="shared" si="30"/>
        <v>0</v>
      </c>
      <c r="M50" s="24">
        <f t="shared" si="31"/>
        <v>0</v>
      </c>
      <c r="N50" s="24">
        <f t="shared" si="32"/>
        <v>0</v>
      </c>
      <c r="O50" s="23" t="s">
        <v>1</v>
      </c>
      <c r="P50" s="24">
        <f t="shared" si="33"/>
        <v>0</v>
      </c>
      <c r="Q50" s="24">
        <f t="shared" si="34"/>
        <v>1</v>
      </c>
      <c r="R50" s="24">
        <f t="shared" si="35"/>
        <v>0</v>
      </c>
      <c r="S50" s="24">
        <f t="shared" si="36"/>
        <v>0</v>
      </c>
      <c r="T50" s="24">
        <v>0</v>
      </c>
      <c r="V50" s="33"/>
      <c r="W50" s="33"/>
      <c r="X50" s="33"/>
      <c r="Y50" s="33"/>
      <c r="Z50" s="33"/>
      <c r="AA50" s="33"/>
      <c r="AB50" s="33"/>
      <c r="AC50" s="33"/>
      <c r="AD50" s="33"/>
      <c r="AE50" s="33"/>
      <c r="AF50" s="33"/>
      <c r="AG50" s="33"/>
      <c r="AH50" s="33"/>
      <c r="AI50" s="33"/>
      <c r="AJ50" s="33"/>
      <c r="AK50" s="33"/>
      <c r="AL50" s="33"/>
      <c r="AM50" s="33"/>
      <c r="AN50" s="33"/>
      <c r="AO50" s="33"/>
      <c r="AP50" s="33"/>
      <c r="AQ50" s="10"/>
      <c r="AR50" s="147"/>
      <c r="AS50" s="38">
        <v>1.133</v>
      </c>
      <c r="AT50" s="39">
        <v>16</v>
      </c>
      <c r="AU50" s="41">
        <f t="shared" si="16"/>
        <v>4</v>
      </c>
      <c r="AV50" s="41">
        <f t="shared" si="17"/>
        <v>256</v>
      </c>
      <c r="AW50" s="41">
        <f t="shared" si="18"/>
        <v>6.25E-2</v>
      </c>
      <c r="AX50" s="41">
        <f t="shared" si="19"/>
        <v>2.7725887222397811</v>
      </c>
      <c r="AY50" s="41">
        <f t="shared" si="20"/>
        <v>8886110.5205078721</v>
      </c>
      <c r="AZ50" s="41">
        <f t="shared" si="0"/>
        <v>16</v>
      </c>
      <c r="BA50" s="41">
        <f t="shared" si="1"/>
        <v>0</v>
      </c>
      <c r="BB50" s="41">
        <f t="shared" si="2"/>
        <v>0</v>
      </c>
      <c r="BC50" s="41">
        <f t="shared" si="3"/>
        <v>0</v>
      </c>
      <c r="BD50" s="41">
        <f t="shared" si="4"/>
        <v>0</v>
      </c>
      <c r="BE50" s="41">
        <f t="shared" si="5"/>
        <v>0</v>
      </c>
      <c r="BF50" s="41">
        <f t="shared" si="6"/>
        <v>0</v>
      </c>
      <c r="BG50" s="41">
        <f t="shared" si="7"/>
        <v>0</v>
      </c>
      <c r="BH50" s="41">
        <f t="shared" si="8"/>
        <v>0</v>
      </c>
      <c r="BI50" s="41">
        <f t="shared" si="9"/>
        <v>0</v>
      </c>
      <c r="BJ50" s="41">
        <f t="shared" si="10"/>
        <v>0</v>
      </c>
      <c r="BK50" s="41">
        <f t="shared" si="11"/>
        <v>0</v>
      </c>
      <c r="BL50" s="41">
        <f t="shared" si="12"/>
        <v>16</v>
      </c>
      <c r="BM50" s="41">
        <f t="shared" si="13"/>
        <v>0</v>
      </c>
      <c r="BN50" s="41">
        <f t="shared" si="14"/>
        <v>0</v>
      </c>
      <c r="BO50" s="41">
        <f t="shared" si="15"/>
        <v>16</v>
      </c>
      <c r="BQ50"/>
      <c r="BR50" s="141"/>
      <c r="BS50" s="142"/>
      <c r="BT50" s="142"/>
      <c r="BU50" s="142"/>
      <c r="BV50" s="142"/>
      <c r="BW50" s="142"/>
      <c r="BX50" s="143"/>
      <c r="BY50"/>
      <c r="BZ50" s="141"/>
      <c r="CA50" s="142"/>
      <c r="CB50" s="142"/>
      <c r="CC50" s="142"/>
      <c r="CD50" s="142"/>
      <c r="CE50" s="142"/>
      <c r="CF50" s="143"/>
      <c r="CG50"/>
      <c r="CH50" s="141"/>
      <c r="CI50" s="142"/>
      <c r="CJ50" s="142"/>
      <c r="CK50" s="142"/>
      <c r="CL50" s="142"/>
      <c r="CM50" s="142"/>
      <c r="CN50" s="143"/>
      <c r="CO50"/>
      <c r="CQ50" s="64">
        <v>16</v>
      </c>
      <c r="CR50" s="63">
        <v>1.133</v>
      </c>
      <c r="CS50" s="64">
        <f t="shared" si="21"/>
        <v>2.7725887222397811</v>
      </c>
      <c r="CT50" s="63">
        <f t="shared" si="21"/>
        <v>0.12486898204586927</v>
      </c>
      <c r="CV50" s="83" t="s">
        <v>128</v>
      </c>
      <c r="CW50" s="83">
        <v>-2.1933162942986555</v>
      </c>
      <c r="CX50" s="83">
        <v>9.5047302674750228E-2</v>
      </c>
      <c r="CY50" s="83">
        <v>-23.076049846507853</v>
      </c>
      <c r="CZ50" s="83">
        <v>2.208224696994892E-64</v>
      </c>
      <c r="DA50" s="83">
        <v>-2.3804939520917618</v>
      </c>
      <c r="DB50" s="83">
        <v>-2.0061386365055491</v>
      </c>
      <c r="DC50" s="83">
        <v>-2.3804939520917618</v>
      </c>
      <c r="DD50" s="83">
        <v>-2.0061386365055491</v>
      </c>
      <c r="DE50" s="36"/>
      <c r="DF50" s="36"/>
      <c r="DG50" s="36"/>
    </row>
    <row r="51" spans="1:122" ht="15" customHeight="1" thickBot="1" x14ac:dyDescent="0.25">
      <c r="A51" s="22">
        <v>2.2669999999999999</v>
      </c>
      <c r="B51" s="23">
        <v>25</v>
      </c>
      <c r="C51" s="25" t="s">
        <v>0</v>
      </c>
      <c r="D51" s="26">
        <f t="shared" si="22"/>
        <v>1</v>
      </c>
      <c r="E51" s="26">
        <f t="shared" si="23"/>
        <v>0</v>
      </c>
      <c r="F51" s="26">
        <f t="shared" si="24"/>
        <v>0</v>
      </c>
      <c r="G51" s="26">
        <f t="shared" si="25"/>
        <v>0</v>
      </c>
      <c r="H51" s="26">
        <f t="shared" si="26"/>
        <v>0</v>
      </c>
      <c r="I51" s="26">
        <f t="shared" si="27"/>
        <v>0</v>
      </c>
      <c r="J51" s="26">
        <f t="shared" si="28"/>
        <v>0</v>
      </c>
      <c r="K51" s="26">
        <f t="shared" si="29"/>
        <v>0</v>
      </c>
      <c r="L51" s="26">
        <f t="shared" si="30"/>
        <v>0</v>
      </c>
      <c r="M51" s="26">
        <f t="shared" si="31"/>
        <v>0</v>
      </c>
      <c r="N51" s="26">
        <f t="shared" si="32"/>
        <v>0</v>
      </c>
      <c r="O51" s="25" t="s">
        <v>1</v>
      </c>
      <c r="P51" s="26">
        <f t="shared" si="33"/>
        <v>0</v>
      </c>
      <c r="Q51" s="26">
        <f t="shared" si="34"/>
        <v>1</v>
      </c>
      <c r="R51" s="26">
        <f t="shared" si="35"/>
        <v>0</v>
      </c>
      <c r="S51" s="26">
        <f t="shared" si="36"/>
        <v>0</v>
      </c>
      <c r="T51" s="26">
        <v>0</v>
      </c>
      <c r="V51" s="33"/>
      <c r="W51" s="33"/>
      <c r="X51" s="33"/>
      <c r="Y51" s="33"/>
      <c r="Z51" s="33"/>
      <c r="AA51" s="33"/>
      <c r="AB51" s="33"/>
      <c r="AC51" s="33"/>
      <c r="AD51" s="33"/>
      <c r="AE51" s="33"/>
      <c r="AF51" s="33"/>
      <c r="AG51" s="33"/>
      <c r="AH51" s="33"/>
      <c r="AI51" s="33"/>
      <c r="AJ51" s="33"/>
      <c r="AK51" s="33"/>
      <c r="AL51" s="33"/>
      <c r="AM51" s="33"/>
      <c r="AN51" s="33"/>
      <c r="AO51" s="33"/>
      <c r="AP51" s="33"/>
      <c r="AQ51" s="10"/>
      <c r="AR51" s="147"/>
      <c r="AS51" s="38">
        <v>3.867</v>
      </c>
      <c r="AT51" s="39">
        <v>37</v>
      </c>
      <c r="AU51" s="41">
        <f t="shared" si="16"/>
        <v>6.0827625302982193</v>
      </c>
      <c r="AV51" s="41">
        <f t="shared" si="17"/>
        <v>1369</v>
      </c>
      <c r="AW51" s="41">
        <f t="shared" si="18"/>
        <v>2.7027027027027029E-2</v>
      </c>
      <c r="AX51" s="41">
        <f t="shared" si="19"/>
        <v>3.6109179126442243</v>
      </c>
      <c r="AY51" s="41">
        <f t="shared" si="20"/>
        <v>1.1719142372802612E+16</v>
      </c>
      <c r="AZ51" s="41">
        <f t="shared" si="0"/>
        <v>0</v>
      </c>
      <c r="BA51" s="41">
        <f t="shared" si="1"/>
        <v>0</v>
      </c>
      <c r="BB51" s="41">
        <f t="shared" si="2"/>
        <v>0</v>
      </c>
      <c r="BC51" s="41">
        <f t="shared" si="3"/>
        <v>0</v>
      </c>
      <c r="BD51" s="41">
        <f t="shared" si="4"/>
        <v>0</v>
      </c>
      <c r="BE51" s="41">
        <f t="shared" si="5"/>
        <v>37</v>
      </c>
      <c r="BF51" s="41">
        <f t="shared" si="6"/>
        <v>0</v>
      </c>
      <c r="BG51" s="41">
        <f t="shared" si="7"/>
        <v>0</v>
      </c>
      <c r="BH51" s="41">
        <f t="shared" si="8"/>
        <v>0</v>
      </c>
      <c r="BI51" s="41">
        <f t="shared" si="9"/>
        <v>0</v>
      </c>
      <c r="BJ51" s="41">
        <f t="shared" si="10"/>
        <v>0</v>
      </c>
      <c r="BK51" s="41">
        <f t="shared" si="11"/>
        <v>37</v>
      </c>
      <c r="BL51" s="41">
        <f t="shared" si="12"/>
        <v>0</v>
      </c>
      <c r="BM51" s="41">
        <f t="shared" si="13"/>
        <v>0</v>
      </c>
      <c r="BN51" s="41">
        <f t="shared" si="14"/>
        <v>0</v>
      </c>
      <c r="BO51" s="41">
        <f t="shared" si="15"/>
        <v>0</v>
      </c>
      <c r="BQ51"/>
      <c r="BR51" s="141"/>
      <c r="BS51" s="142"/>
      <c r="BT51" s="142"/>
      <c r="BU51" s="142"/>
      <c r="BV51" s="142"/>
      <c r="BW51" s="142"/>
      <c r="BX51" s="143"/>
      <c r="BY51"/>
      <c r="BZ51" s="141"/>
      <c r="CA51" s="142"/>
      <c r="CB51" s="142"/>
      <c r="CC51" s="142"/>
      <c r="CD51" s="142"/>
      <c r="CE51" s="142"/>
      <c r="CF51" s="143"/>
      <c r="CG51"/>
      <c r="CH51" s="141"/>
      <c r="CI51" s="142"/>
      <c r="CJ51" s="142"/>
      <c r="CK51" s="142"/>
      <c r="CL51" s="142"/>
      <c r="CM51" s="142"/>
      <c r="CN51" s="143"/>
      <c r="CO51"/>
      <c r="CQ51" s="64">
        <v>37</v>
      </c>
      <c r="CR51" s="63">
        <v>3.867</v>
      </c>
      <c r="CS51" s="64">
        <f t="shared" si="21"/>
        <v>3.6109179126442243</v>
      </c>
      <c r="CT51" s="63">
        <f t="shared" si="21"/>
        <v>1.35247901262516</v>
      </c>
      <c r="CV51" s="84" t="s">
        <v>173</v>
      </c>
      <c r="CW51" s="84">
        <v>0.94049964117257578</v>
      </c>
      <c r="CX51" s="84">
        <v>2.7163292361020039E-2</v>
      </c>
      <c r="CY51" s="84">
        <v>34.623919246336087</v>
      </c>
      <c r="CZ51" s="84">
        <v>2.2578289662325444E-98</v>
      </c>
      <c r="DA51" s="84">
        <v>0.88700668241409653</v>
      </c>
      <c r="DB51" s="84">
        <v>0.99399259993105504</v>
      </c>
      <c r="DC51" s="84">
        <v>0.88700668241409653</v>
      </c>
      <c r="DD51" s="84">
        <v>0.99399259993105504</v>
      </c>
      <c r="DE51" s="36"/>
      <c r="DF51" s="36"/>
      <c r="DG51" s="36"/>
    </row>
    <row r="52" spans="1:122" ht="15" customHeight="1" x14ac:dyDescent="0.2">
      <c r="A52" s="22">
        <v>1.133</v>
      </c>
      <c r="B52" s="23">
        <v>16</v>
      </c>
      <c r="C52" s="25" t="s">
        <v>0</v>
      </c>
      <c r="D52" s="26">
        <f t="shared" si="22"/>
        <v>1</v>
      </c>
      <c r="E52" s="26">
        <f t="shared" si="23"/>
        <v>0</v>
      </c>
      <c r="F52" s="26">
        <f t="shared" si="24"/>
        <v>0</v>
      </c>
      <c r="G52" s="26">
        <f t="shared" si="25"/>
        <v>0</v>
      </c>
      <c r="H52" s="26">
        <f t="shared" si="26"/>
        <v>0</v>
      </c>
      <c r="I52" s="26">
        <f t="shared" si="27"/>
        <v>0</v>
      </c>
      <c r="J52" s="26">
        <f t="shared" si="28"/>
        <v>0</v>
      </c>
      <c r="K52" s="26">
        <f t="shared" si="29"/>
        <v>0</v>
      </c>
      <c r="L52" s="26">
        <f t="shared" si="30"/>
        <v>0</v>
      </c>
      <c r="M52" s="26">
        <f t="shared" si="31"/>
        <v>0</v>
      </c>
      <c r="N52" s="26">
        <f t="shared" si="32"/>
        <v>0</v>
      </c>
      <c r="O52" s="25" t="s">
        <v>1</v>
      </c>
      <c r="P52" s="26">
        <f t="shared" si="33"/>
        <v>0</v>
      </c>
      <c r="Q52" s="26">
        <f t="shared" si="34"/>
        <v>1</v>
      </c>
      <c r="R52" s="26">
        <f t="shared" si="35"/>
        <v>0</v>
      </c>
      <c r="S52" s="26">
        <f t="shared" si="36"/>
        <v>0</v>
      </c>
      <c r="T52" s="26">
        <v>1</v>
      </c>
      <c r="V52" s="33"/>
      <c r="W52" s="33"/>
      <c r="X52" s="33"/>
      <c r="Y52" s="33"/>
      <c r="Z52" s="33"/>
      <c r="AA52" s="33"/>
      <c r="AB52" s="33"/>
      <c r="AC52" s="33"/>
      <c r="AD52" s="33"/>
      <c r="AE52" s="33"/>
      <c r="AF52" s="33"/>
      <c r="AG52" s="33"/>
      <c r="AH52" s="33"/>
      <c r="AI52" s="33"/>
      <c r="AJ52" s="33"/>
      <c r="AK52" s="33"/>
      <c r="AL52" s="33"/>
      <c r="AM52" s="33"/>
      <c r="AN52" s="33"/>
      <c r="AO52" s="33"/>
      <c r="AP52" s="33"/>
      <c r="AQ52" s="10"/>
      <c r="AR52" s="147"/>
      <c r="AS52" s="38">
        <v>1.65</v>
      </c>
      <c r="AT52" s="39">
        <v>22</v>
      </c>
      <c r="AU52" s="41">
        <f t="shared" si="16"/>
        <v>4.6904157598234297</v>
      </c>
      <c r="AV52" s="41">
        <f t="shared" si="17"/>
        <v>484</v>
      </c>
      <c r="AW52" s="41">
        <f t="shared" si="18"/>
        <v>4.5454545454545456E-2</v>
      </c>
      <c r="AX52" s="41">
        <f t="shared" si="19"/>
        <v>3.0910424533583161</v>
      </c>
      <c r="AY52" s="41">
        <f t="shared" si="20"/>
        <v>3584912846.1315918</v>
      </c>
      <c r="AZ52" s="41">
        <f t="shared" si="0"/>
        <v>22</v>
      </c>
      <c r="BA52" s="41">
        <f t="shared" si="1"/>
        <v>0</v>
      </c>
      <c r="BB52" s="41">
        <f t="shared" si="2"/>
        <v>0</v>
      </c>
      <c r="BC52" s="41">
        <f t="shared" si="3"/>
        <v>0</v>
      </c>
      <c r="BD52" s="41">
        <f t="shared" si="4"/>
        <v>0</v>
      </c>
      <c r="BE52" s="41">
        <f t="shared" si="5"/>
        <v>0</v>
      </c>
      <c r="BF52" s="41">
        <f t="shared" si="6"/>
        <v>0</v>
      </c>
      <c r="BG52" s="41">
        <f t="shared" si="7"/>
        <v>0</v>
      </c>
      <c r="BH52" s="41">
        <f t="shared" si="8"/>
        <v>0</v>
      </c>
      <c r="BI52" s="41">
        <f t="shared" si="9"/>
        <v>0</v>
      </c>
      <c r="BJ52" s="41">
        <f t="shared" si="10"/>
        <v>0</v>
      </c>
      <c r="BK52" s="41">
        <f t="shared" si="11"/>
        <v>0</v>
      </c>
      <c r="BL52" s="41">
        <f t="shared" si="12"/>
        <v>22</v>
      </c>
      <c r="BM52" s="41">
        <f t="shared" si="13"/>
        <v>0</v>
      </c>
      <c r="BN52" s="41">
        <f t="shared" si="14"/>
        <v>0</v>
      </c>
      <c r="BO52" s="41">
        <f t="shared" si="15"/>
        <v>0</v>
      </c>
      <c r="BQ52"/>
      <c r="BR52" s="141"/>
      <c r="BS52" s="142"/>
      <c r="BT52" s="142"/>
      <c r="BU52" s="142"/>
      <c r="BV52" s="142"/>
      <c r="BW52" s="142"/>
      <c r="BX52" s="143"/>
      <c r="BY52"/>
      <c r="BZ52" s="141"/>
      <c r="CA52" s="142"/>
      <c r="CB52" s="142"/>
      <c r="CC52" s="142"/>
      <c r="CD52" s="142"/>
      <c r="CE52" s="142"/>
      <c r="CF52" s="143"/>
      <c r="CG52"/>
      <c r="CH52" s="141"/>
      <c r="CI52" s="142"/>
      <c r="CJ52" s="142"/>
      <c r="CK52" s="142"/>
      <c r="CL52" s="142"/>
      <c r="CM52" s="142"/>
      <c r="CN52" s="143"/>
      <c r="CO52"/>
      <c r="CQ52" s="64">
        <v>22</v>
      </c>
      <c r="CR52" s="63">
        <v>1.65</v>
      </c>
      <c r="CS52" s="64">
        <f t="shared" si="21"/>
        <v>3.0910424533583161</v>
      </c>
      <c r="CT52" s="63">
        <f t="shared" si="21"/>
        <v>0.50077528791248915</v>
      </c>
    </row>
    <row r="53" spans="1:122" ht="15" customHeight="1" x14ac:dyDescent="0.2">
      <c r="A53" s="22">
        <v>3.867</v>
      </c>
      <c r="B53" s="23">
        <v>37</v>
      </c>
      <c r="C53" s="25" t="s">
        <v>10</v>
      </c>
      <c r="D53" s="26">
        <f t="shared" si="22"/>
        <v>0</v>
      </c>
      <c r="E53" s="26">
        <f t="shared" si="23"/>
        <v>0</v>
      </c>
      <c r="F53" s="26">
        <f t="shared" si="24"/>
        <v>0</v>
      </c>
      <c r="G53" s="26">
        <f t="shared" si="25"/>
        <v>0</v>
      </c>
      <c r="H53" s="26">
        <f t="shared" si="26"/>
        <v>0</v>
      </c>
      <c r="I53" s="26">
        <f t="shared" si="27"/>
        <v>1</v>
      </c>
      <c r="J53" s="26">
        <f t="shared" si="28"/>
        <v>0</v>
      </c>
      <c r="K53" s="26">
        <f t="shared" si="29"/>
        <v>0</v>
      </c>
      <c r="L53" s="26">
        <f t="shared" si="30"/>
        <v>0</v>
      </c>
      <c r="M53" s="26">
        <f t="shared" si="31"/>
        <v>0</v>
      </c>
      <c r="N53" s="26">
        <f t="shared" si="32"/>
        <v>0</v>
      </c>
      <c r="O53" s="25" t="s">
        <v>3</v>
      </c>
      <c r="P53" s="26">
        <f t="shared" si="33"/>
        <v>1</v>
      </c>
      <c r="Q53" s="26">
        <f t="shared" si="34"/>
        <v>0</v>
      </c>
      <c r="R53" s="26">
        <f t="shared" si="35"/>
        <v>0</v>
      </c>
      <c r="S53" s="26">
        <f t="shared" si="36"/>
        <v>0</v>
      </c>
      <c r="T53" s="26">
        <v>0</v>
      </c>
      <c r="V53" s="33"/>
      <c r="W53" s="33"/>
      <c r="X53" s="33"/>
      <c r="Y53" s="33"/>
      <c r="Z53" s="33"/>
      <c r="AA53" s="33"/>
      <c r="AB53" s="33"/>
      <c r="AC53" s="33"/>
      <c r="AD53" s="33"/>
      <c r="AE53" s="33"/>
      <c r="AF53" s="33"/>
      <c r="AG53" s="33"/>
      <c r="AH53" s="33"/>
      <c r="AI53" s="33"/>
      <c r="AJ53" s="33"/>
      <c r="AK53" s="33"/>
      <c r="AL53" s="33"/>
      <c r="AM53" s="33"/>
      <c r="AN53" s="33"/>
      <c r="AO53" s="33"/>
      <c r="AP53" s="33"/>
      <c r="AQ53" s="10"/>
      <c r="AR53" s="147"/>
      <c r="AS53" s="38">
        <v>3.9</v>
      </c>
      <c r="AT53" s="39">
        <v>77</v>
      </c>
      <c r="AU53" s="41">
        <f t="shared" si="16"/>
        <v>8.7749643873921226</v>
      </c>
      <c r="AV53" s="41">
        <f t="shared" si="17"/>
        <v>5929</v>
      </c>
      <c r="AW53" s="41">
        <f t="shared" si="18"/>
        <v>1.2987012987012988E-2</v>
      </c>
      <c r="AX53" s="41">
        <f t="shared" si="19"/>
        <v>4.3438054218536841</v>
      </c>
      <c r="AY53" s="41">
        <f t="shared" si="20"/>
        <v>2.7585134545231703E+33</v>
      </c>
      <c r="AZ53" s="41">
        <f t="shared" si="0"/>
        <v>0</v>
      </c>
      <c r="BA53" s="41">
        <f t="shared" si="1"/>
        <v>0</v>
      </c>
      <c r="BB53" s="41">
        <f t="shared" si="2"/>
        <v>0</v>
      </c>
      <c r="BC53" s="41">
        <f t="shared" si="3"/>
        <v>0</v>
      </c>
      <c r="BD53" s="41">
        <f t="shared" si="4"/>
        <v>0</v>
      </c>
      <c r="BE53" s="41">
        <f t="shared" si="5"/>
        <v>77</v>
      </c>
      <c r="BF53" s="41">
        <f t="shared" si="6"/>
        <v>0</v>
      </c>
      <c r="BG53" s="41">
        <f t="shared" si="7"/>
        <v>0</v>
      </c>
      <c r="BH53" s="41">
        <f t="shared" si="8"/>
        <v>0</v>
      </c>
      <c r="BI53" s="41">
        <f t="shared" si="9"/>
        <v>0</v>
      </c>
      <c r="BJ53" s="41">
        <f t="shared" si="10"/>
        <v>0</v>
      </c>
      <c r="BK53" s="41">
        <f t="shared" si="11"/>
        <v>77</v>
      </c>
      <c r="BL53" s="41">
        <f t="shared" si="12"/>
        <v>0</v>
      </c>
      <c r="BM53" s="41">
        <f t="shared" si="13"/>
        <v>0</v>
      </c>
      <c r="BN53" s="41">
        <f t="shared" si="14"/>
        <v>0</v>
      </c>
      <c r="BO53" s="41">
        <f t="shared" si="15"/>
        <v>77</v>
      </c>
      <c r="BQ53"/>
      <c r="BR53" s="141"/>
      <c r="BS53" s="142"/>
      <c r="BT53" s="142"/>
      <c r="BU53" s="142"/>
      <c r="BV53" s="142"/>
      <c r="BW53" s="142"/>
      <c r="BX53" s="143"/>
      <c r="BY53"/>
      <c r="BZ53" s="141"/>
      <c r="CA53" s="142"/>
      <c r="CB53" s="142"/>
      <c r="CC53" s="142"/>
      <c r="CD53" s="142"/>
      <c r="CE53" s="142"/>
      <c r="CF53" s="143"/>
      <c r="CG53"/>
      <c r="CH53" s="141"/>
      <c r="CI53" s="142"/>
      <c r="CJ53" s="142"/>
      <c r="CK53" s="142"/>
      <c r="CL53" s="142"/>
      <c r="CM53" s="142"/>
      <c r="CN53" s="143"/>
      <c r="CO53"/>
      <c r="CQ53" s="64">
        <v>77</v>
      </c>
      <c r="CR53" s="63">
        <v>3.9</v>
      </c>
      <c r="CS53" s="64">
        <f t="shared" si="21"/>
        <v>4.3438054218536841</v>
      </c>
      <c r="CT53" s="63">
        <f t="shared" si="21"/>
        <v>1.3609765531356006</v>
      </c>
      <c r="CV53" s="128" t="s">
        <v>212</v>
      </c>
      <c r="CW53" s="128"/>
      <c r="CX53" s="128"/>
      <c r="CY53" s="128"/>
      <c r="CZ53" s="128"/>
      <c r="DA53" s="128"/>
      <c r="DB53" s="128"/>
      <c r="DC53" s="128"/>
      <c r="DD53" s="128"/>
      <c r="DE53" s="128"/>
      <c r="DF53" s="128"/>
      <c r="DG53" s="128"/>
      <c r="DH53" s="128"/>
      <c r="DI53" s="128"/>
      <c r="DJ53" s="128"/>
      <c r="DK53" s="128"/>
      <c r="DL53" s="128"/>
      <c r="DM53" s="128"/>
      <c r="DN53" s="128"/>
      <c r="DO53" s="128"/>
      <c r="DP53" s="128"/>
    </row>
    <row r="54" spans="1:122" ht="15" customHeight="1" x14ac:dyDescent="0.2">
      <c r="A54" s="22">
        <v>1.65</v>
      </c>
      <c r="B54" s="23">
        <v>22</v>
      </c>
      <c r="C54" s="25" t="s">
        <v>0</v>
      </c>
      <c r="D54" s="26">
        <f t="shared" si="22"/>
        <v>1</v>
      </c>
      <c r="E54" s="26">
        <f t="shared" si="23"/>
        <v>0</v>
      </c>
      <c r="F54" s="26">
        <f t="shared" si="24"/>
        <v>0</v>
      </c>
      <c r="G54" s="26">
        <f t="shared" si="25"/>
        <v>0</v>
      </c>
      <c r="H54" s="26">
        <f t="shared" si="26"/>
        <v>0</v>
      </c>
      <c r="I54" s="26">
        <f t="shared" si="27"/>
        <v>0</v>
      </c>
      <c r="J54" s="26">
        <f t="shared" si="28"/>
        <v>0</v>
      </c>
      <c r="K54" s="26">
        <f t="shared" si="29"/>
        <v>0</v>
      </c>
      <c r="L54" s="26">
        <f t="shared" si="30"/>
        <v>0</v>
      </c>
      <c r="M54" s="26">
        <f t="shared" si="31"/>
        <v>0</v>
      </c>
      <c r="N54" s="26">
        <f t="shared" si="32"/>
        <v>0</v>
      </c>
      <c r="O54" s="25" t="s">
        <v>1</v>
      </c>
      <c r="P54" s="26">
        <f t="shared" si="33"/>
        <v>0</v>
      </c>
      <c r="Q54" s="26">
        <f t="shared" si="34"/>
        <v>1</v>
      </c>
      <c r="R54" s="26">
        <f t="shared" si="35"/>
        <v>0</v>
      </c>
      <c r="S54" s="26">
        <f t="shared" si="36"/>
        <v>0</v>
      </c>
      <c r="T54" s="26">
        <v>0</v>
      </c>
      <c r="V54" s="33"/>
      <c r="W54" s="33"/>
      <c r="X54" s="33"/>
      <c r="Y54" s="33"/>
      <c r="Z54" s="33"/>
      <c r="AA54" s="33"/>
      <c r="AB54" s="33"/>
      <c r="AC54" s="33"/>
      <c r="AD54" s="33"/>
      <c r="AE54" s="33"/>
      <c r="AF54" s="33"/>
      <c r="AG54" s="33"/>
      <c r="AH54" s="33"/>
      <c r="AI54" s="33"/>
      <c r="AJ54" s="33"/>
      <c r="AK54" s="33"/>
      <c r="AL54" s="33"/>
      <c r="AM54" s="33"/>
      <c r="AN54" s="33"/>
      <c r="AO54" s="33"/>
      <c r="AP54" s="33"/>
      <c r="AQ54" s="10"/>
      <c r="AR54" s="147"/>
      <c r="AS54" s="38">
        <v>4.45</v>
      </c>
      <c r="AT54" s="39">
        <v>103</v>
      </c>
      <c r="AU54" s="41">
        <f t="shared" si="16"/>
        <v>10.148891565092219</v>
      </c>
      <c r="AV54" s="41">
        <f t="shared" si="17"/>
        <v>10609</v>
      </c>
      <c r="AW54" s="41">
        <f t="shared" si="18"/>
        <v>9.7087378640776691E-3</v>
      </c>
      <c r="AX54" s="41">
        <f t="shared" si="19"/>
        <v>4.6347289882296359</v>
      </c>
      <c r="AY54" s="41">
        <f t="shared" si="20"/>
        <v>5.3992276105801687E+44</v>
      </c>
      <c r="AZ54" s="41">
        <f t="shared" si="0"/>
        <v>103</v>
      </c>
      <c r="BA54" s="41">
        <f t="shared" si="1"/>
        <v>0</v>
      </c>
      <c r="BB54" s="41">
        <f t="shared" si="2"/>
        <v>0</v>
      </c>
      <c r="BC54" s="41">
        <f t="shared" si="3"/>
        <v>0</v>
      </c>
      <c r="BD54" s="41">
        <f t="shared" si="4"/>
        <v>0</v>
      </c>
      <c r="BE54" s="41">
        <f t="shared" si="5"/>
        <v>0</v>
      </c>
      <c r="BF54" s="41">
        <f t="shared" si="6"/>
        <v>0</v>
      </c>
      <c r="BG54" s="41">
        <f t="shared" si="7"/>
        <v>0</v>
      </c>
      <c r="BH54" s="41">
        <f t="shared" si="8"/>
        <v>0</v>
      </c>
      <c r="BI54" s="41">
        <f t="shared" si="9"/>
        <v>0</v>
      </c>
      <c r="BJ54" s="41">
        <f t="shared" si="10"/>
        <v>0</v>
      </c>
      <c r="BK54" s="41">
        <f t="shared" si="11"/>
        <v>0</v>
      </c>
      <c r="BL54" s="41">
        <f t="shared" si="12"/>
        <v>103</v>
      </c>
      <c r="BM54" s="41">
        <f t="shared" si="13"/>
        <v>0</v>
      </c>
      <c r="BN54" s="41">
        <f t="shared" si="14"/>
        <v>0</v>
      </c>
      <c r="BO54" s="41">
        <f t="shared" si="15"/>
        <v>0</v>
      </c>
      <c r="BQ54"/>
      <c r="BR54" s="141"/>
      <c r="BS54" s="142"/>
      <c r="BT54" s="142"/>
      <c r="BU54" s="142"/>
      <c r="BV54" s="142"/>
      <c r="BW54" s="142"/>
      <c r="BX54" s="143"/>
      <c r="BY54"/>
      <c r="BZ54" s="141"/>
      <c r="CA54" s="142"/>
      <c r="CB54" s="142"/>
      <c r="CC54" s="142"/>
      <c r="CD54" s="142"/>
      <c r="CE54" s="142"/>
      <c r="CF54" s="143"/>
      <c r="CG54"/>
      <c r="CH54" s="141"/>
      <c r="CI54" s="142"/>
      <c r="CJ54" s="142"/>
      <c r="CK54" s="142"/>
      <c r="CL54" s="142"/>
      <c r="CM54" s="142"/>
      <c r="CN54" s="143"/>
      <c r="CO54"/>
      <c r="CQ54" s="64">
        <v>103</v>
      </c>
      <c r="CR54" s="63">
        <v>4.45</v>
      </c>
      <c r="CS54" s="64">
        <f t="shared" si="21"/>
        <v>4.6347289882296359</v>
      </c>
      <c r="CT54" s="63">
        <f t="shared" si="21"/>
        <v>1.4929040961781488</v>
      </c>
      <c r="CV54" s="128"/>
      <c r="CW54" s="128"/>
      <c r="CX54" s="128"/>
      <c r="CY54" s="128"/>
      <c r="CZ54" s="128"/>
      <c r="DA54" s="128"/>
      <c r="DB54" s="128"/>
      <c r="DC54" s="128"/>
      <c r="DD54" s="128"/>
      <c r="DE54" s="128"/>
      <c r="DF54" s="128"/>
      <c r="DG54" s="128"/>
      <c r="DH54" s="128"/>
      <c r="DI54" s="128"/>
      <c r="DJ54" s="128"/>
      <c r="DK54" s="128"/>
      <c r="DL54" s="128"/>
      <c r="DM54" s="128"/>
      <c r="DN54" s="128"/>
      <c r="DO54" s="128"/>
      <c r="DP54" s="128"/>
    </row>
    <row r="55" spans="1:122" ht="15" customHeight="1" x14ac:dyDescent="0.2">
      <c r="A55" s="22">
        <v>3.9</v>
      </c>
      <c r="B55" s="23">
        <v>77</v>
      </c>
      <c r="C55" s="25" t="s">
        <v>10</v>
      </c>
      <c r="D55" s="26">
        <f t="shared" si="22"/>
        <v>0</v>
      </c>
      <c r="E55" s="26">
        <f t="shared" si="23"/>
        <v>0</v>
      </c>
      <c r="F55" s="26">
        <f t="shared" si="24"/>
        <v>0</v>
      </c>
      <c r="G55" s="26">
        <f t="shared" si="25"/>
        <v>0</v>
      </c>
      <c r="H55" s="26">
        <f t="shared" si="26"/>
        <v>0</v>
      </c>
      <c r="I55" s="26">
        <f t="shared" si="27"/>
        <v>1</v>
      </c>
      <c r="J55" s="26">
        <f t="shared" si="28"/>
        <v>0</v>
      </c>
      <c r="K55" s="26">
        <f t="shared" si="29"/>
        <v>0</v>
      </c>
      <c r="L55" s="26">
        <f t="shared" si="30"/>
        <v>0</v>
      </c>
      <c r="M55" s="26">
        <f t="shared" si="31"/>
        <v>0</v>
      </c>
      <c r="N55" s="26">
        <f t="shared" si="32"/>
        <v>0</v>
      </c>
      <c r="O55" s="25" t="s">
        <v>3</v>
      </c>
      <c r="P55" s="26">
        <f t="shared" si="33"/>
        <v>1</v>
      </c>
      <c r="Q55" s="26">
        <f t="shared" si="34"/>
        <v>0</v>
      </c>
      <c r="R55" s="26">
        <f t="shared" si="35"/>
        <v>0</v>
      </c>
      <c r="S55" s="26">
        <f t="shared" si="36"/>
        <v>0</v>
      </c>
      <c r="T55" s="26">
        <v>1</v>
      </c>
      <c r="V55" s="33"/>
      <c r="W55" s="33"/>
      <c r="X55" s="33"/>
      <c r="Y55" s="33"/>
      <c r="Z55" s="33"/>
      <c r="AA55" s="33"/>
      <c r="AB55" s="33"/>
      <c r="AC55" s="33"/>
      <c r="AD55" s="33"/>
      <c r="AE55" s="33"/>
      <c r="AF55" s="33"/>
      <c r="AG55" s="33"/>
      <c r="AH55" s="33"/>
      <c r="AI55" s="33"/>
      <c r="AJ55" s="33"/>
      <c r="AK55" s="33"/>
      <c r="AL55" s="33"/>
      <c r="AM55" s="33"/>
      <c r="AN55" s="33"/>
      <c r="AO55" s="33"/>
      <c r="AP55" s="33"/>
      <c r="AQ55" s="10"/>
      <c r="AR55" s="147"/>
      <c r="AS55" s="38">
        <v>0.7</v>
      </c>
      <c r="AT55" s="39">
        <v>12</v>
      </c>
      <c r="AU55" s="41">
        <f t="shared" si="16"/>
        <v>3.4641016151377544</v>
      </c>
      <c r="AV55" s="41">
        <f t="shared" si="17"/>
        <v>144</v>
      </c>
      <c r="AW55" s="41">
        <f t="shared" si="18"/>
        <v>8.3333333333333329E-2</v>
      </c>
      <c r="AX55" s="41">
        <f t="shared" si="19"/>
        <v>2.4849066497880004</v>
      </c>
      <c r="AY55" s="41">
        <f t="shared" si="20"/>
        <v>162754.79141900392</v>
      </c>
      <c r="AZ55" s="41">
        <f t="shared" si="0"/>
        <v>0</v>
      </c>
      <c r="BA55" s="41">
        <f t="shared" si="1"/>
        <v>0</v>
      </c>
      <c r="BB55" s="41">
        <f t="shared" si="2"/>
        <v>0</v>
      </c>
      <c r="BC55" s="41">
        <f t="shared" si="3"/>
        <v>0</v>
      </c>
      <c r="BD55" s="41">
        <f t="shared" si="4"/>
        <v>0</v>
      </c>
      <c r="BE55" s="41">
        <f t="shared" si="5"/>
        <v>12</v>
      </c>
      <c r="BF55" s="41">
        <f t="shared" si="6"/>
        <v>0</v>
      </c>
      <c r="BG55" s="41">
        <f t="shared" si="7"/>
        <v>0</v>
      </c>
      <c r="BH55" s="41">
        <f t="shared" si="8"/>
        <v>0</v>
      </c>
      <c r="BI55" s="41">
        <f t="shared" si="9"/>
        <v>0</v>
      </c>
      <c r="BJ55" s="41">
        <f t="shared" si="10"/>
        <v>0</v>
      </c>
      <c r="BK55" s="41">
        <f t="shared" si="11"/>
        <v>12</v>
      </c>
      <c r="BL55" s="41">
        <f t="shared" si="12"/>
        <v>0</v>
      </c>
      <c r="BM55" s="41">
        <f t="shared" si="13"/>
        <v>0</v>
      </c>
      <c r="BN55" s="41">
        <f t="shared" si="14"/>
        <v>0</v>
      </c>
      <c r="BO55" s="41">
        <f t="shared" si="15"/>
        <v>0</v>
      </c>
      <c r="BQ55"/>
      <c r="BR55" s="141"/>
      <c r="BS55" s="142"/>
      <c r="BT55" s="142"/>
      <c r="BU55" s="142"/>
      <c r="BV55" s="142"/>
      <c r="BW55" s="142"/>
      <c r="BX55" s="143"/>
      <c r="BY55"/>
      <c r="BZ55" s="141"/>
      <c r="CA55" s="142"/>
      <c r="CB55" s="142"/>
      <c r="CC55" s="142"/>
      <c r="CD55" s="142"/>
      <c r="CE55" s="142"/>
      <c r="CF55" s="143"/>
      <c r="CG55"/>
      <c r="CH55" s="141"/>
      <c r="CI55" s="142"/>
      <c r="CJ55" s="142"/>
      <c r="CK55" s="142"/>
      <c r="CL55" s="142"/>
      <c r="CM55" s="142"/>
      <c r="CN55" s="143"/>
      <c r="CO55"/>
      <c r="CQ55" s="64">
        <v>12</v>
      </c>
      <c r="CR55" s="63">
        <v>0.7</v>
      </c>
      <c r="CS55" s="64">
        <f t="shared" si="21"/>
        <v>2.4849066497880004</v>
      </c>
      <c r="CT55" s="63">
        <f t="shared" si="21"/>
        <v>-0.35667494393873245</v>
      </c>
      <c r="CV55" s="128"/>
      <c r="CW55" s="128"/>
      <c r="CX55" s="128"/>
      <c r="CY55" s="128"/>
      <c r="CZ55" s="128"/>
      <c r="DA55" s="128"/>
      <c r="DB55" s="128"/>
      <c r="DC55" s="128"/>
      <c r="DD55" s="128"/>
      <c r="DE55" s="128"/>
      <c r="DF55" s="128"/>
      <c r="DG55" s="128"/>
      <c r="DH55" s="128"/>
      <c r="DI55" s="128"/>
      <c r="DJ55" s="128"/>
      <c r="DK55" s="128"/>
      <c r="DL55" s="128"/>
      <c r="DM55" s="128"/>
      <c r="DN55" s="128"/>
      <c r="DO55" s="128"/>
      <c r="DP55" s="128"/>
    </row>
    <row r="56" spans="1:122" ht="15" customHeight="1" x14ac:dyDescent="0.2">
      <c r="A56" s="22">
        <v>4.45</v>
      </c>
      <c r="B56" s="23">
        <v>103</v>
      </c>
      <c r="C56" s="25" t="s">
        <v>0</v>
      </c>
      <c r="D56" s="26">
        <f t="shared" si="22"/>
        <v>1</v>
      </c>
      <c r="E56" s="26">
        <f t="shared" si="23"/>
        <v>0</v>
      </c>
      <c r="F56" s="26">
        <f t="shared" si="24"/>
        <v>0</v>
      </c>
      <c r="G56" s="26">
        <f t="shared" si="25"/>
        <v>0</v>
      </c>
      <c r="H56" s="26">
        <f t="shared" si="26"/>
        <v>0</v>
      </c>
      <c r="I56" s="26">
        <f t="shared" si="27"/>
        <v>0</v>
      </c>
      <c r="J56" s="26">
        <f t="shared" si="28"/>
        <v>0</v>
      </c>
      <c r="K56" s="26">
        <f t="shared" si="29"/>
        <v>0</v>
      </c>
      <c r="L56" s="26">
        <f t="shared" si="30"/>
        <v>0</v>
      </c>
      <c r="M56" s="26">
        <f t="shared" si="31"/>
        <v>0</v>
      </c>
      <c r="N56" s="26">
        <f t="shared" si="32"/>
        <v>0</v>
      </c>
      <c r="O56" s="25" t="s">
        <v>1</v>
      </c>
      <c r="P56" s="26">
        <f t="shared" si="33"/>
        <v>0</v>
      </c>
      <c r="Q56" s="26">
        <f t="shared" si="34"/>
        <v>1</v>
      </c>
      <c r="R56" s="26">
        <f t="shared" si="35"/>
        <v>0</v>
      </c>
      <c r="S56" s="26">
        <f t="shared" si="36"/>
        <v>0</v>
      </c>
      <c r="T56" s="26">
        <v>0</v>
      </c>
      <c r="V56" s="33"/>
      <c r="W56" s="33"/>
      <c r="X56" s="33"/>
      <c r="Y56" s="33"/>
      <c r="Z56" s="33"/>
      <c r="AA56" s="33"/>
      <c r="AB56" s="33"/>
      <c r="AC56" s="33"/>
      <c r="AD56" s="33"/>
      <c r="AE56" s="33"/>
      <c r="AF56" s="33"/>
      <c r="AG56" s="33"/>
      <c r="AH56" s="33"/>
      <c r="AI56" s="33"/>
      <c r="AJ56" s="33"/>
      <c r="AK56" s="33"/>
      <c r="AL56" s="33"/>
      <c r="AM56" s="33"/>
      <c r="AN56" s="33"/>
      <c r="AO56" s="33"/>
      <c r="AP56" s="33"/>
      <c r="AQ56" s="10"/>
      <c r="AR56" s="147"/>
      <c r="AS56" s="38">
        <v>0.7</v>
      </c>
      <c r="AT56" s="39">
        <v>12</v>
      </c>
      <c r="AU56" s="41">
        <f t="shared" si="16"/>
        <v>3.4641016151377544</v>
      </c>
      <c r="AV56" s="41">
        <f t="shared" si="17"/>
        <v>144</v>
      </c>
      <c r="AW56" s="41">
        <f t="shared" si="18"/>
        <v>8.3333333333333329E-2</v>
      </c>
      <c r="AX56" s="41">
        <f t="shared" si="19"/>
        <v>2.4849066497880004</v>
      </c>
      <c r="AY56" s="41">
        <f t="shared" si="20"/>
        <v>162754.79141900392</v>
      </c>
      <c r="AZ56" s="41">
        <f t="shared" si="0"/>
        <v>0</v>
      </c>
      <c r="BA56" s="41">
        <f t="shared" si="1"/>
        <v>0</v>
      </c>
      <c r="BB56" s="41">
        <f t="shared" si="2"/>
        <v>0</v>
      </c>
      <c r="BC56" s="41">
        <f t="shared" si="3"/>
        <v>0</v>
      </c>
      <c r="BD56" s="41">
        <f t="shared" si="4"/>
        <v>0</v>
      </c>
      <c r="BE56" s="41">
        <f t="shared" si="5"/>
        <v>12</v>
      </c>
      <c r="BF56" s="41">
        <f t="shared" si="6"/>
        <v>0</v>
      </c>
      <c r="BG56" s="41">
        <f t="shared" si="7"/>
        <v>0</v>
      </c>
      <c r="BH56" s="41">
        <f t="shared" si="8"/>
        <v>0</v>
      </c>
      <c r="BI56" s="41">
        <f t="shared" si="9"/>
        <v>0</v>
      </c>
      <c r="BJ56" s="41">
        <f t="shared" si="10"/>
        <v>0</v>
      </c>
      <c r="BK56" s="41">
        <f t="shared" si="11"/>
        <v>12</v>
      </c>
      <c r="BL56" s="41">
        <f t="shared" si="12"/>
        <v>0</v>
      </c>
      <c r="BM56" s="41">
        <f t="shared" si="13"/>
        <v>0</v>
      </c>
      <c r="BN56" s="41">
        <f t="shared" si="14"/>
        <v>0</v>
      </c>
      <c r="BO56" s="41">
        <f t="shared" si="15"/>
        <v>0</v>
      </c>
      <c r="BQ56"/>
      <c r="BR56" s="141"/>
      <c r="BS56" s="142"/>
      <c r="BT56" s="142"/>
      <c r="BU56" s="142"/>
      <c r="BV56" s="142"/>
      <c r="BW56" s="142"/>
      <c r="BX56" s="143"/>
      <c r="BY56"/>
      <c r="BZ56" s="141"/>
      <c r="CA56" s="142"/>
      <c r="CB56" s="142"/>
      <c r="CC56" s="142"/>
      <c r="CD56" s="142"/>
      <c r="CE56" s="142"/>
      <c r="CF56" s="143"/>
      <c r="CG56"/>
      <c r="CH56" s="141"/>
      <c r="CI56" s="142"/>
      <c r="CJ56" s="142"/>
      <c r="CK56" s="142"/>
      <c r="CL56" s="142"/>
      <c r="CM56" s="142"/>
      <c r="CN56" s="143"/>
      <c r="CO56"/>
      <c r="CQ56" s="64">
        <v>12</v>
      </c>
      <c r="CR56" s="63">
        <v>0.7</v>
      </c>
      <c r="CS56" s="64">
        <f t="shared" si="21"/>
        <v>2.4849066497880004</v>
      </c>
      <c r="CT56" s="63">
        <f t="shared" si="21"/>
        <v>-0.35667494393873245</v>
      </c>
      <c r="CV56" s="18"/>
      <c r="CW56" s="18"/>
      <c r="CX56" s="18"/>
      <c r="CY56" s="18"/>
      <c r="CZ56" s="18"/>
      <c r="DA56" s="18"/>
      <c r="DH56" s="36"/>
      <c r="DI56" s="36"/>
      <c r="DJ56" s="36"/>
      <c r="DK56" s="36"/>
      <c r="DL56" s="36"/>
      <c r="DM56" s="36"/>
      <c r="DN56" s="36"/>
      <c r="DO56" s="36"/>
      <c r="DP56" s="36"/>
      <c r="DQ56" s="36"/>
      <c r="DR56" s="36"/>
    </row>
    <row r="57" spans="1:122" ht="15" customHeight="1" x14ac:dyDescent="0.2">
      <c r="A57" s="22">
        <v>0.7</v>
      </c>
      <c r="B57" s="23">
        <v>12</v>
      </c>
      <c r="C57" s="25" t="s">
        <v>10</v>
      </c>
      <c r="D57" s="26">
        <f t="shared" si="22"/>
        <v>0</v>
      </c>
      <c r="E57" s="26">
        <f t="shared" si="23"/>
        <v>0</v>
      </c>
      <c r="F57" s="26">
        <f t="shared" si="24"/>
        <v>0</v>
      </c>
      <c r="G57" s="26">
        <f t="shared" si="25"/>
        <v>0</v>
      </c>
      <c r="H57" s="26">
        <f t="shared" si="26"/>
        <v>0</v>
      </c>
      <c r="I57" s="26">
        <f t="shared" si="27"/>
        <v>1</v>
      </c>
      <c r="J57" s="26">
        <f t="shared" si="28"/>
        <v>0</v>
      </c>
      <c r="K57" s="26">
        <f t="shared" si="29"/>
        <v>0</v>
      </c>
      <c r="L57" s="26">
        <f t="shared" si="30"/>
        <v>0</v>
      </c>
      <c r="M57" s="26">
        <f t="shared" si="31"/>
        <v>0</v>
      </c>
      <c r="N57" s="26">
        <f t="shared" si="32"/>
        <v>0</v>
      </c>
      <c r="O57" s="25" t="s">
        <v>3</v>
      </c>
      <c r="P57" s="26">
        <f t="shared" si="33"/>
        <v>1</v>
      </c>
      <c r="Q57" s="26">
        <f t="shared" si="34"/>
        <v>0</v>
      </c>
      <c r="R57" s="26">
        <f t="shared" si="35"/>
        <v>0</v>
      </c>
      <c r="S57" s="26">
        <f t="shared" si="36"/>
        <v>0</v>
      </c>
      <c r="T57" s="26">
        <v>0</v>
      </c>
      <c r="V57" s="33"/>
      <c r="W57" s="33"/>
      <c r="X57" s="33"/>
      <c r="Y57" s="33"/>
      <c r="Z57" s="33"/>
      <c r="AA57" s="33"/>
      <c r="AB57" s="33"/>
      <c r="AC57" s="33"/>
      <c r="AD57" s="33"/>
      <c r="AE57" s="33"/>
      <c r="AF57" s="33"/>
      <c r="AG57" s="33"/>
      <c r="AH57" s="33"/>
      <c r="AI57" s="33"/>
      <c r="AJ57" s="33"/>
      <c r="AK57" s="33"/>
      <c r="AL57" s="33"/>
      <c r="AM57" s="33"/>
      <c r="AN57" s="33"/>
      <c r="AO57" s="33"/>
      <c r="AP57" s="33"/>
      <c r="AQ57" s="10"/>
      <c r="AR57" s="147"/>
      <c r="AS57" s="42">
        <v>12.117000000000001</v>
      </c>
      <c r="AT57" s="43">
        <v>52</v>
      </c>
      <c r="AU57" s="41">
        <f t="shared" si="16"/>
        <v>7.2111025509279782</v>
      </c>
      <c r="AV57" s="41">
        <f t="shared" si="17"/>
        <v>2704</v>
      </c>
      <c r="AW57" s="41">
        <f t="shared" si="18"/>
        <v>1.9230769230769232E-2</v>
      </c>
      <c r="AX57" s="41">
        <f t="shared" si="19"/>
        <v>3.9512437185814275</v>
      </c>
      <c r="AY57" s="41">
        <f t="shared" si="20"/>
        <v>3.8310080007165769E+22</v>
      </c>
      <c r="AZ57" s="41">
        <f t="shared" si="0"/>
        <v>0</v>
      </c>
      <c r="BA57" s="41">
        <f t="shared" si="1"/>
        <v>0</v>
      </c>
      <c r="BB57" s="41">
        <f t="shared" si="2"/>
        <v>0</v>
      </c>
      <c r="BC57" s="41">
        <f t="shared" si="3"/>
        <v>0</v>
      </c>
      <c r="BD57" s="41">
        <f t="shared" si="4"/>
        <v>0</v>
      </c>
      <c r="BE57" s="41">
        <f t="shared" si="5"/>
        <v>52</v>
      </c>
      <c r="BF57" s="41">
        <f t="shared" si="6"/>
        <v>0</v>
      </c>
      <c r="BG57" s="41">
        <f t="shared" si="7"/>
        <v>0</v>
      </c>
      <c r="BH57" s="41">
        <f t="shared" si="8"/>
        <v>0</v>
      </c>
      <c r="BI57" s="41">
        <f t="shared" si="9"/>
        <v>0</v>
      </c>
      <c r="BJ57" s="41">
        <f t="shared" si="10"/>
        <v>0</v>
      </c>
      <c r="BK57" s="41">
        <f t="shared" si="11"/>
        <v>52</v>
      </c>
      <c r="BL57" s="41">
        <f t="shared" si="12"/>
        <v>0</v>
      </c>
      <c r="BM57" s="41">
        <f t="shared" si="13"/>
        <v>0</v>
      </c>
      <c r="BN57" s="41">
        <f t="shared" si="14"/>
        <v>0</v>
      </c>
      <c r="BO57" s="41">
        <f t="shared" si="15"/>
        <v>0</v>
      </c>
      <c r="BQ57"/>
      <c r="BR57" s="141"/>
      <c r="BS57" s="142"/>
      <c r="BT57" s="142"/>
      <c r="BU57" s="142"/>
      <c r="BV57" s="142"/>
      <c r="BW57" s="142"/>
      <c r="BX57" s="143"/>
      <c r="BY57"/>
      <c r="BZ57" s="141"/>
      <c r="CA57" s="142"/>
      <c r="CB57" s="142"/>
      <c r="CC57" s="142"/>
      <c r="CD57" s="142"/>
      <c r="CE57" s="142"/>
      <c r="CF57" s="143"/>
      <c r="CG57"/>
      <c r="CH57" s="141"/>
      <c r="CI57" s="142"/>
      <c r="CJ57" s="142"/>
      <c r="CK57" s="142"/>
      <c r="CL57" s="142"/>
      <c r="CM57" s="142"/>
      <c r="CN57" s="143"/>
      <c r="CO57"/>
      <c r="CQ57" s="77">
        <v>52</v>
      </c>
      <c r="CR57" s="76">
        <v>12.117000000000001</v>
      </c>
      <c r="CS57" s="77">
        <f t="shared" si="21"/>
        <v>3.9512437185814275</v>
      </c>
      <c r="CT57" s="76">
        <f t="shared" si="21"/>
        <v>2.4946094252493856</v>
      </c>
      <c r="CV57" s="179" t="s">
        <v>153</v>
      </c>
      <c r="CW57" s="179"/>
      <c r="CX57" s="179"/>
      <c r="CY57" s="179"/>
      <c r="CZ57" s="179"/>
      <c r="DA57" s="36"/>
      <c r="DB57" s="179" t="s">
        <v>154</v>
      </c>
      <c r="DC57" s="179"/>
      <c r="DD57" s="179"/>
      <c r="DE57" s="179"/>
      <c r="DF57" s="179"/>
      <c r="DG57" s="179"/>
      <c r="DH57" s="179"/>
      <c r="DI57" s="179"/>
      <c r="DJ57" s="179"/>
      <c r="DK57" s="179"/>
      <c r="DL57" s="179"/>
      <c r="DM57" s="179"/>
      <c r="DN57" s="179"/>
      <c r="DO57" s="179"/>
      <c r="DP57" s="179"/>
      <c r="DR57" s="36"/>
    </row>
    <row r="58" spans="1:122" ht="15" customHeight="1" x14ac:dyDescent="0.2">
      <c r="A58" s="22">
        <v>0.7</v>
      </c>
      <c r="B58" s="23">
        <v>12</v>
      </c>
      <c r="C58" s="25" t="s">
        <v>10</v>
      </c>
      <c r="D58" s="26">
        <f t="shared" si="22"/>
        <v>0</v>
      </c>
      <c r="E58" s="26">
        <f t="shared" si="23"/>
        <v>0</v>
      </c>
      <c r="F58" s="26">
        <f t="shared" si="24"/>
        <v>0</v>
      </c>
      <c r="G58" s="26">
        <f t="shared" si="25"/>
        <v>0</v>
      </c>
      <c r="H58" s="26">
        <f t="shared" si="26"/>
        <v>0</v>
      </c>
      <c r="I58" s="26">
        <f t="shared" si="27"/>
        <v>1</v>
      </c>
      <c r="J58" s="26">
        <f t="shared" si="28"/>
        <v>0</v>
      </c>
      <c r="K58" s="26">
        <f t="shared" si="29"/>
        <v>0</v>
      </c>
      <c r="L58" s="26">
        <f t="shared" si="30"/>
        <v>0</v>
      </c>
      <c r="M58" s="26">
        <f t="shared" si="31"/>
        <v>0</v>
      </c>
      <c r="N58" s="26">
        <f t="shared" si="32"/>
        <v>0</v>
      </c>
      <c r="O58" s="25" t="s">
        <v>3</v>
      </c>
      <c r="P58" s="26">
        <f t="shared" si="33"/>
        <v>1</v>
      </c>
      <c r="Q58" s="26">
        <f t="shared" si="34"/>
        <v>0</v>
      </c>
      <c r="R58" s="26">
        <f t="shared" si="35"/>
        <v>0</v>
      </c>
      <c r="S58" s="26">
        <f t="shared" si="36"/>
        <v>0</v>
      </c>
      <c r="T58" s="26">
        <v>0</v>
      </c>
      <c r="V58" s="33"/>
      <c r="W58" s="33"/>
      <c r="X58" s="33"/>
      <c r="Y58" s="33"/>
      <c r="Z58" s="33"/>
      <c r="AA58" s="33"/>
      <c r="AB58" s="33"/>
      <c r="AC58" s="33"/>
      <c r="AD58" s="33"/>
      <c r="AE58" s="33"/>
      <c r="AF58" s="33"/>
      <c r="AG58" s="33"/>
      <c r="AH58" s="33"/>
      <c r="AI58" s="33"/>
      <c r="AJ58" s="33"/>
      <c r="AK58" s="33"/>
      <c r="AL58" s="33"/>
      <c r="AM58" s="33"/>
      <c r="AN58" s="33"/>
      <c r="AO58" s="33"/>
      <c r="AP58" s="33"/>
      <c r="AQ58" s="10"/>
      <c r="AR58" s="147"/>
      <c r="AS58" s="42">
        <v>3.3000000000000002E-2</v>
      </c>
      <c r="AT58" s="43">
        <v>1</v>
      </c>
      <c r="AU58" s="41">
        <f t="shared" si="16"/>
        <v>1</v>
      </c>
      <c r="AV58" s="41">
        <f t="shared" si="17"/>
        <v>1</v>
      </c>
      <c r="AW58" s="41">
        <f t="shared" si="18"/>
        <v>1</v>
      </c>
      <c r="AX58" s="41">
        <f t="shared" si="19"/>
        <v>0</v>
      </c>
      <c r="AY58" s="41">
        <f t="shared" si="20"/>
        <v>2.7182818284590451</v>
      </c>
      <c r="AZ58" s="41">
        <f t="shared" si="0"/>
        <v>1</v>
      </c>
      <c r="BA58" s="41">
        <f t="shared" si="1"/>
        <v>0</v>
      </c>
      <c r="BB58" s="41">
        <f t="shared" si="2"/>
        <v>0</v>
      </c>
      <c r="BC58" s="41">
        <f t="shared" si="3"/>
        <v>0</v>
      </c>
      <c r="BD58" s="41">
        <f t="shared" si="4"/>
        <v>0</v>
      </c>
      <c r="BE58" s="41">
        <f t="shared" si="5"/>
        <v>0</v>
      </c>
      <c r="BF58" s="41">
        <f t="shared" si="6"/>
        <v>0</v>
      </c>
      <c r="BG58" s="41">
        <f t="shared" si="7"/>
        <v>0</v>
      </c>
      <c r="BH58" s="41">
        <f t="shared" si="8"/>
        <v>0</v>
      </c>
      <c r="BI58" s="41">
        <f t="shared" si="9"/>
        <v>0</v>
      </c>
      <c r="BJ58" s="41">
        <f t="shared" si="10"/>
        <v>0</v>
      </c>
      <c r="BK58" s="41">
        <f t="shared" si="11"/>
        <v>0</v>
      </c>
      <c r="BL58" s="41">
        <f t="shared" si="12"/>
        <v>1</v>
      </c>
      <c r="BM58" s="41">
        <f t="shared" si="13"/>
        <v>0</v>
      </c>
      <c r="BN58" s="41">
        <f t="shared" si="14"/>
        <v>0</v>
      </c>
      <c r="BO58" s="41">
        <f t="shared" si="15"/>
        <v>0</v>
      </c>
      <c r="BQ58"/>
      <c r="BR58" s="141"/>
      <c r="BS58" s="142"/>
      <c r="BT58" s="142"/>
      <c r="BU58" s="142"/>
      <c r="BV58" s="142"/>
      <c r="BW58" s="142"/>
      <c r="BX58" s="143"/>
      <c r="BY58"/>
      <c r="BZ58" s="141"/>
      <c r="CA58" s="142"/>
      <c r="CB58" s="142"/>
      <c r="CC58" s="142"/>
      <c r="CD58" s="142"/>
      <c r="CE58" s="142"/>
      <c r="CF58" s="143"/>
      <c r="CG58"/>
      <c r="CH58" s="141"/>
      <c r="CI58" s="142"/>
      <c r="CJ58" s="142"/>
      <c r="CK58" s="142"/>
      <c r="CL58" s="142"/>
      <c r="CM58" s="142"/>
      <c r="CN58" s="143"/>
      <c r="CO58"/>
      <c r="CQ58" s="77">
        <v>1</v>
      </c>
      <c r="CR58" s="76">
        <v>3.3000000000000002E-2</v>
      </c>
      <c r="CS58" s="77">
        <f t="shared" si="21"/>
        <v>0</v>
      </c>
      <c r="CT58" s="76">
        <f t="shared" si="21"/>
        <v>-3.4112477175156566</v>
      </c>
      <c r="CU58" s="13"/>
      <c r="CV58" s="36"/>
      <c r="CW58" s="36"/>
      <c r="CX58" s="36"/>
      <c r="CY58" s="36"/>
      <c r="CZ58" s="36"/>
      <c r="DA58" s="36"/>
      <c r="DB58" s="119" t="s">
        <v>223</v>
      </c>
      <c r="DC58" s="119"/>
      <c r="DD58" s="119"/>
      <c r="DE58" s="119"/>
      <c r="DF58" s="119"/>
      <c r="DG58" s="119"/>
      <c r="DH58" s="119"/>
      <c r="DI58" s="119"/>
      <c r="DJ58" s="119"/>
      <c r="DK58" s="119"/>
      <c r="DL58" s="119"/>
      <c r="DM58" s="119"/>
      <c r="DN58" s="119"/>
      <c r="DO58" s="119"/>
      <c r="DP58" s="119"/>
      <c r="DR58" s="36"/>
    </row>
    <row r="59" spans="1:122" ht="15" customHeight="1" x14ac:dyDescent="0.2">
      <c r="A59" s="27">
        <v>12.117000000000001</v>
      </c>
      <c r="B59" s="28">
        <v>52</v>
      </c>
      <c r="C59" s="28" t="s">
        <v>10</v>
      </c>
      <c r="D59" s="29">
        <f t="shared" si="22"/>
        <v>0</v>
      </c>
      <c r="E59" s="29">
        <f t="shared" si="23"/>
        <v>0</v>
      </c>
      <c r="F59" s="29">
        <f t="shared" si="24"/>
        <v>0</v>
      </c>
      <c r="G59" s="29">
        <f t="shared" si="25"/>
        <v>0</v>
      </c>
      <c r="H59" s="29">
        <f t="shared" si="26"/>
        <v>0</v>
      </c>
      <c r="I59" s="29">
        <f t="shared" si="27"/>
        <v>1</v>
      </c>
      <c r="J59" s="29">
        <f t="shared" si="28"/>
        <v>0</v>
      </c>
      <c r="K59" s="29">
        <f t="shared" si="29"/>
        <v>0</v>
      </c>
      <c r="L59" s="29">
        <f t="shared" si="30"/>
        <v>0</v>
      </c>
      <c r="M59" s="29">
        <f t="shared" si="31"/>
        <v>0</v>
      </c>
      <c r="N59" s="29">
        <f t="shared" si="32"/>
        <v>0</v>
      </c>
      <c r="O59" s="29" t="s">
        <v>3</v>
      </c>
      <c r="P59" s="29">
        <f t="shared" si="33"/>
        <v>1</v>
      </c>
      <c r="Q59" s="29">
        <f t="shared" si="34"/>
        <v>0</v>
      </c>
      <c r="R59" s="29">
        <f t="shared" si="35"/>
        <v>0</v>
      </c>
      <c r="S59" s="29">
        <f t="shared" si="36"/>
        <v>0</v>
      </c>
      <c r="T59" s="29">
        <v>0</v>
      </c>
      <c r="V59" s="33"/>
      <c r="W59" s="33"/>
      <c r="X59" s="33"/>
      <c r="Y59" s="33"/>
      <c r="Z59" s="33"/>
      <c r="AA59" s="33"/>
      <c r="AB59" s="33"/>
      <c r="AC59" s="33"/>
      <c r="AD59" s="33"/>
      <c r="AE59" s="33"/>
      <c r="AF59" s="33"/>
      <c r="AG59" s="33"/>
      <c r="AH59" s="33"/>
      <c r="AI59" s="33"/>
      <c r="AJ59" s="33"/>
      <c r="AK59" s="33"/>
      <c r="AL59" s="33"/>
      <c r="AM59" s="33"/>
      <c r="AN59" s="33"/>
      <c r="AO59" s="33"/>
      <c r="AP59" s="33"/>
      <c r="AQ59" s="10"/>
      <c r="AR59" s="147"/>
      <c r="AS59" s="42">
        <v>3.6</v>
      </c>
      <c r="AT59" s="43">
        <v>23</v>
      </c>
      <c r="AU59" s="41">
        <f t="shared" si="16"/>
        <v>4.7958315233127191</v>
      </c>
      <c r="AV59" s="41">
        <f t="shared" si="17"/>
        <v>529</v>
      </c>
      <c r="AW59" s="41">
        <f t="shared" si="18"/>
        <v>4.3478260869565216E-2</v>
      </c>
      <c r="AX59" s="41">
        <f t="shared" si="19"/>
        <v>3.1354942159291497</v>
      </c>
      <c r="AY59" s="41">
        <f t="shared" si="20"/>
        <v>9744803446.2489033</v>
      </c>
      <c r="AZ59" s="41">
        <f t="shared" si="0"/>
        <v>0</v>
      </c>
      <c r="BA59" s="41">
        <f t="shared" si="1"/>
        <v>0</v>
      </c>
      <c r="BB59" s="41">
        <f t="shared" si="2"/>
        <v>23</v>
      </c>
      <c r="BC59" s="41">
        <f t="shared" si="3"/>
        <v>0</v>
      </c>
      <c r="BD59" s="41">
        <f t="shared" si="4"/>
        <v>0</v>
      </c>
      <c r="BE59" s="41">
        <f t="shared" si="5"/>
        <v>0</v>
      </c>
      <c r="BF59" s="41">
        <f t="shared" si="6"/>
        <v>0</v>
      </c>
      <c r="BG59" s="41">
        <f t="shared" si="7"/>
        <v>0</v>
      </c>
      <c r="BH59" s="41">
        <f t="shared" si="8"/>
        <v>0</v>
      </c>
      <c r="BI59" s="41">
        <f t="shared" si="9"/>
        <v>0</v>
      </c>
      <c r="BJ59" s="41">
        <f t="shared" si="10"/>
        <v>0</v>
      </c>
      <c r="BK59" s="41">
        <f t="shared" si="11"/>
        <v>0</v>
      </c>
      <c r="BL59" s="41">
        <f t="shared" si="12"/>
        <v>0</v>
      </c>
      <c r="BM59" s="41">
        <f t="shared" si="13"/>
        <v>23</v>
      </c>
      <c r="BN59" s="41">
        <f t="shared" si="14"/>
        <v>0</v>
      </c>
      <c r="BO59" s="41">
        <f t="shared" si="15"/>
        <v>0</v>
      </c>
      <c r="BQ59"/>
      <c r="BR59" s="141"/>
      <c r="BS59" s="142"/>
      <c r="BT59" s="142"/>
      <c r="BU59" s="142"/>
      <c r="BV59" s="142"/>
      <c r="BW59" s="142"/>
      <c r="BX59" s="143"/>
      <c r="BY59"/>
      <c r="BZ59" s="141"/>
      <c r="CA59" s="142"/>
      <c r="CB59" s="142"/>
      <c r="CC59" s="142"/>
      <c r="CD59" s="142"/>
      <c r="CE59" s="142"/>
      <c r="CF59" s="143"/>
      <c r="CG59"/>
      <c r="CH59" s="141"/>
      <c r="CI59" s="142"/>
      <c r="CJ59" s="142"/>
      <c r="CK59" s="142"/>
      <c r="CL59" s="142"/>
      <c r="CM59" s="142"/>
      <c r="CN59" s="143"/>
      <c r="CO59"/>
      <c r="CQ59" s="77">
        <v>23</v>
      </c>
      <c r="CR59" s="76">
        <v>3.6</v>
      </c>
      <c r="CS59" s="77">
        <f t="shared" si="21"/>
        <v>3.1354942159291497</v>
      </c>
      <c r="CT59" s="76">
        <f t="shared" si="21"/>
        <v>1.2809338454620642</v>
      </c>
      <c r="CU59" s="13"/>
      <c r="CV59" s="36"/>
      <c r="CW59" s="36"/>
      <c r="CX59" s="36"/>
      <c r="CY59" s="36"/>
      <c r="CZ59" s="36"/>
      <c r="DA59" s="36"/>
      <c r="DB59" s="119" t="s">
        <v>215</v>
      </c>
      <c r="DC59" s="119"/>
      <c r="DD59" s="119"/>
      <c r="DE59" s="119"/>
      <c r="DF59" s="119"/>
      <c r="DG59" s="119"/>
      <c r="DH59" s="119"/>
      <c r="DI59" s="119"/>
      <c r="DJ59" s="119"/>
      <c r="DK59" s="119"/>
      <c r="DL59" s="119"/>
      <c r="DM59" s="119"/>
      <c r="DN59" s="119"/>
      <c r="DO59" s="119"/>
      <c r="DP59" s="119"/>
      <c r="DR59" s="36"/>
    </row>
    <row r="60" spans="1:122" ht="15" customHeight="1" x14ac:dyDescent="0.2">
      <c r="A60" s="27">
        <v>3.3000000000000002E-2</v>
      </c>
      <c r="B60" s="28">
        <v>1</v>
      </c>
      <c r="C60" s="30" t="s">
        <v>0</v>
      </c>
      <c r="D60" s="31">
        <f t="shared" si="22"/>
        <v>1</v>
      </c>
      <c r="E60" s="31">
        <f t="shared" si="23"/>
        <v>0</v>
      </c>
      <c r="F60" s="31">
        <f t="shared" si="24"/>
        <v>0</v>
      </c>
      <c r="G60" s="31">
        <f t="shared" si="25"/>
        <v>0</v>
      </c>
      <c r="H60" s="31">
        <f t="shared" si="26"/>
        <v>0</v>
      </c>
      <c r="I60" s="31">
        <f t="shared" si="27"/>
        <v>0</v>
      </c>
      <c r="J60" s="31">
        <f t="shared" si="28"/>
        <v>0</v>
      </c>
      <c r="K60" s="31">
        <f t="shared" si="29"/>
        <v>0</v>
      </c>
      <c r="L60" s="31">
        <f t="shared" si="30"/>
        <v>0</v>
      </c>
      <c r="M60" s="31">
        <f t="shared" si="31"/>
        <v>0</v>
      </c>
      <c r="N60" s="31">
        <f t="shared" si="32"/>
        <v>0</v>
      </c>
      <c r="O60" s="31" t="s">
        <v>1</v>
      </c>
      <c r="P60" s="31">
        <f t="shared" si="33"/>
        <v>0</v>
      </c>
      <c r="Q60" s="31">
        <f t="shared" si="34"/>
        <v>1</v>
      </c>
      <c r="R60" s="31">
        <f t="shared" si="35"/>
        <v>0</v>
      </c>
      <c r="S60" s="31">
        <f t="shared" si="36"/>
        <v>0</v>
      </c>
      <c r="T60" s="31">
        <v>0</v>
      </c>
      <c r="V60" s="33"/>
      <c r="W60" s="33"/>
      <c r="X60" s="33"/>
      <c r="Y60" s="33"/>
      <c r="Z60" s="33"/>
      <c r="AA60" s="33"/>
      <c r="AB60" s="33"/>
      <c r="AC60" s="33"/>
      <c r="AD60" s="33"/>
      <c r="AE60" s="33"/>
      <c r="AF60" s="33"/>
      <c r="AG60" s="33"/>
      <c r="AH60" s="33"/>
      <c r="AI60" s="33"/>
      <c r="AJ60" s="33"/>
      <c r="AK60" s="33"/>
      <c r="AL60" s="33"/>
      <c r="AM60" s="33"/>
      <c r="AN60" s="33"/>
      <c r="AO60" s="33"/>
      <c r="AP60" s="33"/>
      <c r="AQ60" s="10"/>
      <c r="AR60" s="147"/>
      <c r="AS60" s="42">
        <v>2</v>
      </c>
      <c r="AT60" s="43">
        <v>16</v>
      </c>
      <c r="AU60" s="41">
        <f t="shared" si="16"/>
        <v>4</v>
      </c>
      <c r="AV60" s="41">
        <f t="shared" si="17"/>
        <v>256</v>
      </c>
      <c r="AW60" s="41">
        <f t="shared" si="18"/>
        <v>6.25E-2</v>
      </c>
      <c r="AX60" s="41">
        <f t="shared" si="19"/>
        <v>2.7725887222397811</v>
      </c>
      <c r="AY60" s="41">
        <f t="shared" si="20"/>
        <v>8886110.5205078721</v>
      </c>
      <c r="AZ60" s="41">
        <f t="shared" si="0"/>
        <v>0</v>
      </c>
      <c r="BA60" s="41">
        <f t="shared" si="1"/>
        <v>0</v>
      </c>
      <c r="BB60" s="41">
        <f t="shared" si="2"/>
        <v>16</v>
      </c>
      <c r="BC60" s="41">
        <f t="shared" si="3"/>
        <v>0</v>
      </c>
      <c r="BD60" s="41">
        <f t="shared" si="4"/>
        <v>0</v>
      </c>
      <c r="BE60" s="41">
        <f t="shared" si="5"/>
        <v>0</v>
      </c>
      <c r="BF60" s="41">
        <f t="shared" si="6"/>
        <v>0</v>
      </c>
      <c r="BG60" s="41">
        <f t="shared" si="7"/>
        <v>0</v>
      </c>
      <c r="BH60" s="41">
        <f t="shared" si="8"/>
        <v>0</v>
      </c>
      <c r="BI60" s="41">
        <f t="shared" si="9"/>
        <v>0</v>
      </c>
      <c r="BJ60" s="41">
        <f t="shared" si="10"/>
        <v>0</v>
      </c>
      <c r="BK60" s="41">
        <f t="shared" si="11"/>
        <v>0</v>
      </c>
      <c r="BL60" s="41">
        <f t="shared" si="12"/>
        <v>0</v>
      </c>
      <c r="BM60" s="41">
        <f t="shared" si="13"/>
        <v>16</v>
      </c>
      <c r="BN60" s="41">
        <f t="shared" si="14"/>
        <v>0</v>
      </c>
      <c r="BO60" s="41">
        <f t="shared" si="15"/>
        <v>0</v>
      </c>
      <c r="BQ60"/>
      <c r="BR60" s="141"/>
      <c r="BS60" s="142"/>
      <c r="BT60" s="142"/>
      <c r="BU60" s="142"/>
      <c r="BV60" s="142"/>
      <c r="BW60" s="142"/>
      <c r="BX60" s="143"/>
      <c r="BY60"/>
      <c r="BZ60" s="141"/>
      <c r="CA60" s="142"/>
      <c r="CB60" s="142"/>
      <c r="CC60" s="142"/>
      <c r="CD60" s="142"/>
      <c r="CE60" s="142"/>
      <c r="CF60" s="143"/>
      <c r="CG60"/>
      <c r="CH60" s="141"/>
      <c r="CI60" s="142"/>
      <c r="CJ60" s="142"/>
      <c r="CK60" s="142"/>
      <c r="CL60" s="142"/>
      <c r="CM60" s="142"/>
      <c r="CN60" s="143"/>
      <c r="CO60"/>
      <c r="CQ60" s="77">
        <v>16</v>
      </c>
      <c r="CR60" s="76">
        <v>2</v>
      </c>
      <c r="CS60" s="77">
        <f t="shared" si="21"/>
        <v>2.7725887222397811</v>
      </c>
      <c r="CT60" s="76">
        <f t="shared" si="21"/>
        <v>0.69314718055994529</v>
      </c>
      <c r="CU60" s="13"/>
      <c r="CV60" s="36"/>
      <c r="CW60" s="36"/>
      <c r="CX60" s="36"/>
      <c r="CY60" s="36"/>
      <c r="CZ60" s="36"/>
      <c r="DA60" s="36"/>
      <c r="DB60" s="94"/>
      <c r="DC60" s="94"/>
      <c r="DD60" s="94"/>
      <c r="DE60" s="94"/>
      <c r="DF60" s="94"/>
      <c r="DG60" s="94"/>
      <c r="DH60" s="36"/>
      <c r="DR60" s="36"/>
    </row>
    <row r="61" spans="1:122" ht="15" customHeight="1" x14ac:dyDescent="0.2">
      <c r="A61" s="27">
        <v>3.6</v>
      </c>
      <c r="B61" s="28">
        <v>23</v>
      </c>
      <c r="C61" s="28" t="s">
        <v>4</v>
      </c>
      <c r="D61" s="29">
        <f t="shared" si="22"/>
        <v>0</v>
      </c>
      <c r="E61" s="29">
        <f t="shared" si="23"/>
        <v>0</v>
      </c>
      <c r="F61" s="29">
        <f t="shared" si="24"/>
        <v>1</v>
      </c>
      <c r="G61" s="29">
        <f t="shared" si="25"/>
        <v>0</v>
      </c>
      <c r="H61" s="29">
        <f t="shared" si="26"/>
        <v>0</v>
      </c>
      <c r="I61" s="29">
        <f t="shared" si="27"/>
        <v>0</v>
      </c>
      <c r="J61" s="29">
        <f t="shared" si="28"/>
        <v>0</v>
      </c>
      <c r="K61" s="29">
        <f t="shared" si="29"/>
        <v>0</v>
      </c>
      <c r="L61" s="29">
        <f t="shared" si="30"/>
        <v>0</v>
      </c>
      <c r="M61" s="29">
        <f t="shared" si="31"/>
        <v>0</v>
      </c>
      <c r="N61" s="29">
        <f t="shared" si="32"/>
        <v>0</v>
      </c>
      <c r="O61" s="29" t="s">
        <v>6</v>
      </c>
      <c r="P61" s="29">
        <f t="shared" si="33"/>
        <v>0</v>
      </c>
      <c r="Q61" s="29">
        <f t="shared" si="34"/>
        <v>0</v>
      </c>
      <c r="R61" s="29">
        <f t="shared" si="35"/>
        <v>1</v>
      </c>
      <c r="S61" s="29">
        <f t="shared" si="36"/>
        <v>0</v>
      </c>
      <c r="T61" s="29">
        <v>0</v>
      </c>
      <c r="V61" s="33"/>
      <c r="W61" s="33"/>
      <c r="X61" s="33"/>
      <c r="Y61" s="33"/>
      <c r="Z61" s="33"/>
      <c r="AA61" s="33"/>
      <c r="AB61" s="33"/>
      <c r="AC61" s="33"/>
      <c r="AD61" s="33"/>
      <c r="AE61" s="33"/>
      <c r="AF61" s="33"/>
      <c r="AG61" s="33"/>
      <c r="AH61" s="33"/>
      <c r="AI61" s="33"/>
      <c r="AJ61" s="33"/>
      <c r="AK61" s="33"/>
      <c r="AL61" s="33"/>
      <c r="AM61" s="33"/>
      <c r="AN61" s="33"/>
      <c r="AO61" s="33"/>
      <c r="AP61" s="33"/>
      <c r="AQ61" s="10"/>
      <c r="AR61" s="147"/>
      <c r="AS61" s="42">
        <v>13.833</v>
      </c>
      <c r="AT61" s="43">
        <v>68</v>
      </c>
      <c r="AU61" s="41">
        <f t="shared" si="16"/>
        <v>8.2462112512353212</v>
      </c>
      <c r="AV61" s="41">
        <f t="shared" si="17"/>
        <v>4624</v>
      </c>
      <c r="AW61" s="41">
        <f t="shared" si="18"/>
        <v>1.4705882352941176E-2</v>
      </c>
      <c r="AX61" s="41">
        <f t="shared" si="19"/>
        <v>4.219507705176107</v>
      </c>
      <c r="AY61" s="41">
        <f t="shared" si="20"/>
        <v>3.4042760499317408E+29</v>
      </c>
      <c r="AZ61" s="41">
        <f t="shared" si="0"/>
        <v>0</v>
      </c>
      <c r="BA61" s="41">
        <f t="shared" si="1"/>
        <v>0</v>
      </c>
      <c r="BB61" s="41">
        <f t="shared" si="2"/>
        <v>0</v>
      </c>
      <c r="BC61" s="41">
        <f t="shared" si="3"/>
        <v>0</v>
      </c>
      <c r="BD61" s="41">
        <f t="shared" si="4"/>
        <v>0</v>
      </c>
      <c r="BE61" s="41">
        <f t="shared" si="5"/>
        <v>68</v>
      </c>
      <c r="BF61" s="41">
        <f t="shared" si="6"/>
        <v>0</v>
      </c>
      <c r="BG61" s="41">
        <f t="shared" si="7"/>
        <v>0</v>
      </c>
      <c r="BH61" s="41">
        <f t="shared" si="8"/>
        <v>0</v>
      </c>
      <c r="BI61" s="41">
        <f t="shared" si="9"/>
        <v>0</v>
      </c>
      <c r="BJ61" s="41">
        <f t="shared" si="10"/>
        <v>0</v>
      </c>
      <c r="BK61" s="41">
        <f t="shared" si="11"/>
        <v>68</v>
      </c>
      <c r="BL61" s="41">
        <f t="shared" si="12"/>
        <v>0</v>
      </c>
      <c r="BM61" s="41">
        <f t="shared" si="13"/>
        <v>0</v>
      </c>
      <c r="BN61" s="41">
        <f t="shared" si="14"/>
        <v>0</v>
      </c>
      <c r="BO61" s="41">
        <f t="shared" si="15"/>
        <v>0</v>
      </c>
      <c r="BQ61"/>
      <c r="BR61" s="141"/>
      <c r="BS61" s="142"/>
      <c r="BT61" s="142"/>
      <c r="BU61" s="142"/>
      <c r="BV61" s="142"/>
      <c r="BW61" s="142"/>
      <c r="BX61" s="143"/>
      <c r="BY61"/>
      <c r="BZ61" s="141"/>
      <c r="CA61" s="142"/>
      <c r="CB61" s="142"/>
      <c r="CC61" s="142"/>
      <c r="CD61" s="142"/>
      <c r="CE61" s="142"/>
      <c r="CF61" s="143"/>
      <c r="CG61"/>
      <c r="CH61" s="141"/>
      <c r="CI61" s="142"/>
      <c r="CJ61" s="142"/>
      <c r="CK61" s="142"/>
      <c r="CL61" s="142"/>
      <c r="CM61" s="142"/>
      <c r="CN61" s="143"/>
      <c r="CO61"/>
      <c r="CQ61" s="77">
        <v>68</v>
      </c>
      <c r="CR61" s="76">
        <v>13.833</v>
      </c>
      <c r="CS61" s="77">
        <f t="shared" si="21"/>
        <v>4.219507705176107</v>
      </c>
      <c r="CT61" s="76">
        <f t="shared" si="21"/>
        <v>2.6270570418926784</v>
      </c>
      <c r="CU61" s="13"/>
      <c r="CV61" s="36"/>
      <c r="CW61" s="36"/>
      <c r="CX61" s="36"/>
      <c r="CY61" s="36"/>
      <c r="CZ61" s="36"/>
      <c r="DA61" s="36"/>
      <c r="DB61" s="91" t="s">
        <v>160</v>
      </c>
      <c r="DC61" s="97" t="s">
        <v>177</v>
      </c>
      <c r="DD61" s="97" t="s">
        <v>178</v>
      </c>
      <c r="DE61" s="89" t="s">
        <v>177</v>
      </c>
      <c r="DF61" s="89" t="s">
        <v>178</v>
      </c>
      <c r="DH61" s="36" t="s">
        <v>119</v>
      </c>
      <c r="DI61" s="36"/>
      <c r="DJ61" s="36"/>
      <c r="DK61" s="36"/>
      <c r="DL61" s="36"/>
      <c r="DM61" s="36"/>
      <c r="DN61" s="36"/>
      <c r="DO61" s="36"/>
      <c r="DP61" s="36"/>
      <c r="DR61" s="36"/>
    </row>
    <row r="62" spans="1:122" ht="15" customHeight="1" thickBot="1" x14ac:dyDescent="0.25">
      <c r="A62" s="27">
        <v>2</v>
      </c>
      <c r="B62" s="28">
        <v>16</v>
      </c>
      <c r="C62" s="30" t="s">
        <v>4</v>
      </c>
      <c r="D62" s="31">
        <f t="shared" si="22"/>
        <v>0</v>
      </c>
      <c r="E62" s="31">
        <f t="shared" si="23"/>
        <v>0</v>
      </c>
      <c r="F62" s="31">
        <f t="shared" si="24"/>
        <v>1</v>
      </c>
      <c r="G62" s="31">
        <f t="shared" si="25"/>
        <v>0</v>
      </c>
      <c r="H62" s="31">
        <f t="shared" si="26"/>
        <v>0</v>
      </c>
      <c r="I62" s="31">
        <f t="shared" si="27"/>
        <v>0</v>
      </c>
      <c r="J62" s="31">
        <f t="shared" si="28"/>
        <v>0</v>
      </c>
      <c r="K62" s="31">
        <f t="shared" si="29"/>
        <v>0</v>
      </c>
      <c r="L62" s="31">
        <f t="shared" si="30"/>
        <v>0</v>
      </c>
      <c r="M62" s="31">
        <f t="shared" si="31"/>
        <v>0</v>
      </c>
      <c r="N62" s="31">
        <f t="shared" si="32"/>
        <v>0</v>
      </c>
      <c r="O62" s="31" t="s">
        <v>6</v>
      </c>
      <c r="P62" s="31">
        <f t="shared" si="33"/>
        <v>0</v>
      </c>
      <c r="Q62" s="31">
        <f t="shared" si="34"/>
        <v>0</v>
      </c>
      <c r="R62" s="31">
        <f t="shared" si="35"/>
        <v>1</v>
      </c>
      <c r="S62" s="31">
        <f t="shared" si="36"/>
        <v>0</v>
      </c>
      <c r="T62" s="31">
        <v>0</v>
      </c>
      <c r="V62" s="33"/>
      <c r="W62" s="33"/>
      <c r="X62" s="33"/>
      <c r="Y62" s="33"/>
      <c r="Z62" s="33"/>
      <c r="AA62" s="33"/>
      <c r="AB62" s="33"/>
      <c r="AC62" s="33"/>
      <c r="AD62" s="33"/>
      <c r="AE62" s="33"/>
      <c r="AF62" s="33"/>
      <c r="AG62" s="33"/>
      <c r="AH62" s="33"/>
      <c r="AI62" s="33"/>
      <c r="AJ62" s="33"/>
      <c r="AK62" s="33"/>
      <c r="AL62" s="33"/>
      <c r="AM62" s="33"/>
      <c r="AN62" s="33"/>
      <c r="AO62" s="33"/>
      <c r="AP62" s="33"/>
      <c r="AQ62" s="10"/>
      <c r="AR62" s="147"/>
      <c r="AS62" s="42">
        <v>7.65</v>
      </c>
      <c r="AT62" s="43">
        <v>39</v>
      </c>
      <c r="AU62" s="41">
        <f t="shared" si="16"/>
        <v>6.2449979983983983</v>
      </c>
      <c r="AV62" s="41">
        <f t="shared" si="17"/>
        <v>1521</v>
      </c>
      <c r="AW62" s="41">
        <f t="shared" si="18"/>
        <v>2.564102564102564E-2</v>
      </c>
      <c r="AX62" s="41">
        <f t="shared" si="19"/>
        <v>3.6635616461296463</v>
      </c>
      <c r="AY62" s="41">
        <f t="shared" si="20"/>
        <v>8.6593400423993744E+16</v>
      </c>
      <c r="AZ62" s="41">
        <f t="shared" si="0"/>
        <v>0</v>
      </c>
      <c r="BA62" s="41">
        <f t="shared" si="1"/>
        <v>0</v>
      </c>
      <c r="BB62" s="41">
        <f t="shared" si="2"/>
        <v>0</v>
      </c>
      <c r="BC62" s="41">
        <f t="shared" si="3"/>
        <v>0</v>
      </c>
      <c r="BD62" s="41">
        <f t="shared" si="4"/>
        <v>0</v>
      </c>
      <c r="BE62" s="41">
        <f t="shared" si="5"/>
        <v>0</v>
      </c>
      <c r="BF62" s="41">
        <f t="shared" si="6"/>
        <v>0</v>
      </c>
      <c r="BG62" s="41">
        <f t="shared" si="7"/>
        <v>39</v>
      </c>
      <c r="BH62" s="41">
        <f t="shared" si="8"/>
        <v>0</v>
      </c>
      <c r="BI62" s="41">
        <f t="shared" si="9"/>
        <v>0</v>
      </c>
      <c r="BJ62" s="41">
        <f t="shared" si="10"/>
        <v>0</v>
      </c>
      <c r="BK62" s="41">
        <f t="shared" si="11"/>
        <v>39</v>
      </c>
      <c r="BL62" s="41">
        <f t="shared" si="12"/>
        <v>0</v>
      </c>
      <c r="BM62" s="41">
        <f t="shared" si="13"/>
        <v>0</v>
      </c>
      <c r="BN62" s="41">
        <f t="shared" si="14"/>
        <v>0</v>
      </c>
      <c r="BO62" s="41">
        <f t="shared" si="15"/>
        <v>0</v>
      </c>
      <c r="BQ62"/>
      <c r="BR62" s="144"/>
      <c r="BS62" s="145"/>
      <c r="BT62" s="145"/>
      <c r="BU62" s="145"/>
      <c r="BV62" s="145"/>
      <c r="BW62" s="145"/>
      <c r="BX62" s="146"/>
      <c r="BY62"/>
      <c r="BZ62" s="144"/>
      <c r="CA62" s="145"/>
      <c r="CB62" s="145"/>
      <c r="CC62" s="145"/>
      <c r="CD62" s="145"/>
      <c r="CE62" s="145"/>
      <c r="CF62" s="146"/>
      <c r="CG62"/>
      <c r="CH62" s="144"/>
      <c r="CI62" s="145"/>
      <c r="CJ62" s="145"/>
      <c r="CK62" s="145"/>
      <c r="CL62" s="145"/>
      <c r="CM62" s="145"/>
      <c r="CN62" s="146"/>
      <c r="CO62"/>
      <c r="CQ62" s="77">
        <v>39</v>
      </c>
      <c r="CR62" s="76">
        <v>7.65</v>
      </c>
      <c r="CS62" s="77">
        <f t="shared" si="21"/>
        <v>3.6635616461296463</v>
      </c>
      <c r="CT62" s="76">
        <f t="shared" si="21"/>
        <v>2.0347056478384444</v>
      </c>
      <c r="CU62" s="13"/>
      <c r="CV62" s="36"/>
      <c r="CW62" s="36"/>
      <c r="CX62" s="36"/>
      <c r="CY62" s="36"/>
      <c r="CZ62" s="36"/>
      <c r="DA62" s="36"/>
      <c r="DB62" s="91">
        <v>-5.4449999999999998E-2</v>
      </c>
      <c r="DC62" s="91"/>
      <c r="DD62" s="91"/>
      <c r="DE62" s="90">
        <v>-0.11179</v>
      </c>
      <c r="DF62" s="90">
        <v>6.5757512000000004E-3</v>
      </c>
      <c r="DH62" s="36"/>
      <c r="DI62" s="36"/>
      <c r="DJ62" s="36"/>
      <c r="DK62" s="36"/>
      <c r="DL62" s="36"/>
      <c r="DM62" s="36"/>
      <c r="DN62" s="36"/>
      <c r="DO62" s="36"/>
      <c r="DP62" s="36"/>
      <c r="DR62" s="36"/>
    </row>
    <row r="63" spans="1:122" ht="15" customHeight="1" x14ac:dyDescent="0.2">
      <c r="A63" s="27">
        <v>13.833</v>
      </c>
      <c r="B63" s="28">
        <v>68</v>
      </c>
      <c r="C63" s="28" t="s">
        <v>10</v>
      </c>
      <c r="D63" s="29">
        <f t="shared" si="22"/>
        <v>0</v>
      </c>
      <c r="E63" s="29">
        <f t="shared" si="23"/>
        <v>0</v>
      </c>
      <c r="F63" s="29">
        <f t="shared" si="24"/>
        <v>0</v>
      </c>
      <c r="G63" s="29">
        <f t="shared" si="25"/>
        <v>0</v>
      </c>
      <c r="H63" s="29">
        <f t="shared" si="26"/>
        <v>0</v>
      </c>
      <c r="I63" s="29">
        <f t="shared" si="27"/>
        <v>1</v>
      </c>
      <c r="J63" s="29">
        <f t="shared" si="28"/>
        <v>0</v>
      </c>
      <c r="K63" s="29">
        <f t="shared" si="29"/>
        <v>0</v>
      </c>
      <c r="L63" s="29">
        <f t="shared" si="30"/>
        <v>0</v>
      </c>
      <c r="M63" s="29">
        <f t="shared" si="31"/>
        <v>0</v>
      </c>
      <c r="N63" s="29">
        <f t="shared" si="32"/>
        <v>0</v>
      </c>
      <c r="O63" s="29" t="s">
        <v>3</v>
      </c>
      <c r="P63" s="29">
        <f t="shared" si="33"/>
        <v>1</v>
      </c>
      <c r="Q63" s="29">
        <f t="shared" si="34"/>
        <v>0</v>
      </c>
      <c r="R63" s="29">
        <f t="shared" si="35"/>
        <v>0</v>
      </c>
      <c r="S63" s="29">
        <f t="shared" si="36"/>
        <v>0</v>
      </c>
      <c r="T63" s="29">
        <v>0</v>
      </c>
      <c r="V63" s="33"/>
      <c r="W63" s="33"/>
      <c r="X63" s="33"/>
      <c r="Y63" s="33"/>
      <c r="Z63" s="33"/>
      <c r="AA63" s="33"/>
      <c r="AB63" s="33"/>
      <c r="AC63" s="33"/>
      <c r="AD63" s="33"/>
      <c r="AE63" s="33"/>
      <c r="AF63" s="33"/>
      <c r="AG63" s="33"/>
      <c r="AH63" s="33"/>
      <c r="AI63" s="33"/>
      <c r="AJ63" s="33"/>
      <c r="AK63" s="33"/>
      <c r="AL63" s="33"/>
      <c r="AM63" s="33"/>
      <c r="AN63" s="33"/>
      <c r="AO63" s="33"/>
      <c r="AP63" s="33"/>
      <c r="AQ63" s="10"/>
      <c r="AR63" s="147"/>
      <c r="AS63" s="42">
        <v>0.217</v>
      </c>
      <c r="AT63" s="43">
        <v>1</v>
      </c>
      <c r="AU63" s="41">
        <f t="shared" si="16"/>
        <v>1</v>
      </c>
      <c r="AV63" s="41">
        <f t="shared" si="17"/>
        <v>1</v>
      </c>
      <c r="AW63" s="41">
        <f t="shared" si="18"/>
        <v>1</v>
      </c>
      <c r="AX63" s="41">
        <f t="shared" si="19"/>
        <v>0</v>
      </c>
      <c r="AY63" s="41">
        <f t="shared" si="20"/>
        <v>2.7182818284590451</v>
      </c>
      <c r="AZ63" s="41">
        <f t="shared" si="0"/>
        <v>0</v>
      </c>
      <c r="BA63" s="41">
        <f t="shared" si="1"/>
        <v>0</v>
      </c>
      <c r="BB63" s="41">
        <f t="shared" si="2"/>
        <v>1</v>
      </c>
      <c r="BC63" s="41">
        <f t="shared" si="3"/>
        <v>0</v>
      </c>
      <c r="BD63" s="41">
        <f t="shared" si="4"/>
        <v>0</v>
      </c>
      <c r="BE63" s="41">
        <f t="shared" si="5"/>
        <v>0</v>
      </c>
      <c r="BF63" s="41">
        <f t="shared" si="6"/>
        <v>0</v>
      </c>
      <c r="BG63" s="41">
        <f t="shared" si="7"/>
        <v>0</v>
      </c>
      <c r="BH63" s="41">
        <f t="shared" si="8"/>
        <v>0</v>
      </c>
      <c r="BI63" s="41">
        <f t="shared" si="9"/>
        <v>0</v>
      </c>
      <c r="BJ63" s="41">
        <f t="shared" si="10"/>
        <v>0</v>
      </c>
      <c r="BK63" s="41">
        <f t="shared" si="11"/>
        <v>0</v>
      </c>
      <c r="BL63" s="41">
        <f t="shared" si="12"/>
        <v>1</v>
      </c>
      <c r="BM63" s="41">
        <f t="shared" si="13"/>
        <v>0</v>
      </c>
      <c r="BN63" s="41">
        <f t="shared" si="14"/>
        <v>0</v>
      </c>
      <c r="BO63" s="41">
        <f t="shared" si="15"/>
        <v>0</v>
      </c>
      <c r="BQ63" s="5"/>
      <c r="BR63" s="135" t="s">
        <v>253</v>
      </c>
      <c r="BS63" s="135"/>
      <c r="BT63" s="135"/>
      <c r="BU63" s="135"/>
      <c r="BV63" s="135"/>
      <c r="BW63" s="135"/>
      <c r="BX63" s="135"/>
      <c r="BY63" s="5"/>
      <c r="BZ63" s="135" t="s">
        <v>254</v>
      </c>
      <c r="CA63" s="135"/>
      <c r="CB63" s="135"/>
      <c r="CC63" s="135"/>
      <c r="CD63" s="135"/>
      <c r="CE63" s="135"/>
      <c r="CF63" s="135"/>
      <c r="CG63" s="5"/>
      <c r="CH63" s="135" t="s">
        <v>255</v>
      </c>
      <c r="CI63" s="135"/>
      <c r="CJ63" s="135"/>
      <c r="CK63" s="135"/>
      <c r="CL63" s="135"/>
      <c r="CM63" s="135"/>
      <c r="CN63" s="135"/>
      <c r="CO63"/>
      <c r="CQ63" s="77">
        <v>1</v>
      </c>
      <c r="CR63" s="76">
        <v>0.217</v>
      </c>
      <c r="CS63" s="77">
        <f t="shared" si="21"/>
        <v>0</v>
      </c>
      <c r="CT63" s="76">
        <f t="shared" si="21"/>
        <v>-1.5278579254416775</v>
      </c>
      <c r="CU63" s="13"/>
      <c r="CV63" s="36"/>
      <c r="CW63" s="36"/>
      <c r="CX63" s="36"/>
      <c r="CY63" s="36"/>
      <c r="CZ63" s="36"/>
      <c r="DA63" s="36"/>
      <c r="DB63" s="91">
        <v>-0.16913</v>
      </c>
      <c r="DC63" s="90">
        <f>AVERAGE(DB62:DB63)</f>
        <v>-0.11179</v>
      </c>
      <c r="DD63" s="90">
        <f>VAR(DB62:DB63)</f>
        <v>6.5757512000000004E-3</v>
      </c>
      <c r="DE63" s="91">
        <v>-0.59098000000000006</v>
      </c>
      <c r="DF63" s="91">
        <v>0.76842804500000017</v>
      </c>
      <c r="DH63" s="82" t="s">
        <v>120</v>
      </c>
      <c r="DI63" s="82"/>
      <c r="DJ63" s="36"/>
      <c r="DK63" s="36"/>
      <c r="DL63" s="36"/>
      <c r="DM63" s="36"/>
      <c r="DN63" s="36"/>
      <c r="DO63" s="36"/>
      <c r="DP63" s="36"/>
      <c r="DR63" s="36"/>
    </row>
    <row r="64" spans="1:122" ht="15" customHeight="1" x14ac:dyDescent="0.2">
      <c r="A64" s="27">
        <v>7.65</v>
      </c>
      <c r="B64" s="28">
        <v>39</v>
      </c>
      <c r="C64" s="28" t="s">
        <v>13</v>
      </c>
      <c r="D64" s="29">
        <f t="shared" si="22"/>
        <v>0</v>
      </c>
      <c r="E64" s="29">
        <f t="shared" si="23"/>
        <v>0</v>
      </c>
      <c r="F64" s="29">
        <f t="shared" si="24"/>
        <v>0</v>
      </c>
      <c r="G64" s="29">
        <f t="shared" si="25"/>
        <v>0</v>
      </c>
      <c r="H64" s="29">
        <f t="shared" si="26"/>
        <v>0</v>
      </c>
      <c r="I64" s="29">
        <f t="shared" si="27"/>
        <v>0</v>
      </c>
      <c r="J64" s="29">
        <f t="shared" si="28"/>
        <v>0</v>
      </c>
      <c r="K64" s="29">
        <f t="shared" si="29"/>
        <v>1</v>
      </c>
      <c r="L64" s="29">
        <f t="shared" si="30"/>
        <v>0</v>
      </c>
      <c r="M64" s="29">
        <f t="shared" si="31"/>
        <v>0</v>
      </c>
      <c r="N64" s="29">
        <f t="shared" si="32"/>
        <v>0</v>
      </c>
      <c r="O64" s="28" t="s">
        <v>3</v>
      </c>
      <c r="P64" s="29">
        <f t="shared" si="33"/>
        <v>1</v>
      </c>
      <c r="Q64" s="29">
        <f t="shared" si="34"/>
        <v>0</v>
      </c>
      <c r="R64" s="29">
        <f t="shared" si="35"/>
        <v>0</v>
      </c>
      <c r="S64" s="29">
        <f t="shared" si="36"/>
        <v>0</v>
      </c>
      <c r="T64" s="29">
        <v>0</v>
      </c>
      <c r="V64" s="33"/>
      <c r="W64" s="33"/>
      <c r="X64" s="33"/>
      <c r="Y64" s="33"/>
      <c r="Z64" s="33"/>
      <c r="AA64" s="33"/>
      <c r="AB64" s="33"/>
      <c r="AC64" s="33"/>
      <c r="AD64" s="33"/>
      <c r="AE64" s="33"/>
      <c r="AF64" s="33"/>
      <c r="AG64" s="33"/>
      <c r="AH64" s="33"/>
      <c r="AI64" s="33"/>
      <c r="AJ64" s="33"/>
      <c r="AK64" s="33"/>
      <c r="AL64" s="33"/>
      <c r="AM64" s="33"/>
      <c r="AN64" s="33"/>
      <c r="AQ64" s="10"/>
      <c r="AR64" s="147"/>
      <c r="AS64" s="42">
        <v>15.35</v>
      </c>
      <c r="AT64" s="43">
        <v>91</v>
      </c>
      <c r="AU64" s="41">
        <f t="shared" si="16"/>
        <v>9.5393920141694561</v>
      </c>
      <c r="AV64" s="41">
        <f t="shared" si="17"/>
        <v>8281</v>
      </c>
      <c r="AW64" s="41">
        <f t="shared" si="18"/>
        <v>1.098901098901099E-2</v>
      </c>
      <c r="AX64" s="41">
        <f t="shared" si="19"/>
        <v>4.5108595065168497</v>
      </c>
      <c r="AY64" s="41">
        <f t="shared" si="20"/>
        <v>3.3174000983357428E+39</v>
      </c>
      <c r="AZ64" s="41">
        <f t="shared" si="0"/>
        <v>91</v>
      </c>
      <c r="BA64" s="41">
        <f t="shared" si="1"/>
        <v>0</v>
      </c>
      <c r="BB64" s="41">
        <f t="shared" si="2"/>
        <v>0</v>
      </c>
      <c r="BC64" s="41">
        <f t="shared" si="3"/>
        <v>0</v>
      </c>
      <c r="BD64" s="41">
        <f t="shared" si="4"/>
        <v>0</v>
      </c>
      <c r="BE64" s="41">
        <f t="shared" si="5"/>
        <v>0</v>
      </c>
      <c r="BF64" s="41">
        <f t="shared" si="6"/>
        <v>0</v>
      </c>
      <c r="BG64" s="41">
        <f t="shared" si="7"/>
        <v>0</v>
      </c>
      <c r="BH64" s="41">
        <f t="shared" si="8"/>
        <v>0</v>
      </c>
      <c r="BI64" s="41">
        <f t="shared" si="9"/>
        <v>0</v>
      </c>
      <c r="BJ64" s="41">
        <f t="shared" si="10"/>
        <v>0</v>
      </c>
      <c r="BK64" s="41">
        <f t="shared" si="11"/>
        <v>91</v>
      </c>
      <c r="BL64" s="41">
        <f t="shared" si="12"/>
        <v>0</v>
      </c>
      <c r="BM64" s="41">
        <f t="shared" si="13"/>
        <v>0</v>
      </c>
      <c r="BN64" s="41">
        <f t="shared" si="14"/>
        <v>0</v>
      </c>
      <c r="BO64" s="41">
        <f t="shared" si="15"/>
        <v>0</v>
      </c>
      <c r="BQ64"/>
      <c r="BR64" s="128" t="s">
        <v>100</v>
      </c>
      <c r="BS64" s="128"/>
      <c r="BT64" s="128"/>
      <c r="BU64" s="128"/>
      <c r="BV64" s="128"/>
      <c r="BW64" s="128"/>
      <c r="BX64" s="128"/>
      <c r="BY64" s="54"/>
      <c r="BZ64" s="128" t="s">
        <v>101</v>
      </c>
      <c r="CA64" s="128"/>
      <c r="CB64" s="128"/>
      <c r="CC64" s="128"/>
      <c r="CD64" s="128"/>
      <c r="CE64" s="128"/>
      <c r="CF64" s="128"/>
      <c r="CG64" s="54"/>
      <c r="CH64" s="128" t="s">
        <v>102</v>
      </c>
      <c r="CI64" s="128"/>
      <c r="CJ64" s="128"/>
      <c r="CK64" s="128"/>
      <c r="CL64" s="128"/>
      <c r="CM64" s="128"/>
      <c r="CN64" s="128"/>
      <c r="CO64"/>
      <c r="CQ64" s="77">
        <v>91</v>
      </c>
      <c r="CR64" s="76">
        <v>15.35</v>
      </c>
      <c r="CS64" s="77">
        <f t="shared" si="21"/>
        <v>4.5108595065168497</v>
      </c>
      <c r="CT64" s="76">
        <f t="shared" si="21"/>
        <v>2.731115474033206</v>
      </c>
      <c r="CU64" s="13"/>
      <c r="CV64" s="36"/>
      <c r="CW64" s="36"/>
      <c r="CX64" s="36"/>
      <c r="CY64" s="36"/>
      <c r="CZ64" s="36"/>
      <c r="DA64" s="36"/>
      <c r="DB64" s="91">
        <v>-1.2108300000000001</v>
      </c>
      <c r="DC64" s="91"/>
      <c r="DD64" s="91"/>
      <c r="DE64" s="91">
        <v>-3.7549999999999806E-3</v>
      </c>
      <c r="DF64" s="91">
        <v>0.17558145405</v>
      </c>
      <c r="DH64" s="83" t="s">
        <v>121</v>
      </c>
      <c r="DI64" s="83">
        <v>3.9030876590674625E-3</v>
      </c>
      <c r="DJ64" s="36"/>
      <c r="DK64" s="36"/>
      <c r="DL64" s="36"/>
      <c r="DM64" s="36"/>
      <c r="DN64" s="36"/>
      <c r="DO64" s="36"/>
      <c r="DP64" s="36"/>
      <c r="DR64" s="36"/>
    </row>
    <row r="65" spans="1:122" ht="15" customHeight="1" x14ac:dyDescent="0.2">
      <c r="A65" s="27">
        <v>0.217</v>
      </c>
      <c r="B65" s="28">
        <v>1</v>
      </c>
      <c r="C65" s="28" t="s">
        <v>4</v>
      </c>
      <c r="D65" s="29">
        <f t="shared" si="22"/>
        <v>0</v>
      </c>
      <c r="E65" s="29">
        <f t="shared" si="23"/>
        <v>0</v>
      </c>
      <c r="F65" s="29">
        <f t="shared" si="24"/>
        <v>1</v>
      </c>
      <c r="G65" s="29">
        <f t="shared" si="25"/>
        <v>0</v>
      </c>
      <c r="H65" s="29">
        <f t="shared" si="26"/>
        <v>0</v>
      </c>
      <c r="I65" s="29">
        <f t="shared" si="27"/>
        <v>0</v>
      </c>
      <c r="J65" s="29">
        <f t="shared" si="28"/>
        <v>0</v>
      </c>
      <c r="K65" s="29">
        <f t="shared" si="29"/>
        <v>0</v>
      </c>
      <c r="L65" s="29">
        <f t="shared" si="30"/>
        <v>0</v>
      </c>
      <c r="M65" s="29">
        <f t="shared" si="31"/>
        <v>0</v>
      </c>
      <c r="N65" s="29">
        <f t="shared" si="32"/>
        <v>0</v>
      </c>
      <c r="O65" s="28" t="s">
        <v>1</v>
      </c>
      <c r="P65" s="29">
        <f t="shared" si="33"/>
        <v>0</v>
      </c>
      <c r="Q65" s="29">
        <f t="shared" si="34"/>
        <v>1</v>
      </c>
      <c r="R65" s="29">
        <f t="shared" si="35"/>
        <v>0</v>
      </c>
      <c r="S65" s="29">
        <f t="shared" si="36"/>
        <v>0</v>
      </c>
      <c r="T65" s="29">
        <v>0</v>
      </c>
      <c r="V65" s="33"/>
      <c r="W65" s="33"/>
      <c r="X65" s="33"/>
      <c r="Y65" s="33"/>
      <c r="Z65" s="33"/>
      <c r="AA65" s="33"/>
      <c r="AB65" s="33"/>
      <c r="AC65" s="33"/>
      <c r="AD65" s="33"/>
      <c r="AE65" s="33"/>
      <c r="AF65" s="33"/>
      <c r="AG65" s="33"/>
      <c r="AH65" s="33"/>
      <c r="AI65" s="33"/>
      <c r="AJ65" s="33"/>
      <c r="AK65" s="33"/>
      <c r="AL65" s="33"/>
      <c r="AM65" s="33"/>
      <c r="AN65" s="33"/>
      <c r="AQ65" s="10"/>
      <c r="AR65" s="147"/>
      <c r="AS65" s="42">
        <v>0.88300000000000001</v>
      </c>
      <c r="AT65" s="43">
        <v>5</v>
      </c>
      <c r="AU65" s="41">
        <f t="shared" si="16"/>
        <v>2.2360679774997898</v>
      </c>
      <c r="AV65" s="41">
        <f t="shared" si="17"/>
        <v>25</v>
      </c>
      <c r="AW65" s="41">
        <f t="shared" si="18"/>
        <v>0.2</v>
      </c>
      <c r="AX65" s="41">
        <f t="shared" si="19"/>
        <v>1.6094379124341003</v>
      </c>
      <c r="AY65" s="41">
        <f t="shared" si="20"/>
        <v>148.4131591025766</v>
      </c>
      <c r="AZ65" s="41">
        <f t="shared" si="0"/>
        <v>0</v>
      </c>
      <c r="BA65" s="41">
        <f t="shared" si="1"/>
        <v>0</v>
      </c>
      <c r="BB65" s="41">
        <f t="shared" si="2"/>
        <v>0</v>
      </c>
      <c r="BC65" s="41">
        <f t="shared" si="3"/>
        <v>0</v>
      </c>
      <c r="BD65" s="41">
        <f t="shared" si="4"/>
        <v>0</v>
      </c>
      <c r="BE65" s="41">
        <f t="shared" si="5"/>
        <v>0</v>
      </c>
      <c r="BF65" s="41">
        <f t="shared" si="6"/>
        <v>0</v>
      </c>
      <c r="BG65" s="41">
        <f t="shared" si="7"/>
        <v>5</v>
      </c>
      <c r="BH65" s="41">
        <f t="shared" si="8"/>
        <v>0</v>
      </c>
      <c r="BI65" s="41">
        <f t="shared" si="9"/>
        <v>0</v>
      </c>
      <c r="BJ65" s="41">
        <f t="shared" si="10"/>
        <v>0</v>
      </c>
      <c r="BK65" s="41">
        <f t="shared" si="11"/>
        <v>0</v>
      </c>
      <c r="BL65" s="41">
        <f t="shared" si="12"/>
        <v>0</v>
      </c>
      <c r="BM65" s="41">
        <f t="shared" si="13"/>
        <v>5</v>
      </c>
      <c r="BN65" s="41">
        <f t="shared" si="14"/>
        <v>0</v>
      </c>
      <c r="BO65" s="41">
        <f t="shared" si="15"/>
        <v>0</v>
      </c>
      <c r="BQ65"/>
      <c r="BR65" s="128"/>
      <c r="BS65" s="128"/>
      <c r="BT65" s="128"/>
      <c r="BU65" s="128"/>
      <c r="BV65" s="128"/>
      <c r="BW65" s="128"/>
      <c r="BX65" s="128"/>
      <c r="BY65" s="54"/>
      <c r="BZ65" s="128"/>
      <c r="CA65" s="128"/>
      <c r="CB65" s="128"/>
      <c r="CC65" s="128"/>
      <c r="CD65" s="128"/>
      <c r="CE65" s="128"/>
      <c r="CF65" s="128"/>
      <c r="CG65" s="54"/>
      <c r="CH65" s="128"/>
      <c r="CI65" s="128"/>
      <c r="CJ65" s="128"/>
      <c r="CK65" s="128"/>
      <c r="CL65" s="128"/>
      <c r="CM65" s="128"/>
      <c r="CN65" s="128"/>
      <c r="CO65"/>
      <c r="CQ65" s="77">
        <v>5</v>
      </c>
      <c r="CR65" s="76">
        <v>0.88300000000000001</v>
      </c>
      <c r="CS65" s="77">
        <f t="shared" si="21"/>
        <v>1.6094379124341003</v>
      </c>
      <c r="CT65" s="76">
        <f t="shared" si="21"/>
        <v>-0.12443007837817703</v>
      </c>
      <c r="CU65" s="13"/>
      <c r="CV65" s="36"/>
      <c r="CW65" s="36"/>
      <c r="CX65" s="36"/>
      <c r="CY65" s="36"/>
      <c r="CZ65" s="36"/>
      <c r="DA65" s="36"/>
      <c r="DB65" s="91">
        <v>2.887E-2</v>
      </c>
      <c r="DC65" s="91">
        <f t="shared" ref="DC65:DC75" si="37">AVERAGE(DB64:DB65)</f>
        <v>-0.59098000000000006</v>
      </c>
      <c r="DD65" s="91">
        <f t="shared" ref="DD65:DD75" si="38">VAR(DB64:DB65)</f>
        <v>0.76842804500000017</v>
      </c>
      <c r="DE65" s="91">
        <v>0.27241499999999996</v>
      </c>
      <c r="DF65" s="91">
        <v>3.5120580500000165E-3</v>
      </c>
      <c r="DH65" s="83" t="s">
        <v>122</v>
      </c>
      <c r="DI65" s="83">
        <v>1.5234093274364725E-5</v>
      </c>
      <c r="DJ65" s="36"/>
      <c r="DK65" s="36"/>
      <c r="DL65" s="36"/>
      <c r="DM65" s="36"/>
      <c r="DN65" s="36"/>
      <c r="DO65" s="36"/>
      <c r="DP65" s="36"/>
      <c r="DR65" s="36"/>
    </row>
    <row r="66" spans="1:122" ht="15" customHeight="1" x14ac:dyDescent="0.2">
      <c r="A66" s="27">
        <v>15.35</v>
      </c>
      <c r="B66" s="28">
        <v>91</v>
      </c>
      <c r="C66" s="28" t="s">
        <v>0</v>
      </c>
      <c r="D66" s="29">
        <f t="shared" si="22"/>
        <v>1</v>
      </c>
      <c r="E66" s="29">
        <f t="shared" si="23"/>
        <v>0</v>
      </c>
      <c r="F66" s="29">
        <f t="shared" si="24"/>
        <v>0</v>
      </c>
      <c r="G66" s="29">
        <f t="shared" si="25"/>
        <v>0</v>
      </c>
      <c r="H66" s="29">
        <f t="shared" si="26"/>
        <v>0</v>
      </c>
      <c r="I66" s="29">
        <f t="shared" si="27"/>
        <v>0</v>
      </c>
      <c r="J66" s="29">
        <f t="shared" si="28"/>
        <v>0</v>
      </c>
      <c r="K66" s="29">
        <f t="shared" si="29"/>
        <v>0</v>
      </c>
      <c r="L66" s="29">
        <f t="shared" si="30"/>
        <v>0</v>
      </c>
      <c r="M66" s="29">
        <f t="shared" si="31"/>
        <v>0</v>
      </c>
      <c r="N66" s="29">
        <f t="shared" si="32"/>
        <v>0</v>
      </c>
      <c r="O66" s="28" t="s">
        <v>3</v>
      </c>
      <c r="P66" s="29">
        <f t="shared" si="33"/>
        <v>1</v>
      </c>
      <c r="Q66" s="29">
        <f t="shared" si="34"/>
        <v>0</v>
      </c>
      <c r="R66" s="29">
        <f t="shared" si="35"/>
        <v>0</v>
      </c>
      <c r="S66" s="29">
        <f t="shared" si="36"/>
        <v>0</v>
      </c>
      <c r="T66" s="29">
        <v>0</v>
      </c>
      <c r="V66" s="33"/>
      <c r="W66" s="33"/>
      <c r="X66" s="33"/>
      <c r="Y66" s="33"/>
      <c r="Z66" s="33"/>
      <c r="AA66" s="33"/>
      <c r="AB66" s="33"/>
      <c r="AC66" s="33"/>
      <c r="AD66" s="33"/>
      <c r="AE66" s="33"/>
      <c r="AF66" s="33"/>
      <c r="AG66" s="33"/>
      <c r="AH66" s="33"/>
      <c r="AI66" s="33"/>
      <c r="AJ66" s="33"/>
      <c r="AK66" s="33"/>
      <c r="AL66" s="33"/>
      <c r="AM66" s="33"/>
      <c r="AN66" s="33"/>
      <c r="AO66" s="33"/>
      <c r="AP66" s="33"/>
      <c r="AQ66" s="10"/>
      <c r="AR66" s="147"/>
      <c r="AS66" s="42">
        <v>0.66700000000000004</v>
      </c>
      <c r="AT66" s="43">
        <v>4</v>
      </c>
      <c r="AU66" s="41">
        <f t="shared" si="16"/>
        <v>2</v>
      </c>
      <c r="AV66" s="41">
        <f t="shared" si="17"/>
        <v>16</v>
      </c>
      <c r="AW66" s="41">
        <f t="shared" si="18"/>
        <v>0.25</v>
      </c>
      <c r="AX66" s="41">
        <f t="shared" si="19"/>
        <v>1.3862943611198906</v>
      </c>
      <c r="AY66" s="41">
        <f t="shared" si="20"/>
        <v>54.598150033144236</v>
      </c>
      <c r="AZ66" s="41">
        <f t="shared" si="0"/>
        <v>0</v>
      </c>
      <c r="BA66" s="41">
        <f t="shared" si="1"/>
        <v>0</v>
      </c>
      <c r="BB66" s="41">
        <f t="shared" si="2"/>
        <v>0</v>
      </c>
      <c r="BC66" s="41">
        <f t="shared" si="3"/>
        <v>0</v>
      </c>
      <c r="BD66" s="41">
        <f t="shared" si="4"/>
        <v>0</v>
      </c>
      <c r="BE66" s="41">
        <f t="shared" si="5"/>
        <v>0</v>
      </c>
      <c r="BF66" s="41">
        <f t="shared" si="6"/>
        <v>0</v>
      </c>
      <c r="BG66" s="41">
        <f t="shared" si="7"/>
        <v>4</v>
      </c>
      <c r="BH66" s="41">
        <f t="shared" si="8"/>
        <v>0</v>
      </c>
      <c r="BI66" s="41">
        <f t="shared" si="9"/>
        <v>0</v>
      </c>
      <c r="BJ66" s="41">
        <f t="shared" si="10"/>
        <v>0</v>
      </c>
      <c r="BK66" s="41">
        <f t="shared" si="11"/>
        <v>0</v>
      </c>
      <c r="BL66" s="41">
        <f t="shared" si="12"/>
        <v>0</v>
      </c>
      <c r="BM66" s="41">
        <f t="shared" si="13"/>
        <v>4</v>
      </c>
      <c r="BN66" s="41">
        <f t="shared" si="14"/>
        <v>0</v>
      </c>
      <c r="BO66" s="41">
        <f t="shared" si="15"/>
        <v>0</v>
      </c>
      <c r="BQ66"/>
      <c r="BR66" s="128"/>
      <c r="BS66" s="128"/>
      <c r="BT66" s="128"/>
      <c r="BU66" s="128"/>
      <c r="BV66" s="128"/>
      <c r="BW66" s="128"/>
      <c r="BX66" s="128"/>
      <c r="BY66" s="54"/>
      <c r="BZ66" s="54"/>
      <c r="CA66" s="54"/>
      <c r="CB66" s="54"/>
      <c r="CC66" s="54"/>
      <c r="CD66" s="54"/>
      <c r="CE66" s="54"/>
      <c r="CF66" s="54"/>
      <c r="CG66" s="54"/>
      <c r="CH66" s="128"/>
      <c r="CI66" s="128"/>
      <c r="CJ66" s="128"/>
      <c r="CK66" s="128"/>
      <c r="CL66" s="128"/>
      <c r="CM66" s="128"/>
      <c r="CN66" s="128"/>
      <c r="CO66"/>
      <c r="CQ66" s="77">
        <v>4</v>
      </c>
      <c r="CR66" s="76">
        <v>0.66700000000000004</v>
      </c>
      <c r="CS66" s="77">
        <f t="shared" si="21"/>
        <v>1.3862943611198906</v>
      </c>
      <c r="CT66" s="76">
        <f t="shared" si="21"/>
        <v>-0.40496523306651327</v>
      </c>
      <c r="CU66" s="13"/>
      <c r="CV66" s="36"/>
      <c r="CW66" s="36"/>
      <c r="CX66" s="36"/>
      <c r="CY66" s="36"/>
      <c r="CZ66" s="36"/>
      <c r="DA66" s="36"/>
      <c r="DB66" s="91">
        <v>-0.30004999999999998</v>
      </c>
      <c r="DC66" s="91"/>
      <c r="DD66" s="91"/>
      <c r="DE66" s="91">
        <v>-4.5809999999999997E-2</v>
      </c>
      <c r="DF66" s="91">
        <v>0</v>
      </c>
      <c r="DH66" s="83" t="s">
        <v>123</v>
      </c>
      <c r="DI66" s="83">
        <v>-7.921152937731395E-3</v>
      </c>
      <c r="DJ66" s="36"/>
      <c r="DK66" s="36"/>
      <c r="DL66" s="36"/>
      <c r="DM66" s="36"/>
      <c r="DN66" s="36"/>
      <c r="DO66" s="36"/>
      <c r="DP66" s="36"/>
      <c r="DR66" s="36"/>
    </row>
    <row r="67" spans="1:122" ht="15" customHeight="1" x14ac:dyDescent="0.2">
      <c r="A67" s="27">
        <v>0.88300000000000001</v>
      </c>
      <c r="B67" s="28">
        <v>5</v>
      </c>
      <c r="C67" s="28" t="s">
        <v>13</v>
      </c>
      <c r="D67" s="29">
        <f t="shared" si="22"/>
        <v>0</v>
      </c>
      <c r="E67" s="29">
        <f t="shared" si="23"/>
        <v>0</v>
      </c>
      <c r="F67" s="29">
        <f t="shared" si="24"/>
        <v>0</v>
      </c>
      <c r="G67" s="29">
        <f t="shared" si="25"/>
        <v>0</v>
      </c>
      <c r="H67" s="29">
        <f t="shared" si="26"/>
        <v>0</v>
      </c>
      <c r="I67" s="29">
        <f t="shared" si="27"/>
        <v>0</v>
      </c>
      <c r="J67" s="29">
        <f t="shared" si="28"/>
        <v>0</v>
      </c>
      <c r="K67" s="29">
        <f t="shared" si="29"/>
        <v>1</v>
      </c>
      <c r="L67" s="29">
        <f t="shared" si="30"/>
        <v>0</v>
      </c>
      <c r="M67" s="29">
        <f t="shared" si="31"/>
        <v>0</v>
      </c>
      <c r="N67" s="29">
        <f t="shared" si="32"/>
        <v>0</v>
      </c>
      <c r="O67" s="28" t="s">
        <v>6</v>
      </c>
      <c r="P67" s="29">
        <f t="shared" si="33"/>
        <v>0</v>
      </c>
      <c r="Q67" s="29">
        <f t="shared" si="34"/>
        <v>0</v>
      </c>
      <c r="R67" s="29">
        <f t="shared" si="35"/>
        <v>1</v>
      </c>
      <c r="S67" s="29">
        <f t="shared" si="36"/>
        <v>0</v>
      </c>
      <c r="T67" s="29">
        <v>0</v>
      </c>
      <c r="V67" s="33"/>
      <c r="W67" s="33"/>
      <c r="X67" s="33"/>
      <c r="Y67" s="33"/>
      <c r="Z67" s="33"/>
      <c r="AA67" s="33"/>
      <c r="AB67" s="33"/>
      <c r="AC67" s="33"/>
      <c r="AD67" s="33"/>
      <c r="AE67" s="33"/>
      <c r="AF67" s="33"/>
      <c r="AG67" s="33"/>
      <c r="AH67" s="33"/>
      <c r="AI67" s="33"/>
      <c r="AJ67" s="33"/>
      <c r="AK67" s="33"/>
      <c r="AL67" s="33"/>
      <c r="AM67" s="33"/>
      <c r="AN67" s="33"/>
      <c r="AO67" s="33"/>
      <c r="AP67" s="33"/>
      <c r="AQ67" s="10"/>
      <c r="AR67" s="147"/>
      <c r="AS67" s="42">
        <v>0.6</v>
      </c>
      <c r="AT67" s="43">
        <v>4</v>
      </c>
      <c r="AU67" s="41">
        <f t="shared" ref="AU67:AU128" si="39">SQRT(AT67)</f>
        <v>2</v>
      </c>
      <c r="AV67" s="41">
        <f t="shared" ref="AV67:AV128" si="40">POWER(AT67,2)</f>
        <v>16</v>
      </c>
      <c r="AW67" s="41">
        <f t="shared" ref="AW67:AW128" si="41">1/AT67</f>
        <v>0.25</v>
      </c>
      <c r="AX67" s="41">
        <f t="shared" ref="AX67:AX128" si="42">LN(AT67)</f>
        <v>1.3862943611198906</v>
      </c>
      <c r="AY67" s="41">
        <f t="shared" ref="AY67:AY128" si="43">EXP(AT67)</f>
        <v>54.598150033144236</v>
      </c>
      <c r="AZ67" s="41">
        <f t="shared" si="0"/>
        <v>0</v>
      </c>
      <c r="BA67" s="41">
        <f t="shared" si="1"/>
        <v>0</v>
      </c>
      <c r="BB67" s="41">
        <f t="shared" si="2"/>
        <v>0</v>
      </c>
      <c r="BC67" s="41">
        <f t="shared" si="3"/>
        <v>0</v>
      </c>
      <c r="BD67" s="41">
        <f t="shared" si="4"/>
        <v>0</v>
      </c>
      <c r="BE67" s="41">
        <f t="shared" si="5"/>
        <v>0</v>
      </c>
      <c r="BF67" s="41">
        <f t="shared" si="6"/>
        <v>0</v>
      </c>
      <c r="BG67" s="41">
        <f t="shared" si="7"/>
        <v>4</v>
      </c>
      <c r="BH67" s="41">
        <f t="shared" si="8"/>
        <v>0</v>
      </c>
      <c r="BI67" s="41">
        <f t="shared" si="9"/>
        <v>0</v>
      </c>
      <c r="BJ67" s="41">
        <f t="shared" si="10"/>
        <v>0</v>
      </c>
      <c r="BK67" s="41">
        <f t="shared" si="11"/>
        <v>0</v>
      </c>
      <c r="BL67" s="41">
        <f t="shared" si="12"/>
        <v>0</v>
      </c>
      <c r="BM67" s="41">
        <f t="shared" si="13"/>
        <v>4</v>
      </c>
      <c r="BN67" s="41">
        <f t="shared" si="14"/>
        <v>0</v>
      </c>
      <c r="BO67" s="41">
        <f t="shared" si="15"/>
        <v>0</v>
      </c>
      <c r="BQ67"/>
      <c r="BR67"/>
      <c r="BS67" s="7"/>
      <c r="BT67"/>
      <c r="BU67"/>
      <c r="BV67"/>
      <c r="BW67"/>
      <c r="BX67"/>
      <c r="BY67"/>
      <c r="BZ67"/>
      <c r="CA67"/>
      <c r="CB67"/>
      <c r="CC67"/>
      <c r="CD67"/>
      <c r="CE67"/>
      <c r="CF67"/>
      <c r="CG67"/>
      <c r="CH67"/>
      <c r="CI67"/>
      <c r="CJ67"/>
      <c r="CK67"/>
      <c r="CL67"/>
      <c r="CM67"/>
      <c r="CN67"/>
      <c r="CO67"/>
      <c r="CQ67" s="77">
        <v>4</v>
      </c>
      <c r="CR67" s="76">
        <v>0.6</v>
      </c>
      <c r="CS67" s="77">
        <f t="shared" si="21"/>
        <v>1.3862943611198906</v>
      </c>
      <c r="CT67" s="76">
        <f t="shared" si="21"/>
        <v>-0.51082562376599072</v>
      </c>
      <c r="CU67" s="13"/>
      <c r="CV67" s="36"/>
      <c r="CW67" s="36"/>
      <c r="CX67" s="36"/>
      <c r="CY67" s="36"/>
      <c r="CZ67" s="36"/>
      <c r="DA67" s="36"/>
      <c r="DB67" s="91">
        <v>0.29254000000000002</v>
      </c>
      <c r="DC67" s="91">
        <f t="shared" si="37"/>
        <v>-3.7549999999999806E-3</v>
      </c>
      <c r="DD67" s="91">
        <f t="shared" si="38"/>
        <v>0.17558145405</v>
      </c>
      <c r="DE67" s="91">
        <v>6.5000000000000002E-2</v>
      </c>
      <c r="DF67" s="91">
        <v>2.57508818E-2</v>
      </c>
      <c r="DH67" s="83" t="s">
        <v>124</v>
      </c>
      <c r="DI67" s="83">
        <v>0.28355870139820416</v>
      </c>
      <c r="DJ67" s="36"/>
      <c r="DK67" s="36"/>
      <c r="DL67" s="36"/>
      <c r="DM67" s="36"/>
      <c r="DN67" s="36"/>
      <c r="DO67" s="36"/>
      <c r="DP67" s="36"/>
      <c r="DR67" s="36"/>
    </row>
    <row r="68" spans="1:122" ht="15" customHeight="1" thickBot="1" x14ac:dyDescent="0.25">
      <c r="A68" s="27">
        <v>0.66700000000000004</v>
      </c>
      <c r="B68" s="28">
        <v>4</v>
      </c>
      <c r="C68" s="28" t="s">
        <v>13</v>
      </c>
      <c r="D68" s="29">
        <f t="shared" si="22"/>
        <v>0</v>
      </c>
      <c r="E68" s="29">
        <f t="shared" si="23"/>
        <v>0</v>
      </c>
      <c r="F68" s="29">
        <f t="shared" si="24"/>
        <v>0</v>
      </c>
      <c r="G68" s="29">
        <f t="shared" si="25"/>
        <v>0</v>
      </c>
      <c r="H68" s="29">
        <f t="shared" si="26"/>
        <v>0</v>
      </c>
      <c r="I68" s="29">
        <f t="shared" si="27"/>
        <v>0</v>
      </c>
      <c r="J68" s="29">
        <f t="shared" si="28"/>
        <v>0</v>
      </c>
      <c r="K68" s="29">
        <f t="shared" si="29"/>
        <v>1</v>
      </c>
      <c r="L68" s="29">
        <f t="shared" si="30"/>
        <v>0</v>
      </c>
      <c r="M68" s="29">
        <f t="shared" si="31"/>
        <v>0</v>
      </c>
      <c r="N68" s="29">
        <f t="shared" si="32"/>
        <v>0</v>
      </c>
      <c r="O68" s="28" t="s">
        <v>6</v>
      </c>
      <c r="P68" s="29">
        <f t="shared" si="33"/>
        <v>0</v>
      </c>
      <c r="Q68" s="29">
        <f t="shared" si="34"/>
        <v>0</v>
      </c>
      <c r="R68" s="29">
        <f t="shared" si="35"/>
        <v>1</v>
      </c>
      <c r="S68" s="29">
        <f t="shared" si="36"/>
        <v>0</v>
      </c>
      <c r="T68" s="29">
        <v>0</v>
      </c>
      <c r="V68" s="33"/>
      <c r="W68" s="33"/>
      <c r="X68" s="33"/>
      <c r="Y68" s="33"/>
      <c r="Z68" s="33"/>
      <c r="AA68" s="33"/>
      <c r="AB68" s="33"/>
      <c r="AC68" s="33"/>
      <c r="AD68" s="33"/>
      <c r="AE68" s="33"/>
      <c r="AF68" s="33"/>
      <c r="AG68" s="33"/>
      <c r="AH68" s="33"/>
      <c r="AI68" s="33"/>
      <c r="AJ68" s="33"/>
      <c r="AK68" s="33"/>
      <c r="AL68" s="33"/>
      <c r="AM68" s="33"/>
      <c r="AN68" s="33"/>
      <c r="AO68" s="33"/>
      <c r="AP68" s="33"/>
      <c r="AQ68" s="10"/>
      <c r="AR68" s="147"/>
      <c r="AS68" s="42">
        <v>0.56699999999999995</v>
      </c>
      <c r="AT68" s="43">
        <v>3</v>
      </c>
      <c r="AU68" s="41">
        <f t="shared" si="39"/>
        <v>1.7320508075688772</v>
      </c>
      <c r="AV68" s="41">
        <f t="shared" si="40"/>
        <v>9</v>
      </c>
      <c r="AW68" s="41">
        <f t="shared" si="41"/>
        <v>0.33333333333333331</v>
      </c>
      <c r="AX68" s="41">
        <f t="shared" si="42"/>
        <v>1.0986122886681098</v>
      </c>
      <c r="AY68" s="41">
        <f t="shared" si="43"/>
        <v>20.085536923187668</v>
      </c>
      <c r="AZ68" s="41">
        <f t="shared" si="0"/>
        <v>0</v>
      </c>
      <c r="BA68" s="41">
        <f t="shared" si="1"/>
        <v>0</v>
      </c>
      <c r="BB68" s="41">
        <f t="shared" si="2"/>
        <v>0</v>
      </c>
      <c r="BC68" s="41">
        <f t="shared" si="3"/>
        <v>0</v>
      </c>
      <c r="BD68" s="41">
        <f t="shared" si="4"/>
        <v>0</v>
      </c>
      <c r="BE68" s="41">
        <f t="shared" si="5"/>
        <v>0</v>
      </c>
      <c r="BF68" s="41">
        <f t="shared" si="6"/>
        <v>0</v>
      </c>
      <c r="BG68" s="41">
        <f t="shared" si="7"/>
        <v>3</v>
      </c>
      <c r="BH68" s="41">
        <f t="shared" si="8"/>
        <v>0</v>
      </c>
      <c r="BI68" s="41">
        <f t="shared" si="9"/>
        <v>0</v>
      </c>
      <c r="BJ68" s="41">
        <f t="shared" si="10"/>
        <v>0</v>
      </c>
      <c r="BK68" s="41">
        <f t="shared" si="11"/>
        <v>0</v>
      </c>
      <c r="BL68" s="41">
        <f t="shared" si="12"/>
        <v>0</v>
      </c>
      <c r="BM68" s="41">
        <f t="shared" si="13"/>
        <v>3</v>
      </c>
      <c r="BN68" s="41">
        <f t="shared" si="14"/>
        <v>0</v>
      </c>
      <c r="BO68" s="41">
        <f t="shared" si="15"/>
        <v>0</v>
      </c>
      <c r="BQ68" s="127" t="s">
        <v>87</v>
      </c>
      <c r="BR68" s="127"/>
      <c r="BS68" s="127"/>
      <c r="BT68" s="127"/>
      <c r="BU68" s="127"/>
      <c r="BV68" s="127"/>
      <c r="BW68" s="127"/>
      <c r="BX68" s="127"/>
      <c r="BY68" s="127"/>
      <c r="BZ68" s="127"/>
      <c r="CA68" s="127"/>
      <c r="CB68" s="127"/>
      <c r="CC68" s="127"/>
      <c r="CD68" s="127"/>
      <c r="CE68" s="127"/>
      <c r="CF68" s="127"/>
      <c r="CG68" s="127"/>
      <c r="CH68" s="127"/>
      <c r="CI68" s="127"/>
      <c r="CJ68" s="127"/>
      <c r="CK68" s="127"/>
      <c r="CL68" s="127"/>
      <c r="CM68" s="127"/>
      <c r="CN68" s="127"/>
      <c r="CO68" s="127"/>
      <c r="CQ68" s="77">
        <v>3</v>
      </c>
      <c r="CR68" s="76">
        <v>0.56699999999999995</v>
      </c>
      <c r="CS68" s="77">
        <f t="shared" si="21"/>
        <v>1.0986122886681098</v>
      </c>
      <c r="CT68" s="76">
        <f t="shared" si="21"/>
        <v>-0.56739597525438512</v>
      </c>
      <c r="CU68" s="13"/>
      <c r="CV68" s="36"/>
      <c r="CW68" s="36"/>
      <c r="CX68" s="36"/>
      <c r="CY68" s="36"/>
      <c r="CZ68" s="36"/>
      <c r="DA68" s="36"/>
      <c r="DB68" s="91">
        <v>0.31431999999999999</v>
      </c>
      <c r="DC68" s="91"/>
      <c r="DD68" s="91"/>
      <c r="DE68" s="91">
        <v>3.2339999999999994E-2</v>
      </c>
      <c r="DF68" s="91">
        <v>5.1085831999999999E-3</v>
      </c>
      <c r="DH68" s="84" t="s">
        <v>21</v>
      </c>
      <c r="DI68" s="84">
        <v>128</v>
      </c>
      <c r="DJ68" s="36"/>
      <c r="DK68" s="36"/>
      <c r="DL68" s="36"/>
      <c r="DM68" s="36"/>
      <c r="DN68" s="36"/>
      <c r="DO68" s="36"/>
      <c r="DP68" s="36"/>
      <c r="DR68" s="36"/>
    </row>
    <row r="69" spans="1:122" ht="15" customHeight="1" x14ac:dyDescent="0.2">
      <c r="A69" s="27">
        <v>0.6</v>
      </c>
      <c r="B69" s="28">
        <v>4</v>
      </c>
      <c r="C69" s="28" t="s">
        <v>13</v>
      </c>
      <c r="D69" s="29">
        <f t="shared" si="22"/>
        <v>0</v>
      </c>
      <c r="E69" s="29">
        <f t="shared" si="23"/>
        <v>0</v>
      </c>
      <c r="F69" s="29">
        <f t="shared" si="24"/>
        <v>0</v>
      </c>
      <c r="G69" s="29">
        <f t="shared" si="25"/>
        <v>0</v>
      </c>
      <c r="H69" s="29">
        <f t="shared" si="26"/>
        <v>0</v>
      </c>
      <c r="I69" s="29">
        <f t="shared" si="27"/>
        <v>0</v>
      </c>
      <c r="J69" s="29">
        <f t="shared" si="28"/>
        <v>0</v>
      </c>
      <c r="K69" s="29">
        <f t="shared" si="29"/>
        <v>1</v>
      </c>
      <c r="L69" s="29">
        <f t="shared" si="30"/>
        <v>0</v>
      </c>
      <c r="M69" s="29">
        <f t="shared" si="31"/>
        <v>0</v>
      </c>
      <c r="N69" s="29">
        <f t="shared" si="32"/>
        <v>0</v>
      </c>
      <c r="O69" s="28" t="s">
        <v>6</v>
      </c>
      <c r="P69" s="29">
        <f t="shared" si="33"/>
        <v>0</v>
      </c>
      <c r="Q69" s="29">
        <f t="shared" si="34"/>
        <v>0</v>
      </c>
      <c r="R69" s="29">
        <f t="shared" si="35"/>
        <v>1</v>
      </c>
      <c r="S69" s="29">
        <f t="shared" si="36"/>
        <v>0</v>
      </c>
      <c r="T69" s="29">
        <v>0</v>
      </c>
      <c r="V69" s="125" t="s">
        <v>239</v>
      </c>
      <c r="W69" s="125"/>
      <c r="X69" s="125"/>
      <c r="Y69" s="125"/>
      <c r="Z69" s="125"/>
      <c r="AA69" s="125"/>
      <c r="AB69" s="125"/>
      <c r="AC69" s="125" t="s">
        <v>240</v>
      </c>
      <c r="AD69" s="125"/>
      <c r="AE69" s="125"/>
      <c r="AF69" s="125"/>
      <c r="AG69" s="125"/>
      <c r="AH69" s="125"/>
      <c r="AI69" s="125"/>
      <c r="AJ69" s="125" t="s">
        <v>241</v>
      </c>
      <c r="AK69" s="125"/>
      <c r="AL69" s="125"/>
      <c r="AM69" s="125"/>
      <c r="AN69" s="125"/>
      <c r="AO69" s="125"/>
      <c r="AP69" s="125"/>
      <c r="AQ69" s="10"/>
      <c r="AR69" s="147"/>
      <c r="AS69" s="42">
        <v>8.25</v>
      </c>
      <c r="AT69" s="43">
        <v>50</v>
      </c>
      <c r="AU69" s="41">
        <f t="shared" si="39"/>
        <v>7.0710678118654755</v>
      </c>
      <c r="AV69" s="41">
        <f t="shared" si="40"/>
        <v>2500</v>
      </c>
      <c r="AW69" s="41">
        <f t="shared" si="41"/>
        <v>0.02</v>
      </c>
      <c r="AX69" s="41">
        <f t="shared" si="42"/>
        <v>3.912023005428146</v>
      </c>
      <c r="AY69" s="41">
        <f t="shared" si="43"/>
        <v>5.184705528587072E+21</v>
      </c>
      <c r="AZ69" s="41">
        <f t="shared" ref="AZ69:AZ132" si="44">AT69*D71</f>
        <v>50</v>
      </c>
      <c r="BA69" s="41">
        <f t="shared" ref="BA69:BA132" si="45">AT69*E71</f>
        <v>0</v>
      </c>
      <c r="BB69" s="41">
        <f t="shared" ref="BB69:BB132" si="46">AT69*F71</f>
        <v>0</v>
      </c>
      <c r="BC69" s="41">
        <f t="shared" ref="BC69:BC132" si="47">AT69*G71</f>
        <v>0</v>
      </c>
      <c r="BD69" s="41">
        <f t="shared" ref="BD69:BD132" si="48">AT69*H71</f>
        <v>0</v>
      </c>
      <c r="BE69" s="41">
        <f t="shared" ref="BE69:BE132" si="49">AT69*I71</f>
        <v>0</v>
      </c>
      <c r="BF69" s="41">
        <f t="shared" ref="BF69:BF132" si="50">AT69*J71</f>
        <v>0</v>
      </c>
      <c r="BG69" s="41">
        <f t="shared" ref="BG69:BG132" si="51">AT69*K71</f>
        <v>0</v>
      </c>
      <c r="BH69" s="41">
        <f t="shared" ref="BH69:BH132" si="52">AT69*L71</f>
        <v>0</v>
      </c>
      <c r="BI69" s="41">
        <f t="shared" ref="BI69:BI132" si="53">AT69*M71</f>
        <v>0</v>
      </c>
      <c r="BJ69" s="41">
        <f t="shared" ref="BJ69:BJ132" si="54">AT69*N71</f>
        <v>0</v>
      </c>
      <c r="BK69" s="41">
        <f t="shared" ref="BK69:BK132" si="55">AT69*P71</f>
        <v>50</v>
      </c>
      <c r="BL69" s="41">
        <f t="shared" ref="BL69:BL132" si="56">AT69*Q71</f>
        <v>0</v>
      </c>
      <c r="BM69" s="41">
        <f t="shared" ref="BM69:BM132" si="57">AT69*R71</f>
        <v>0</v>
      </c>
      <c r="BN69" s="41">
        <f t="shared" ref="BN69:BN132" si="58">AT69*S71</f>
        <v>0</v>
      </c>
      <c r="BO69" s="41">
        <f t="shared" ref="BO69:BO132" si="59">AT69*T71</f>
        <v>0</v>
      </c>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Q69" s="77">
        <v>50</v>
      </c>
      <c r="CR69" s="76">
        <v>8.25</v>
      </c>
      <c r="CS69" s="77">
        <f t="shared" si="21"/>
        <v>3.912023005428146</v>
      </c>
      <c r="CT69" s="76">
        <f t="shared" si="21"/>
        <v>2.1102132003465894</v>
      </c>
      <c r="CU69" s="13"/>
      <c r="CV69" s="36"/>
      <c r="CW69" s="36"/>
      <c r="CX69" s="36"/>
      <c r="CY69" s="36"/>
      <c r="CZ69" s="36"/>
      <c r="DA69" s="36"/>
      <c r="DB69" s="91">
        <v>0.23050999999999999</v>
      </c>
      <c r="DC69" s="91">
        <f t="shared" si="37"/>
        <v>0.27241499999999996</v>
      </c>
      <c r="DD69" s="91">
        <f t="shared" si="38"/>
        <v>3.5120580500000165E-3</v>
      </c>
      <c r="DE69" s="90">
        <v>0.14412</v>
      </c>
      <c r="DF69" s="90">
        <v>3.3514604999999989E-2</v>
      </c>
      <c r="DH69" s="36"/>
      <c r="DI69" s="36"/>
      <c r="DJ69" s="36"/>
      <c r="DK69" s="36"/>
      <c r="DL69" s="36"/>
      <c r="DM69" s="36"/>
      <c r="DN69" s="36"/>
      <c r="DO69" s="36"/>
      <c r="DP69" s="36"/>
      <c r="DR69" s="36"/>
    </row>
    <row r="70" spans="1:122" ht="15" customHeight="1" thickBot="1" x14ac:dyDescent="0.25">
      <c r="A70" s="27">
        <v>0.56699999999999995</v>
      </c>
      <c r="B70" s="28">
        <v>3</v>
      </c>
      <c r="C70" s="28" t="s">
        <v>13</v>
      </c>
      <c r="D70" s="29">
        <f t="shared" si="22"/>
        <v>0</v>
      </c>
      <c r="E70" s="29">
        <f t="shared" si="23"/>
        <v>0</v>
      </c>
      <c r="F70" s="29">
        <f t="shared" si="24"/>
        <v>0</v>
      </c>
      <c r="G70" s="29">
        <f t="shared" si="25"/>
        <v>0</v>
      </c>
      <c r="H70" s="29">
        <f t="shared" si="26"/>
        <v>0</v>
      </c>
      <c r="I70" s="29">
        <f t="shared" si="27"/>
        <v>0</v>
      </c>
      <c r="J70" s="29">
        <f t="shared" si="28"/>
        <v>0</v>
      </c>
      <c r="K70" s="29">
        <f t="shared" si="29"/>
        <v>1</v>
      </c>
      <c r="L70" s="29">
        <f t="shared" si="30"/>
        <v>0</v>
      </c>
      <c r="M70" s="29">
        <f t="shared" si="31"/>
        <v>0</v>
      </c>
      <c r="N70" s="29">
        <f t="shared" si="32"/>
        <v>0</v>
      </c>
      <c r="O70" s="28" t="s">
        <v>6</v>
      </c>
      <c r="P70" s="29">
        <f t="shared" si="33"/>
        <v>0</v>
      </c>
      <c r="Q70" s="29">
        <f t="shared" si="34"/>
        <v>0</v>
      </c>
      <c r="R70" s="29">
        <f t="shared" si="35"/>
        <v>1</v>
      </c>
      <c r="S70" s="29">
        <f t="shared" si="36"/>
        <v>0</v>
      </c>
      <c r="T70" s="29">
        <v>0</v>
      </c>
      <c r="V70" s="126" t="s">
        <v>44</v>
      </c>
      <c r="W70" s="126"/>
      <c r="X70" s="126"/>
      <c r="Y70" s="126"/>
      <c r="Z70" s="126"/>
      <c r="AA70" s="126"/>
      <c r="AB70" s="126"/>
      <c r="AC70" s="126" t="s">
        <v>45</v>
      </c>
      <c r="AD70" s="126"/>
      <c r="AE70" s="126"/>
      <c r="AF70" s="126"/>
      <c r="AG70" s="126"/>
      <c r="AH70" s="126"/>
      <c r="AI70" s="126"/>
      <c r="AJ70" s="126" t="s">
        <v>46</v>
      </c>
      <c r="AK70" s="126"/>
      <c r="AL70" s="126"/>
      <c r="AM70" s="126"/>
      <c r="AN70" s="126"/>
      <c r="AO70" s="126"/>
      <c r="AP70" s="126"/>
      <c r="AQ70" s="10"/>
      <c r="AR70" s="147"/>
      <c r="AS70" s="42">
        <v>0.9</v>
      </c>
      <c r="AT70" s="43">
        <v>6</v>
      </c>
      <c r="AU70" s="41">
        <f t="shared" si="39"/>
        <v>2.4494897427831779</v>
      </c>
      <c r="AV70" s="41">
        <f t="shared" si="40"/>
        <v>36</v>
      </c>
      <c r="AW70" s="41">
        <f t="shared" si="41"/>
        <v>0.16666666666666666</v>
      </c>
      <c r="AX70" s="41">
        <f t="shared" si="42"/>
        <v>1.791759469228055</v>
      </c>
      <c r="AY70" s="41">
        <f t="shared" si="43"/>
        <v>403.42879349273511</v>
      </c>
      <c r="AZ70" s="41">
        <f t="shared" si="44"/>
        <v>0</v>
      </c>
      <c r="BA70" s="41">
        <f t="shared" si="45"/>
        <v>0</v>
      </c>
      <c r="BB70" s="41">
        <f t="shared" si="46"/>
        <v>0</v>
      </c>
      <c r="BC70" s="41">
        <f t="shared" si="47"/>
        <v>0</v>
      </c>
      <c r="BD70" s="41">
        <f t="shared" si="48"/>
        <v>0</v>
      </c>
      <c r="BE70" s="41">
        <f t="shared" si="49"/>
        <v>0</v>
      </c>
      <c r="BF70" s="41">
        <f t="shared" si="50"/>
        <v>0</v>
      </c>
      <c r="BG70" s="41">
        <f t="shared" si="51"/>
        <v>6</v>
      </c>
      <c r="BH70" s="41">
        <f t="shared" si="52"/>
        <v>0</v>
      </c>
      <c r="BI70" s="41">
        <f t="shared" si="53"/>
        <v>0</v>
      </c>
      <c r="BJ70" s="41">
        <f t="shared" si="54"/>
        <v>0</v>
      </c>
      <c r="BK70" s="41">
        <f t="shared" si="55"/>
        <v>0</v>
      </c>
      <c r="BL70" s="41">
        <f t="shared" si="56"/>
        <v>0</v>
      </c>
      <c r="BM70" s="41">
        <f t="shared" si="57"/>
        <v>6</v>
      </c>
      <c r="BN70" s="41">
        <f t="shared" si="58"/>
        <v>0</v>
      </c>
      <c r="BO70" s="41">
        <f t="shared" si="59"/>
        <v>0</v>
      </c>
      <c r="CQ70" s="77">
        <v>6</v>
      </c>
      <c r="CR70" s="76">
        <v>0.9</v>
      </c>
      <c r="CS70" s="77">
        <f t="shared" ref="CS70:CT133" si="60">LN(CQ70)</f>
        <v>1.791759469228055</v>
      </c>
      <c r="CT70" s="76">
        <f t="shared" si="60"/>
        <v>-0.10536051565782628</v>
      </c>
      <c r="CU70" s="13"/>
      <c r="CV70" s="36"/>
      <c r="CW70" s="36"/>
      <c r="CX70" s="36"/>
      <c r="CY70" s="36"/>
      <c r="CZ70" s="36"/>
      <c r="DA70" s="36"/>
      <c r="DB70" s="91">
        <v>-4.5809999999999997E-2</v>
      </c>
      <c r="DC70" s="91"/>
      <c r="DD70" s="91"/>
      <c r="DE70" s="91">
        <v>-0.55223</v>
      </c>
      <c r="DF70" s="91">
        <v>0.49137749780000017</v>
      </c>
      <c r="DH70" s="36" t="s">
        <v>125</v>
      </c>
      <c r="DI70" s="36"/>
      <c r="DJ70" s="36"/>
      <c r="DK70" s="36"/>
      <c r="DL70" s="36"/>
      <c r="DM70" s="36"/>
      <c r="DN70" s="36"/>
      <c r="DO70" s="36"/>
      <c r="DP70" s="36"/>
      <c r="DR70" s="36"/>
    </row>
    <row r="71" spans="1:122" ht="15" customHeight="1" x14ac:dyDescent="0.2">
      <c r="A71" s="27">
        <v>8.25</v>
      </c>
      <c r="B71" s="28">
        <v>50</v>
      </c>
      <c r="C71" s="28" t="s">
        <v>0</v>
      </c>
      <c r="D71" s="29">
        <f t="shared" ref="D71:D134" si="61">IF(C71=$C$7,1,0)</f>
        <v>1</v>
      </c>
      <c r="E71" s="29">
        <f t="shared" ref="E71:E134" si="62">IF(C71=$C$8,1,0)</f>
        <v>0</v>
      </c>
      <c r="F71" s="29">
        <f t="shared" ref="F71:F134" si="63">IF(C71=$C$12,1,0)</f>
        <v>0</v>
      </c>
      <c r="G71" s="29">
        <f t="shared" ref="G71:G134" si="64">IF(C71=$C$18,1,0)</f>
        <v>0</v>
      </c>
      <c r="H71" s="29">
        <f t="shared" ref="H71:H134" si="65">IF(C71=$C$23,1,0)</f>
        <v>0</v>
      </c>
      <c r="I71" s="29">
        <f t="shared" ref="I71:I134" si="66">IF(C71=$C$48,1,0)</f>
        <v>0</v>
      </c>
      <c r="J71" s="29">
        <f t="shared" ref="J71:J134" si="67">IF(C71=$C$35,1,0)</f>
        <v>0</v>
      </c>
      <c r="K71" s="29">
        <f t="shared" ref="K71:K134" si="68">IF(C71=$C$64,1,0)</f>
        <v>0</v>
      </c>
      <c r="L71" s="29">
        <f t="shared" ref="L71:L134" si="69">IF(C71=$C$128,1,0)</f>
        <v>0</v>
      </c>
      <c r="M71" s="29">
        <f t="shared" ref="M71:M134" si="70">IF(C71=$C$247,1,0)</f>
        <v>0</v>
      </c>
      <c r="N71" s="29">
        <f t="shared" ref="N71:N134" si="71">IF(C71=$C$209,1,0)</f>
        <v>0</v>
      </c>
      <c r="O71" s="28" t="s">
        <v>3</v>
      </c>
      <c r="P71" s="29">
        <f t="shared" ref="P71:P134" si="72">IF(O71=$O$8,1,0)</f>
        <v>1</v>
      </c>
      <c r="Q71" s="29">
        <f t="shared" ref="Q71:Q134" si="73">IF(O71=$O$7,1,0)</f>
        <v>0</v>
      </c>
      <c r="R71" s="29">
        <f t="shared" ref="R71:R134" si="74">IF(O71=$O$19,1,0)</f>
        <v>0</v>
      </c>
      <c r="S71" s="29">
        <f t="shared" ref="S71:S134" si="75">IF(O71=$O$211,1,0)</f>
        <v>0</v>
      </c>
      <c r="T71" s="29">
        <v>0</v>
      </c>
      <c r="V71" s="33"/>
      <c r="W71" s="33"/>
      <c r="X71" s="33"/>
      <c r="Y71" s="33"/>
      <c r="Z71" s="33"/>
      <c r="AA71" s="33"/>
      <c r="AB71" s="33"/>
      <c r="AC71" s="33"/>
      <c r="AD71" s="33"/>
      <c r="AE71" s="33"/>
      <c r="AF71" s="33"/>
      <c r="AG71" s="33"/>
      <c r="AH71" s="33"/>
      <c r="AI71" s="33"/>
      <c r="AJ71" s="33"/>
      <c r="AK71" s="33"/>
      <c r="AL71" s="33"/>
      <c r="AM71" s="33"/>
      <c r="AN71" s="33"/>
      <c r="AO71" s="33"/>
      <c r="AP71" s="33"/>
      <c r="AQ71" s="10"/>
      <c r="AR71" s="147"/>
      <c r="AS71" s="42">
        <v>3.9169999999999998</v>
      </c>
      <c r="AT71" s="43">
        <v>43</v>
      </c>
      <c r="AU71" s="41">
        <f t="shared" si="39"/>
        <v>6.5574385243020004</v>
      </c>
      <c r="AV71" s="41">
        <f t="shared" si="40"/>
        <v>1849</v>
      </c>
      <c r="AW71" s="41">
        <f t="shared" si="41"/>
        <v>2.3255813953488372E-2</v>
      </c>
      <c r="AX71" s="41">
        <f t="shared" si="42"/>
        <v>3.7612001156935624</v>
      </c>
      <c r="AY71" s="41">
        <f t="shared" si="43"/>
        <v>4.7278394682293463E+18</v>
      </c>
      <c r="AZ71" s="41">
        <f t="shared" si="44"/>
        <v>0</v>
      </c>
      <c r="BA71" s="41">
        <f t="shared" si="45"/>
        <v>0</v>
      </c>
      <c r="BB71" s="41">
        <f t="shared" si="46"/>
        <v>43</v>
      </c>
      <c r="BC71" s="41">
        <f t="shared" si="47"/>
        <v>0</v>
      </c>
      <c r="BD71" s="41">
        <f t="shared" si="48"/>
        <v>0</v>
      </c>
      <c r="BE71" s="41">
        <f t="shared" si="49"/>
        <v>0</v>
      </c>
      <c r="BF71" s="41">
        <f t="shared" si="50"/>
        <v>0</v>
      </c>
      <c r="BG71" s="41">
        <f t="shared" si="51"/>
        <v>0</v>
      </c>
      <c r="BH71" s="41">
        <f t="shared" si="52"/>
        <v>0</v>
      </c>
      <c r="BI71" s="41">
        <f t="shared" si="53"/>
        <v>0</v>
      </c>
      <c r="BJ71" s="41">
        <f t="shared" si="54"/>
        <v>0</v>
      </c>
      <c r="BK71" s="41">
        <f t="shared" si="55"/>
        <v>0</v>
      </c>
      <c r="BL71" s="41">
        <f t="shared" si="56"/>
        <v>0</v>
      </c>
      <c r="BM71" s="41">
        <f t="shared" si="57"/>
        <v>43</v>
      </c>
      <c r="BN71" s="41">
        <f t="shared" si="58"/>
        <v>0</v>
      </c>
      <c r="BO71" s="41">
        <f t="shared" si="59"/>
        <v>0</v>
      </c>
      <c r="BR71" s="110"/>
      <c r="BS71" s="111"/>
      <c r="BT71" s="111"/>
      <c r="BU71" s="111"/>
      <c r="BV71" s="111"/>
      <c r="BW71" s="111"/>
      <c r="BX71" s="112"/>
      <c r="BZ71" s="110"/>
      <c r="CA71" s="111"/>
      <c r="CB71" s="111"/>
      <c r="CC71" s="111"/>
      <c r="CD71" s="111"/>
      <c r="CE71" s="111"/>
      <c r="CF71" s="112"/>
      <c r="CH71" s="110"/>
      <c r="CI71" s="111"/>
      <c r="CJ71" s="111"/>
      <c r="CK71" s="111"/>
      <c r="CL71" s="111"/>
      <c r="CM71" s="111"/>
      <c r="CN71" s="112"/>
      <c r="CQ71" s="77">
        <v>43</v>
      </c>
      <c r="CR71" s="76">
        <v>3.9169999999999998</v>
      </c>
      <c r="CS71" s="77">
        <f t="shared" si="60"/>
        <v>3.7612001156935624</v>
      </c>
      <c r="CT71" s="76">
        <f t="shared" si="60"/>
        <v>1.3653260546836943</v>
      </c>
      <c r="CU71" s="13"/>
      <c r="CV71" s="36"/>
      <c r="CW71" s="36"/>
      <c r="CX71" s="36"/>
      <c r="CY71" s="36"/>
      <c r="CZ71" s="36"/>
      <c r="DA71" s="36"/>
      <c r="DB71" s="91">
        <v>-4.5809999999999997E-2</v>
      </c>
      <c r="DC71" s="91">
        <f t="shared" si="37"/>
        <v>-4.5809999999999997E-2</v>
      </c>
      <c r="DD71" s="91">
        <f t="shared" si="38"/>
        <v>0</v>
      </c>
      <c r="DE71" s="91">
        <v>0.26294000000000001</v>
      </c>
      <c r="DF71" s="91">
        <v>6.3724499999999989E-2</v>
      </c>
      <c r="DH71" s="85"/>
      <c r="DI71" s="85" t="s">
        <v>129</v>
      </c>
      <c r="DJ71" s="85" t="s">
        <v>130</v>
      </c>
      <c r="DK71" s="85" t="s">
        <v>131</v>
      </c>
      <c r="DL71" s="85" t="s">
        <v>132</v>
      </c>
      <c r="DM71" s="85" t="s">
        <v>133</v>
      </c>
      <c r="DN71" s="36"/>
      <c r="DO71" s="36"/>
      <c r="DP71" s="36"/>
      <c r="DR71" s="36"/>
    </row>
    <row r="72" spans="1:122" ht="15" customHeight="1" x14ac:dyDescent="0.2">
      <c r="A72" s="27">
        <v>0.9</v>
      </c>
      <c r="B72" s="28">
        <v>6</v>
      </c>
      <c r="C72" s="28" t="s">
        <v>13</v>
      </c>
      <c r="D72" s="29">
        <f t="shared" si="61"/>
        <v>0</v>
      </c>
      <c r="E72" s="29">
        <f t="shared" si="62"/>
        <v>0</v>
      </c>
      <c r="F72" s="29">
        <f t="shared" si="63"/>
        <v>0</v>
      </c>
      <c r="G72" s="29">
        <f t="shared" si="64"/>
        <v>0</v>
      </c>
      <c r="H72" s="29">
        <f t="shared" si="65"/>
        <v>0</v>
      </c>
      <c r="I72" s="29">
        <f t="shared" si="66"/>
        <v>0</v>
      </c>
      <c r="J72" s="29">
        <f t="shared" si="67"/>
        <v>0</v>
      </c>
      <c r="K72" s="29">
        <f t="shared" si="68"/>
        <v>1</v>
      </c>
      <c r="L72" s="29">
        <f t="shared" si="69"/>
        <v>0</v>
      </c>
      <c r="M72" s="29">
        <f t="shared" si="70"/>
        <v>0</v>
      </c>
      <c r="N72" s="29">
        <f t="shared" si="71"/>
        <v>0</v>
      </c>
      <c r="O72" s="28" t="s">
        <v>6</v>
      </c>
      <c r="P72" s="29">
        <f t="shared" si="72"/>
        <v>0</v>
      </c>
      <c r="Q72" s="29">
        <f t="shared" si="73"/>
        <v>0</v>
      </c>
      <c r="R72" s="29">
        <f t="shared" si="74"/>
        <v>1</v>
      </c>
      <c r="S72" s="29">
        <f t="shared" si="75"/>
        <v>0</v>
      </c>
      <c r="T72" s="29">
        <v>0</v>
      </c>
      <c r="V72" s="33"/>
      <c r="W72" s="33"/>
      <c r="X72" s="33"/>
      <c r="Y72" s="33"/>
      <c r="Z72" s="33"/>
      <c r="AA72" s="33"/>
      <c r="AB72" s="33"/>
      <c r="AC72" s="33"/>
      <c r="AD72" s="33"/>
      <c r="AE72" s="33"/>
      <c r="AF72" s="33"/>
      <c r="AG72" s="33"/>
      <c r="AH72" s="33"/>
      <c r="AI72" s="33"/>
      <c r="AJ72" s="33"/>
      <c r="AK72" s="33"/>
      <c r="AL72" s="33"/>
      <c r="AM72" s="33"/>
      <c r="AN72" s="33"/>
      <c r="AO72" s="33"/>
      <c r="AP72" s="33"/>
      <c r="AQ72" s="10"/>
      <c r="AR72" s="147"/>
      <c r="AS72" s="42">
        <v>0.9</v>
      </c>
      <c r="AT72" s="43">
        <v>18</v>
      </c>
      <c r="AU72" s="41">
        <f t="shared" si="39"/>
        <v>4.2426406871192848</v>
      </c>
      <c r="AV72" s="41">
        <f t="shared" si="40"/>
        <v>324</v>
      </c>
      <c r="AW72" s="41">
        <f t="shared" si="41"/>
        <v>5.5555555555555552E-2</v>
      </c>
      <c r="AX72" s="41">
        <f t="shared" si="42"/>
        <v>2.8903717578961645</v>
      </c>
      <c r="AY72" s="41">
        <f t="shared" si="43"/>
        <v>65659969.13733051</v>
      </c>
      <c r="AZ72" s="41">
        <f t="shared" si="44"/>
        <v>0</v>
      </c>
      <c r="BA72" s="41">
        <f t="shared" si="45"/>
        <v>0</v>
      </c>
      <c r="BB72" s="41">
        <f t="shared" si="46"/>
        <v>0</v>
      </c>
      <c r="BC72" s="41">
        <f t="shared" si="47"/>
        <v>0</v>
      </c>
      <c r="BD72" s="41">
        <f t="shared" si="48"/>
        <v>0</v>
      </c>
      <c r="BE72" s="41">
        <f t="shared" si="49"/>
        <v>0</v>
      </c>
      <c r="BF72" s="41">
        <f t="shared" si="50"/>
        <v>0</v>
      </c>
      <c r="BG72" s="41">
        <f t="shared" si="51"/>
        <v>18</v>
      </c>
      <c r="BH72" s="41">
        <f t="shared" si="52"/>
        <v>0</v>
      </c>
      <c r="BI72" s="41">
        <f t="shared" si="53"/>
        <v>0</v>
      </c>
      <c r="BJ72" s="41">
        <f t="shared" si="54"/>
        <v>0</v>
      </c>
      <c r="BK72" s="41">
        <f t="shared" si="55"/>
        <v>18</v>
      </c>
      <c r="BL72" s="41">
        <f t="shared" si="56"/>
        <v>0</v>
      </c>
      <c r="BM72" s="41">
        <f t="shared" si="57"/>
        <v>0</v>
      </c>
      <c r="BN72" s="41">
        <f t="shared" si="58"/>
        <v>0</v>
      </c>
      <c r="BO72" s="41">
        <f t="shared" si="59"/>
        <v>0</v>
      </c>
      <c r="BR72" s="113"/>
      <c r="BS72" s="114"/>
      <c r="BT72" s="114"/>
      <c r="BU72" s="114"/>
      <c r="BV72" s="114"/>
      <c r="BW72" s="114"/>
      <c r="BX72" s="115"/>
      <c r="BZ72" s="113"/>
      <c r="CA72" s="114"/>
      <c r="CB72" s="114"/>
      <c r="CC72" s="114"/>
      <c r="CD72" s="114"/>
      <c r="CE72" s="114"/>
      <c r="CF72" s="115"/>
      <c r="CH72" s="113"/>
      <c r="CI72" s="114"/>
      <c r="CJ72" s="114"/>
      <c r="CK72" s="114"/>
      <c r="CL72" s="114"/>
      <c r="CM72" s="114"/>
      <c r="CN72" s="115"/>
      <c r="CQ72" s="77">
        <v>18</v>
      </c>
      <c r="CR72" s="76">
        <v>0.9</v>
      </c>
      <c r="CS72" s="77">
        <f t="shared" si="60"/>
        <v>2.8903717578961645</v>
      </c>
      <c r="CT72" s="76">
        <f t="shared" si="60"/>
        <v>-0.10536051565782628</v>
      </c>
      <c r="CU72" s="13"/>
      <c r="CV72" s="36"/>
      <c r="CW72" s="36"/>
      <c r="CX72" s="36"/>
      <c r="CY72" s="36"/>
      <c r="CZ72" s="36"/>
      <c r="DA72" s="36"/>
      <c r="DB72" s="91">
        <v>-4.8469999999999999E-2</v>
      </c>
      <c r="DC72" s="91"/>
      <c r="DD72" s="91"/>
      <c r="DE72" s="91">
        <v>4.333999999999999E-2</v>
      </c>
      <c r="DF72" s="91">
        <v>0.36695031119999999</v>
      </c>
      <c r="DH72" s="83" t="s">
        <v>126</v>
      </c>
      <c r="DI72" s="83">
        <v>1</v>
      </c>
      <c r="DJ72" s="83">
        <v>1.5434043825734989E-4</v>
      </c>
      <c r="DK72" s="83">
        <v>1.5434043825734989E-4</v>
      </c>
      <c r="DL72" s="83">
        <v>1.9195249947927687E-3</v>
      </c>
      <c r="DM72" s="92">
        <v>0.96512331193354839</v>
      </c>
      <c r="DN72" s="36"/>
      <c r="DO72" s="36"/>
      <c r="DP72" s="36"/>
      <c r="DR72" s="36"/>
    </row>
    <row r="73" spans="1:122" ht="15" customHeight="1" x14ac:dyDescent="0.2">
      <c r="A73" s="27">
        <v>3.9169999999999998</v>
      </c>
      <c r="B73" s="28">
        <v>43</v>
      </c>
      <c r="C73" s="28" t="s">
        <v>4</v>
      </c>
      <c r="D73" s="29">
        <f t="shared" si="61"/>
        <v>0</v>
      </c>
      <c r="E73" s="29">
        <f t="shared" si="62"/>
        <v>0</v>
      </c>
      <c r="F73" s="29">
        <f t="shared" si="63"/>
        <v>1</v>
      </c>
      <c r="G73" s="29">
        <f t="shared" si="64"/>
        <v>0</v>
      </c>
      <c r="H73" s="29">
        <f t="shared" si="65"/>
        <v>0</v>
      </c>
      <c r="I73" s="29">
        <f t="shared" si="66"/>
        <v>0</v>
      </c>
      <c r="J73" s="29">
        <f t="shared" si="67"/>
        <v>0</v>
      </c>
      <c r="K73" s="29">
        <f t="shared" si="68"/>
        <v>0</v>
      </c>
      <c r="L73" s="29">
        <f t="shared" si="69"/>
        <v>0</v>
      </c>
      <c r="M73" s="29">
        <f t="shared" si="70"/>
        <v>0</v>
      </c>
      <c r="N73" s="29">
        <f t="shared" si="71"/>
        <v>0</v>
      </c>
      <c r="O73" s="28" t="s">
        <v>6</v>
      </c>
      <c r="P73" s="29">
        <f t="shared" si="72"/>
        <v>0</v>
      </c>
      <c r="Q73" s="29">
        <f t="shared" si="73"/>
        <v>0</v>
      </c>
      <c r="R73" s="29">
        <f t="shared" si="74"/>
        <v>1</v>
      </c>
      <c r="S73" s="29">
        <f t="shared" si="75"/>
        <v>0</v>
      </c>
      <c r="T73" s="29">
        <v>0</v>
      </c>
      <c r="V73" s="33"/>
      <c r="W73" s="33"/>
      <c r="X73" s="33"/>
      <c r="Y73" s="33"/>
      <c r="Z73" s="33"/>
      <c r="AA73" s="33"/>
      <c r="AB73" s="33"/>
      <c r="AC73" s="33"/>
      <c r="AD73" s="33"/>
      <c r="AE73" s="33"/>
      <c r="AF73" s="33"/>
      <c r="AG73" s="33"/>
      <c r="AH73" s="33"/>
      <c r="AI73" s="33"/>
      <c r="AJ73" s="33"/>
      <c r="AK73" s="33"/>
      <c r="AL73" s="33"/>
      <c r="AM73" s="33"/>
      <c r="AN73" s="33"/>
      <c r="AO73" s="33"/>
      <c r="AP73" s="33"/>
      <c r="AQ73" s="10"/>
      <c r="AR73" s="147"/>
      <c r="AS73" s="42">
        <v>1.367</v>
      </c>
      <c r="AT73" s="43">
        <v>27</v>
      </c>
      <c r="AU73" s="41">
        <f t="shared" si="39"/>
        <v>5.196152422706632</v>
      </c>
      <c r="AV73" s="41">
        <f t="shared" si="40"/>
        <v>729</v>
      </c>
      <c r="AW73" s="41">
        <f t="shared" si="41"/>
        <v>3.7037037037037035E-2</v>
      </c>
      <c r="AX73" s="41">
        <f t="shared" si="42"/>
        <v>3.2958368660043291</v>
      </c>
      <c r="AY73" s="41">
        <f t="shared" si="43"/>
        <v>532048240601.79865</v>
      </c>
      <c r="AZ73" s="41">
        <f t="shared" si="44"/>
        <v>27</v>
      </c>
      <c r="BA73" s="41">
        <f t="shared" si="45"/>
        <v>0</v>
      </c>
      <c r="BB73" s="41">
        <f t="shared" si="46"/>
        <v>0</v>
      </c>
      <c r="BC73" s="41">
        <f t="shared" si="47"/>
        <v>0</v>
      </c>
      <c r="BD73" s="41">
        <f t="shared" si="48"/>
        <v>0</v>
      </c>
      <c r="BE73" s="41">
        <f t="shared" si="49"/>
        <v>0</v>
      </c>
      <c r="BF73" s="41">
        <f t="shared" si="50"/>
        <v>0</v>
      </c>
      <c r="BG73" s="41">
        <f t="shared" si="51"/>
        <v>0</v>
      </c>
      <c r="BH73" s="41">
        <f t="shared" si="52"/>
        <v>0</v>
      </c>
      <c r="BI73" s="41">
        <f t="shared" si="53"/>
        <v>0</v>
      </c>
      <c r="BJ73" s="41">
        <f t="shared" si="54"/>
        <v>0</v>
      </c>
      <c r="BK73" s="41">
        <f t="shared" si="55"/>
        <v>0</v>
      </c>
      <c r="BL73" s="41">
        <f t="shared" si="56"/>
        <v>27</v>
      </c>
      <c r="BM73" s="41">
        <f t="shared" si="57"/>
        <v>0</v>
      </c>
      <c r="BN73" s="41">
        <f t="shared" si="58"/>
        <v>0</v>
      </c>
      <c r="BO73" s="41">
        <f t="shared" si="59"/>
        <v>0</v>
      </c>
      <c r="BR73" s="113"/>
      <c r="BS73" s="114"/>
      <c r="BT73" s="114"/>
      <c r="BU73" s="114"/>
      <c r="BV73" s="114"/>
      <c r="BW73" s="114"/>
      <c r="BX73" s="115"/>
      <c r="BZ73" s="113"/>
      <c r="CA73" s="114"/>
      <c r="CB73" s="114"/>
      <c r="CC73" s="114"/>
      <c r="CD73" s="114"/>
      <c r="CE73" s="114"/>
      <c r="CF73" s="115"/>
      <c r="CH73" s="113"/>
      <c r="CI73" s="114"/>
      <c r="CJ73" s="114"/>
      <c r="CK73" s="114"/>
      <c r="CL73" s="114"/>
      <c r="CM73" s="114"/>
      <c r="CN73" s="115"/>
      <c r="CQ73" s="77">
        <v>27</v>
      </c>
      <c r="CR73" s="76">
        <v>1.367</v>
      </c>
      <c r="CS73" s="77">
        <f t="shared" si="60"/>
        <v>3.2958368660043291</v>
      </c>
      <c r="CT73" s="76">
        <f t="shared" si="60"/>
        <v>0.31261855774181252</v>
      </c>
      <c r="CU73" s="13"/>
      <c r="CV73" s="36"/>
      <c r="CW73" s="36"/>
      <c r="CX73" s="36"/>
      <c r="CY73" s="36"/>
      <c r="CZ73" s="36"/>
      <c r="DA73" s="36"/>
      <c r="DB73" s="91">
        <v>0.17846999999999999</v>
      </c>
      <c r="DC73" s="91">
        <f t="shared" si="37"/>
        <v>6.5000000000000002E-2</v>
      </c>
      <c r="DD73" s="91">
        <f t="shared" si="38"/>
        <v>2.57508818E-2</v>
      </c>
      <c r="DE73" s="91">
        <v>0.43779499999999999</v>
      </c>
      <c r="DF73" s="91">
        <v>0.19343578004999995</v>
      </c>
      <c r="DH73" s="83" t="s">
        <v>127</v>
      </c>
      <c r="DI73" s="83">
        <v>126</v>
      </c>
      <c r="DJ73" s="83">
        <v>10.131097679468127</v>
      </c>
      <c r="DK73" s="83">
        <v>8.0405537138635921E-2</v>
      </c>
      <c r="DL73" s="83"/>
      <c r="DM73" s="83"/>
      <c r="DN73" s="36"/>
      <c r="DO73" s="36"/>
      <c r="DP73" s="36"/>
      <c r="DR73" s="36"/>
    </row>
    <row r="74" spans="1:122" ht="15" customHeight="1" thickBot="1" x14ac:dyDescent="0.25">
      <c r="A74" s="27">
        <v>0.9</v>
      </c>
      <c r="B74" s="28">
        <v>18</v>
      </c>
      <c r="C74" s="28" t="s">
        <v>13</v>
      </c>
      <c r="D74" s="29">
        <f t="shared" si="61"/>
        <v>0</v>
      </c>
      <c r="E74" s="29">
        <f t="shared" si="62"/>
        <v>0</v>
      </c>
      <c r="F74" s="29">
        <f t="shared" si="63"/>
        <v>0</v>
      </c>
      <c r="G74" s="29">
        <f t="shared" si="64"/>
        <v>0</v>
      </c>
      <c r="H74" s="29">
        <f t="shared" si="65"/>
        <v>0</v>
      </c>
      <c r="I74" s="29">
        <f t="shared" si="66"/>
        <v>0</v>
      </c>
      <c r="J74" s="29">
        <f t="shared" si="67"/>
        <v>0</v>
      </c>
      <c r="K74" s="29">
        <f t="shared" si="68"/>
        <v>1</v>
      </c>
      <c r="L74" s="29">
        <f t="shared" si="69"/>
        <v>0</v>
      </c>
      <c r="M74" s="29">
        <f t="shared" si="70"/>
        <v>0</v>
      </c>
      <c r="N74" s="29">
        <f t="shared" si="71"/>
        <v>0</v>
      </c>
      <c r="O74" s="28" t="s">
        <v>3</v>
      </c>
      <c r="P74" s="29">
        <f t="shared" si="72"/>
        <v>1</v>
      </c>
      <c r="Q74" s="29">
        <f t="shared" si="73"/>
        <v>0</v>
      </c>
      <c r="R74" s="29">
        <f t="shared" si="74"/>
        <v>0</v>
      </c>
      <c r="S74" s="29">
        <f t="shared" si="75"/>
        <v>0</v>
      </c>
      <c r="T74" s="29">
        <v>0</v>
      </c>
      <c r="V74" s="33"/>
      <c r="W74" s="33"/>
      <c r="X74" s="33"/>
      <c r="Y74" s="33"/>
      <c r="Z74" s="33"/>
      <c r="AA74" s="33"/>
      <c r="AB74" s="33"/>
      <c r="AC74" s="33"/>
      <c r="AD74" s="33"/>
      <c r="AE74" s="33"/>
      <c r="AF74" s="33"/>
      <c r="AG74" s="33"/>
      <c r="AH74" s="33"/>
      <c r="AI74" s="33"/>
      <c r="AJ74" s="33"/>
      <c r="AK74" s="33"/>
      <c r="AL74" s="33"/>
      <c r="AM74" s="33"/>
      <c r="AN74" s="33"/>
      <c r="AO74" s="33"/>
      <c r="AP74" s="33"/>
      <c r="AQ74" s="10"/>
      <c r="AR74" s="147"/>
      <c r="AS74" s="42">
        <v>0.3</v>
      </c>
      <c r="AT74" s="43">
        <v>4</v>
      </c>
      <c r="AU74" s="41">
        <f t="shared" si="39"/>
        <v>2</v>
      </c>
      <c r="AV74" s="41">
        <f t="shared" si="40"/>
        <v>16</v>
      </c>
      <c r="AW74" s="41">
        <f t="shared" si="41"/>
        <v>0.25</v>
      </c>
      <c r="AX74" s="41">
        <f t="shared" si="42"/>
        <v>1.3862943611198906</v>
      </c>
      <c r="AY74" s="41">
        <f t="shared" si="43"/>
        <v>54.598150033144236</v>
      </c>
      <c r="AZ74" s="41">
        <f t="shared" si="44"/>
        <v>0</v>
      </c>
      <c r="BA74" s="41">
        <f t="shared" si="45"/>
        <v>0</v>
      </c>
      <c r="BB74" s="41">
        <f t="shared" si="46"/>
        <v>4</v>
      </c>
      <c r="BC74" s="41">
        <f t="shared" si="47"/>
        <v>0</v>
      </c>
      <c r="BD74" s="41">
        <f t="shared" si="48"/>
        <v>0</v>
      </c>
      <c r="BE74" s="41">
        <f t="shared" si="49"/>
        <v>0</v>
      </c>
      <c r="BF74" s="41">
        <f t="shared" si="50"/>
        <v>0</v>
      </c>
      <c r="BG74" s="41">
        <f t="shared" si="51"/>
        <v>0</v>
      </c>
      <c r="BH74" s="41">
        <f t="shared" si="52"/>
        <v>0</v>
      </c>
      <c r="BI74" s="41">
        <f t="shared" si="53"/>
        <v>0</v>
      </c>
      <c r="BJ74" s="41">
        <f t="shared" si="54"/>
        <v>0</v>
      </c>
      <c r="BK74" s="41">
        <f t="shared" si="55"/>
        <v>0</v>
      </c>
      <c r="BL74" s="41">
        <f t="shared" si="56"/>
        <v>4</v>
      </c>
      <c r="BM74" s="41">
        <f t="shared" si="57"/>
        <v>0</v>
      </c>
      <c r="BN74" s="41">
        <f t="shared" si="58"/>
        <v>0</v>
      </c>
      <c r="BO74" s="41">
        <f t="shared" si="59"/>
        <v>0</v>
      </c>
      <c r="BR74" s="113"/>
      <c r="BS74" s="114"/>
      <c r="BT74" s="114"/>
      <c r="BU74" s="114"/>
      <c r="BV74" s="114"/>
      <c r="BW74" s="114"/>
      <c r="BX74" s="115"/>
      <c r="BZ74" s="113"/>
      <c r="CA74" s="114"/>
      <c r="CB74" s="114"/>
      <c r="CC74" s="114"/>
      <c r="CD74" s="114"/>
      <c r="CE74" s="114"/>
      <c r="CF74" s="115"/>
      <c r="CH74" s="113"/>
      <c r="CI74" s="114"/>
      <c r="CJ74" s="114"/>
      <c r="CK74" s="114"/>
      <c r="CL74" s="114"/>
      <c r="CM74" s="114"/>
      <c r="CN74" s="115"/>
      <c r="CQ74" s="77">
        <v>4</v>
      </c>
      <c r="CR74" s="76">
        <v>0.3</v>
      </c>
      <c r="CS74" s="77">
        <f t="shared" si="60"/>
        <v>1.3862943611198906</v>
      </c>
      <c r="CT74" s="76">
        <f t="shared" si="60"/>
        <v>-1.2039728043259361</v>
      </c>
      <c r="CU74" s="13"/>
      <c r="CV74" s="36"/>
      <c r="CW74" s="36"/>
      <c r="CX74" s="36"/>
      <c r="CY74" s="36"/>
      <c r="CZ74" s="36"/>
      <c r="DA74" s="36"/>
      <c r="DB74" s="91">
        <v>8.2879999999999995E-2</v>
      </c>
      <c r="DC74" s="91"/>
      <c r="DD74" s="91"/>
      <c r="DE74" s="91">
        <v>-0.33086500000000002</v>
      </c>
      <c r="DF74" s="91">
        <v>0.39851913645000003</v>
      </c>
      <c r="DH74" s="84" t="s">
        <v>14</v>
      </c>
      <c r="DI74" s="84">
        <v>127</v>
      </c>
      <c r="DJ74" s="84">
        <v>10.131252019906384</v>
      </c>
      <c r="DK74" s="84"/>
      <c r="DL74" s="84"/>
      <c r="DM74" s="84"/>
      <c r="DN74" s="36"/>
      <c r="DO74" s="36"/>
      <c r="DP74" s="36"/>
      <c r="DR74" s="36"/>
    </row>
    <row r="75" spans="1:122" ht="15" customHeight="1" thickBot="1" x14ac:dyDescent="0.25">
      <c r="A75" s="27">
        <v>1.367</v>
      </c>
      <c r="B75" s="28">
        <v>27</v>
      </c>
      <c r="C75" s="28" t="s">
        <v>0</v>
      </c>
      <c r="D75" s="29">
        <f t="shared" si="61"/>
        <v>1</v>
      </c>
      <c r="E75" s="29">
        <f t="shared" si="62"/>
        <v>0</v>
      </c>
      <c r="F75" s="29">
        <f t="shared" si="63"/>
        <v>0</v>
      </c>
      <c r="G75" s="29">
        <f t="shared" si="64"/>
        <v>0</v>
      </c>
      <c r="H75" s="29">
        <f t="shared" si="65"/>
        <v>0</v>
      </c>
      <c r="I75" s="29">
        <f t="shared" si="66"/>
        <v>0</v>
      </c>
      <c r="J75" s="29">
        <f t="shared" si="67"/>
        <v>0</v>
      </c>
      <c r="K75" s="29">
        <f t="shared" si="68"/>
        <v>0</v>
      </c>
      <c r="L75" s="29">
        <f t="shared" si="69"/>
        <v>0</v>
      </c>
      <c r="M75" s="29">
        <f t="shared" si="70"/>
        <v>0</v>
      </c>
      <c r="N75" s="29">
        <f t="shared" si="71"/>
        <v>0</v>
      </c>
      <c r="O75" s="28" t="s">
        <v>1</v>
      </c>
      <c r="P75" s="29">
        <f t="shared" si="72"/>
        <v>0</v>
      </c>
      <c r="Q75" s="29">
        <f t="shared" si="73"/>
        <v>1</v>
      </c>
      <c r="R75" s="29">
        <f t="shared" si="74"/>
        <v>0</v>
      </c>
      <c r="S75" s="29">
        <f t="shared" si="75"/>
        <v>0</v>
      </c>
      <c r="T75" s="29">
        <v>0</v>
      </c>
      <c r="V75" s="33"/>
      <c r="W75" s="33"/>
      <c r="X75" s="33"/>
      <c r="Y75" s="33"/>
      <c r="Z75" s="33"/>
      <c r="AA75" s="33"/>
      <c r="AB75" s="33"/>
      <c r="AC75" s="33"/>
      <c r="AD75" s="33"/>
      <c r="AE75" s="33"/>
      <c r="AF75" s="33"/>
      <c r="AG75" s="33"/>
      <c r="AH75" s="33"/>
      <c r="AI75" s="33"/>
      <c r="AJ75" s="33"/>
      <c r="AK75" s="33"/>
      <c r="AL75" s="33"/>
      <c r="AM75" s="33"/>
      <c r="AN75" s="33"/>
      <c r="AO75" s="33"/>
      <c r="AP75" s="33"/>
      <c r="AQ75" s="10"/>
      <c r="AR75" s="147"/>
      <c r="AS75" s="42">
        <v>1.35</v>
      </c>
      <c r="AT75" s="43">
        <v>4</v>
      </c>
      <c r="AU75" s="41">
        <f t="shared" si="39"/>
        <v>2</v>
      </c>
      <c r="AV75" s="41">
        <f t="shared" si="40"/>
        <v>16</v>
      </c>
      <c r="AW75" s="41">
        <f t="shared" si="41"/>
        <v>0.25</v>
      </c>
      <c r="AX75" s="41">
        <f t="shared" si="42"/>
        <v>1.3862943611198906</v>
      </c>
      <c r="AY75" s="41">
        <f t="shared" si="43"/>
        <v>54.598150033144236</v>
      </c>
      <c r="AZ75" s="41">
        <f t="shared" si="44"/>
        <v>0</v>
      </c>
      <c r="BA75" s="41">
        <f t="shared" si="45"/>
        <v>0</v>
      </c>
      <c r="BB75" s="41">
        <f t="shared" si="46"/>
        <v>4</v>
      </c>
      <c r="BC75" s="41">
        <f t="shared" si="47"/>
        <v>0</v>
      </c>
      <c r="BD75" s="41">
        <f t="shared" si="48"/>
        <v>0</v>
      </c>
      <c r="BE75" s="41">
        <f t="shared" si="49"/>
        <v>0</v>
      </c>
      <c r="BF75" s="41">
        <f t="shared" si="50"/>
        <v>0</v>
      </c>
      <c r="BG75" s="41">
        <f t="shared" si="51"/>
        <v>0</v>
      </c>
      <c r="BH75" s="41">
        <f t="shared" si="52"/>
        <v>0</v>
      </c>
      <c r="BI75" s="41">
        <f t="shared" si="53"/>
        <v>0</v>
      </c>
      <c r="BJ75" s="41">
        <f t="shared" si="54"/>
        <v>0</v>
      </c>
      <c r="BK75" s="41">
        <f t="shared" si="55"/>
        <v>0</v>
      </c>
      <c r="BL75" s="41">
        <f t="shared" si="56"/>
        <v>4</v>
      </c>
      <c r="BM75" s="41">
        <f t="shared" si="57"/>
        <v>0</v>
      </c>
      <c r="BN75" s="41">
        <f t="shared" si="58"/>
        <v>0</v>
      </c>
      <c r="BO75" s="41">
        <f t="shared" si="59"/>
        <v>0</v>
      </c>
      <c r="BR75" s="113"/>
      <c r="BS75" s="114"/>
      <c r="BT75" s="114"/>
      <c r="BU75" s="114"/>
      <c r="BV75" s="114"/>
      <c r="BW75" s="114"/>
      <c r="BX75" s="115"/>
      <c r="BZ75" s="113"/>
      <c r="CA75" s="114"/>
      <c r="CB75" s="114"/>
      <c r="CC75" s="114"/>
      <c r="CD75" s="114"/>
      <c r="CE75" s="114"/>
      <c r="CF75" s="115"/>
      <c r="CH75" s="113"/>
      <c r="CI75" s="114"/>
      <c r="CJ75" s="114"/>
      <c r="CK75" s="114"/>
      <c r="CL75" s="114"/>
      <c r="CM75" s="114"/>
      <c r="CN75" s="115"/>
      <c r="CQ75" s="77">
        <v>4</v>
      </c>
      <c r="CR75" s="76">
        <v>1.35</v>
      </c>
      <c r="CS75" s="77">
        <f t="shared" si="60"/>
        <v>1.3862943611198906</v>
      </c>
      <c r="CT75" s="76">
        <f t="shared" si="60"/>
        <v>0.30010459245033816</v>
      </c>
      <c r="CU75" s="13"/>
      <c r="CV75" s="36"/>
      <c r="CW75" s="36"/>
      <c r="CX75" s="36"/>
      <c r="CY75" s="36"/>
      <c r="CZ75" s="36"/>
      <c r="DA75" s="36"/>
      <c r="DB75" s="91">
        <v>-1.8200000000000001E-2</v>
      </c>
      <c r="DC75" s="91">
        <f t="shared" si="37"/>
        <v>3.2339999999999994E-2</v>
      </c>
      <c r="DD75" s="91">
        <f t="shared" si="38"/>
        <v>5.1085831999999999E-3</v>
      </c>
      <c r="DE75" s="91">
        <v>-0.14734999999999998</v>
      </c>
      <c r="DF75" s="91">
        <v>7.4745244799999999E-2</v>
      </c>
      <c r="DH75" s="36"/>
      <c r="DI75" s="36"/>
      <c r="DJ75" s="36"/>
      <c r="DK75" s="36"/>
      <c r="DL75" s="36"/>
      <c r="DM75" s="36"/>
      <c r="DN75" s="36"/>
      <c r="DO75" s="36"/>
      <c r="DP75" s="36"/>
      <c r="DR75" s="36"/>
    </row>
    <row r="76" spans="1:122" ht="15" customHeight="1" x14ac:dyDescent="0.2">
      <c r="A76" s="27">
        <v>0.3</v>
      </c>
      <c r="B76" s="28">
        <v>4</v>
      </c>
      <c r="C76" s="28" t="s">
        <v>4</v>
      </c>
      <c r="D76" s="29">
        <f t="shared" si="61"/>
        <v>0</v>
      </c>
      <c r="E76" s="29">
        <f t="shared" si="62"/>
        <v>0</v>
      </c>
      <c r="F76" s="29">
        <f t="shared" si="63"/>
        <v>1</v>
      </c>
      <c r="G76" s="29">
        <f t="shared" si="64"/>
        <v>0</v>
      </c>
      <c r="H76" s="29">
        <f t="shared" si="65"/>
        <v>0</v>
      </c>
      <c r="I76" s="29">
        <f t="shared" si="66"/>
        <v>0</v>
      </c>
      <c r="J76" s="29">
        <f t="shared" si="67"/>
        <v>0</v>
      </c>
      <c r="K76" s="29">
        <f t="shared" si="68"/>
        <v>0</v>
      </c>
      <c r="L76" s="29">
        <f t="shared" si="69"/>
        <v>0</v>
      </c>
      <c r="M76" s="29">
        <f t="shared" si="70"/>
        <v>0</v>
      </c>
      <c r="N76" s="29">
        <f t="shared" si="71"/>
        <v>0</v>
      </c>
      <c r="O76" s="28" t="s">
        <v>1</v>
      </c>
      <c r="P76" s="29">
        <f t="shared" si="72"/>
        <v>0</v>
      </c>
      <c r="Q76" s="29">
        <f t="shared" si="73"/>
        <v>1</v>
      </c>
      <c r="R76" s="29">
        <f t="shared" si="74"/>
        <v>0</v>
      </c>
      <c r="S76" s="29">
        <f t="shared" si="75"/>
        <v>0</v>
      </c>
      <c r="T76" s="29">
        <v>0</v>
      </c>
      <c r="V76" s="33"/>
      <c r="W76" s="33"/>
      <c r="X76" s="33"/>
      <c r="Y76" s="33"/>
      <c r="Z76" s="33"/>
      <c r="AA76" s="33"/>
      <c r="AB76" s="33"/>
      <c r="AC76" s="33"/>
      <c r="AD76" s="33"/>
      <c r="AE76" s="33"/>
      <c r="AF76" s="33"/>
      <c r="AG76" s="33"/>
      <c r="AH76" s="33"/>
      <c r="AI76" s="33"/>
      <c r="AJ76" s="33"/>
      <c r="AK76" s="33"/>
      <c r="AL76" s="33"/>
      <c r="AM76" s="33"/>
      <c r="AN76" s="33"/>
      <c r="AO76" s="33"/>
      <c r="AP76" s="33"/>
      <c r="AQ76" s="10"/>
      <c r="AR76" s="147"/>
      <c r="AS76" s="42">
        <v>1.35</v>
      </c>
      <c r="AT76" s="43">
        <v>4</v>
      </c>
      <c r="AU76" s="41">
        <f t="shared" si="39"/>
        <v>2</v>
      </c>
      <c r="AV76" s="41">
        <f t="shared" si="40"/>
        <v>16</v>
      </c>
      <c r="AW76" s="41">
        <f t="shared" si="41"/>
        <v>0.25</v>
      </c>
      <c r="AX76" s="41">
        <f t="shared" si="42"/>
        <v>1.3862943611198906</v>
      </c>
      <c r="AY76" s="41">
        <f t="shared" si="43"/>
        <v>54.598150033144236</v>
      </c>
      <c r="AZ76" s="41">
        <f t="shared" si="44"/>
        <v>0</v>
      </c>
      <c r="BA76" s="41">
        <f t="shared" si="45"/>
        <v>0</v>
      </c>
      <c r="BB76" s="41">
        <f t="shared" si="46"/>
        <v>4</v>
      </c>
      <c r="BC76" s="41">
        <f t="shared" si="47"/>
        <v>0</v>
      </c>
      <c r="BD76" s="41">
        <f t="shared" si="48"/>
        <v>0</v>
      </c>
      <c r="BE76" s="41">
        <f t="shared" si="49"/>
        <v>0</v>
      </c>
      <c r="BF76" s="41">
        <f t="shared" si="50"/>
        <v>0</v>
      </c>
      <c r="BG76" s="41">
        <f t="shared" si="51"/>
        <v>0</v>
      </c>
      <c r="BH76" s="41">
        <f t="shared" si="52"/>
        <v>0</v>
      </c>
      <c r="BI76" s="41">
        <f t="shared" si="53"/>
        <v>0</v>
      </c>
      <c r="BJ76" s="41">
        <f t="shared" si="54"/>
        <v>0</v>
      </c>
      <c r="BK76" s="41">
        <f t="shared" si="55"/>
        <v>0</v>
      </c>
      <c r="BL76" s="41">
        <f t="shared" si="56"/>
        <v>4</v>
      </c>
      <c r="BM76" s="41">
        <f t="shared" si="57"/>
        <v>0</v>
      </c>
      <c r="BN76" s="41">
        <f t="shared" si="58"/>
        <v>0</v>
      </c>
      <c r="BO76" s="41">
        <f t="shared" si="59"/>
        <v>0</v>
      </c>
      <c r="BR76" s="113"/>
      <c r="BS76" s="114"/>
      <c r="BT76" s="114"/>
      <c r="BU76" s="114"/>
      <c r="BV76" s="114"/>
      <c r="BW76" s="114"/>
      <c r="BX76" s="115"/>
      <c r="BZ76" s="113"/>
      <c r="CA76" s="114"/>
      <c r="CB76" s="114"/>
      <c r="CC76" s="114"/>
      <c r="CD76" s="114"/>
      <c r="CE76" s="114"/>
      <c r="CF76" s="115"/>
      <c r="CH76" s="113"/>
      <c r="CI76" s="114"/>
      <c r="CJ76" s="114"/>
      <c r="CK76" s="114"/>
      <c r="CL76" s="114"/>
      <c r="CM76" s="114"/>
      <c r="CN76" s="115"/>
      <c r="CQ76" s="77">
        <v>4</v>
      </c>
      <c r="CR76" s="76">
        <v>1.35</v>
      </c>
      <c r="CS76" s="77">
        <f t="shared" si="60"/>
        <v>1.3862943611198906</v>
      </c>
      <c r="CT76" s="76">
        <f t="shared" si="60"/>
        <v>0.30010459245033816</v>
      </c>
      <c r="CU76" s="13"/>
      <c r="CV76" s="36"/>
      <c r="CW76" s="36"/>
      <c r="CX76" s="36"/>
      <c r="CY76" s="36"/>
      <c r="CZ76" s="36"/>
      <c r="DA76" s="36"/>
      <c r="DB76" s="91">
        <v>0.27356999999999998</v>
      </c>
      <c r="DC76" s="91"/>
      <c r="DD76" s="91"/>
      <c r="DE76" s="90">
        <v>-0.13074</v>
      </c>
      <c r="DF76" s="90">
        <v>0.53478481999999994</v>
      </c>
      <c r="DH76" s="85"/>
      <c r="DI76" s="85" t="s">
        <v>134</v>
      </c>
      <c r="DJ76" s="85" t="s">
        <v>124</v>
      </c>
      <c r="DK76" s="85" t="s">
        <v>135</v>
      </c>
      <c r="DL76" s="85" t="s">
        <v>136</v>
      </c>
      <c r="DM76" s="85" t="s">
        <v>137</v>
      </c>
      <c r="DN76" s="85" t="s">
        <v>138</v>
      </c>
      <c r="DO76" s="85" t="s">
        <v>139</v>
      </c>
      <c r="DP76" s="85" t="s">
        <v>140</v>
      </c>
      <c r="DR76" s="36"/>
    </row>
    <row r="77" spans="1:122" ht="15" customHeight="1" x14ac:dyDescent="0.2">
      <c r="A77" s="27">
        <v>1.35</v>
      </c>
      <c r="B77" s="28">
        <v>4</v>
      </c>
      <c r="C77" s="28" t="s">
        <v>4</v>
      </c>
      <c r="D77" s="29">
        <f t="shared" si="61"/>
        <v>0</v>
      </c>
      <c r="E77" s="29">
        <f t="shared" si="62"/>
        <v>0</v>
      </c>
      <c r="F77" s="29">
        <f t="shared" si="63"/>
        <v>1</v>
      </c>
      <c r="G77" s="29">
        <f t="shared" si="64"/>
        <v>0</v>
      </c>
      <c r="H77" s="29">
        <f t="shared" si="65"/>
        <v>0</v>
      </c>
      <c r="I77" s="29">
        <f t="shared" si="66"/>
        <v>0</v>
      </c>
      <c r="J77" s="29">
        <f t="shared" si="67"/>
        <v>0</v>
      </c>
      <c r="K77" s="29">
        <f t="shared" si="68"/>
        <v>0</v>
      </c>
      <c r="L77" s="29">
        <f t="shared" si="69"/>
        <v>0</v>
      </c>
      <c r="M77" s="29">
        <f t="shared" si="70"/>
        <v>0</v>
      </c>
      <c r="N77" s="29">
        <f t="shared" si="71"/>
        <v>0</v>
      </c>
      <c r="O77" s="28" t="s">
        <v>1</v>
      </c>
      <c r="P77" s="29">
        <f t="shared" si="72"/>
        <v>0</v>
      </c>
      <c r="Q77" s="29">
        <f t="shared" si="73"/>
        <v>1</v>
      </c>
      <c r="R77" s="29">
        <f t="shared" si="74"/>
        <v>0</v>
      </c>
      <c r="S77" s="29">
        <f t="shared" si="75"/>
        <v>0</v>
      </c>
      <c r="T77" s="29">
        <v>0</v>
      </c>
      <c r="V77" s="33"/>
      <c r="W77" s="33"/>
      <c r="X77" s="33"/>
      <c r="Y77" s="33"/>
      <c r="Z77" s="33"/>
      <c r="AA77" s="33"/>
      <c r="AB77" s="33"/>
      <c r="AC77" s="33"/>
      <c r="AD77" s="33"/>
      <c r="AE77" s="33"/>
      <c r="AF77" s="33"/>
      <c r="AG77" s="33"/>
      <c r="AH77" s="33"/>
      <c r="AI77" s="33"/>
      <c r="AJ77" s="33"/>
      <c r="AK77" s="33"/>
      <c r="AL77" s="33"/>
      <c r="AM77" s="33"/>
      <c r="AN77" s="33"/>
      <c r="AO77" s="33"/>
      <c r="AP77" s="33"/>
      <c r="AR77" s="147"/>
      <c r="AS77" s="42">
        <v>1.35</v>
      </c>
      <c r="AT77" s="43">
        <v>4</v>
      </c>
      <c r="AU77" s="41">
        <f t="shared" si="39"/>
        <v>2</v>
      </c>
      <c r="AV77" s="41">
        <f t="shared" si="40"/>
        <v>16</v>
      </c>
      <c r="AW77" s="41">
        <f t="shared" si="41"/>
        <v>0.25</v>
      </c>
      <c r="AX77" s="41">
        <f t="shared" si="42"/>
        <v>1.3862943611198906</v>
      </c>
      <c r="AY77" s="41">
        <f t="shared" si="43"/>
        <v>54.598150033144236</v>
      </c>
      <c r="AZ77" s="41">
        <f t="shared" si="44"/>
        <v>0</v>
      </c>
      <c r="BA77" s="41">
        <f t="shared" si="45"/>
        <v>0</v>
      </c>
      <c r="BB77" s="41">
        <f t="shared" si="46"/>
        <v>4</v>
      </c>
      <c r="BC77" s="41">
        <f t="shared" si="47"/>
        <v>0</v>
      </c>
      <c r="BD77" s="41">
        <f t="shared" si="48"/>
        <v>0</v>
      </c>
      <c r="BE77" s="41">
        <f t="shared" si="49"/>
        <v>0</v>
      </c>
      <c r="BF77" s="41">
        <f t="shared" si="50"/>
        <v>0</v>
      </c>
      <c r="BG77" s="41">
        <f t="shared" si="51"/>
        <v>0</v>
      </c>
      <c r="BH77" s="41">
        <f t="shared" si="52"/>
        <v>0</v>
      </c>
      <c r="BI77" s="41">
        <f t="shared" si="53"/>
        <v>0</v>
      </c>
      <c r="BJ77" s="41">
        <f t="shared" si="54"/>
        <v>0</v>
      </c>
      <c r="BK77" s="41">
        <f t="shared" si="55"/>
        <v>0</v>
      </c>
      <c r="BL77" s="41">
        <f t="shared" si="56"/>
        <v>4</v>
      </c>
      <c r="BM77" s="41">
        <f t="shared" si="57"/>
        <v>0</v>
      </c>
      <c r="BN77" s="41">
        <f t="shared" si="58"/>
        <v>0</v>
      </c>
      <c r="BO77" s="41">
        <f t="shared" si="59"/>
        <v>0</v>
      </c>
      <c r="BR77" s="113"/>
      <c r="BS77" s="114"/>
      <c r="BT77" s="114"/>
      <c r="BU77" s="114"/>
      <c r="BV77" s="114"/>
      <c r="BW77" s="114"/>
      <c r="BX77" s="115"/>
      <c r="BZ77" s="113"/>
      <c r="CA77" s="114"/>
      <c r="CB77" s="114"/>
      <c r="CC77" s="114"/>
      <c r="CD77" s="114"/>
      <c r="CE77" s="114"/>
      <c r="CF77" s="115"/>
      <c r="CH77" s="113"/>
      <c r="CI77" s="114"/>
      <c r="CJ77" s="114"/>
      <c r="CK77" s="114"/>
      <c r="CL77" s="114"/>
      <c r="CM77" s="114"/>
      <c r="CN77" s="115"/>
      <c r="CQ77" s="77">
        <v>4</v>
      </c>
      <c r="CR77" s="76">
        <v>1.35</v>
      </c>
      <c r="CS77" s="77">
        <f t="shared" si="60"/>
        <v>1.3862943611198906</v>
      </c>
      <c r="CT77" s="76">
        <f t="shared" si="60"/>
        <v>0.30010459245033816</v>
      </c>
      <c r="CU77" s="13"/>
      <c r="CV77" s="36"/>
      <c r="CW77" s="36"/>
      <c r="CX77" s="36"/>
      <c r="CY77" s="36"/>
      <c r="CZ77" s="36"/>
      <c r="DA77" s="36"/>
      <c r="DB77" s="91">
        <v>1.4670000000000001E-2</v>
      </c>
      <c r="DC77" s="90">
        <f>AVERAGE(DB76:DB77)</f>
        <v>0.14412</v>
      </c>
      <c r="DD77" s="90">
        <f>VAR(DB76:DB77)</f>
        <v>3.3514604999999989E-2</v>
      </c>
      <c r="DE77" s="91">
        <v>-0.54953999999999992</v>
      </c>
      <c r="DF77" s="91">
        <v>1.0305799999999997E-3</v>
      </c>
      <c r="DH77" s="83" t="s">
        <v>128</v>
      </c>
      <c r="DI77" s="83">
        <v>0.12234270815271801</v>
      </c>
      <c r="DJ77" s="83">
        <v>2.506330327681551E-2</v>
      </c>
      <c r="DK77" s="83">
        <v>4.8813481128758305</v>
      </c>
      <c r="DL77" s="83">
        <v>3.1247128187769795E-6</v>
      </c>
      <c r="DM77" s="83">
        <v>7.274316777912479E-2</v>
      </c>
      <c r="DN77" s="83">
        <v>0.17194224852631124</v>
      </c>
      <c r="DO77" s="83">
        <v>7.274316777912479E-2</v>
      </c>
      <c r="DP77" s="83">
        <v>0.17194224852631124</v>
      </c>
      <c r="DR77" s="36"/>
    </row>
    <row r="78" spans="1:122" ht="15" customHeight="1" thickBot="1" x14ac:dyDescent="0.25">
      <c r="A78" s="27">
        <v>1.35</v>
      </c>
      <c r="B78" s="28">
        <v>4</v>
      </c>
      <c r="C78" s="28" t="s">
        <v>4</v>
      </c>
      <c r="D78" s="29">
        <f t="shared" si="61"/>
        <v>0</v>
      </c>
      <c r="E78" s="29">
        <f t="shared" si="62"/>
        <v>0</v>
      </c>
      <c r="F78" s="29">
        <f t="shared" si="63"/>
        <v>1</v>
      </c>
      <c r="G78" s="29">
        <f t="shared" si="64"/>
        <v>0</v>
      </c>
      <c r="H78" s="29">
        <f t="shared" si="65"/>
        <v>0</v>
      </c>
      <c r="I78" s="29">
        <f t="shared" si="66"/>
        <v>0</v>
      </c>
      <c r="J78" s="29">
        <f t="shared" si="67"/>
        <v>0</v>
      </c>
      <c r="K78" s="29">
        <f t="shared" si="68"/>
        <v>0</v>
      </c>
      <c r="L78" s="29">
        <f t="shared" si="69"/>
        <v>0</v>
      </c>
      <c r="M78" s="29">
        <f t="shared" si="70"/>
        <v>0</v>
      </c>
      <c r="N78" s="29">
        <f t="shared" si="71"/>
        <v>0</v>
      </c>
      <c r="O78" s="28" t="s">
        <v>1</v>
      </c>
      <c r="P78" s="29">
        <f t="shared" si="72"/>
        <v>0</v>
      </c>
      <c r="Q78" s="29">
        <f t="shared" si="73"/>
        <v>1</v>
      </c>
      <c r="R78" s="29">
        <f t="shared" si="74"/>
        <v>0</v>
      </c>
      <c r="S78" s="29">
        <f t="shared" si="75"/>
        <v>0</v>
      </c>
      <c r="T78" s="29">
        <v>0</v>
      </c>
      <c r="V78" s="33"/>
      <c r="W78" s="33"/>
      <c r="X78" s="33"/>
      <c r="Y78" s="33"/>
      <c r="Z78" s="33"/>
      <c r="AA78" s="33"/>
      <c r="AB78" s="33"/>
      <c r="AC78" s="33"/>
      <c r="AD78" s="33"/>
      <c r="AE78" s="33"/>
      <c r="AF78" s="33"/>
      <c r="AG78" s="33"/>
      <c r="AH78" s="33"/>
      <c r="AI78" s="33"/>
      <c r="AJ78" s="33"/>
      <c r="AK78" s="33"/>
      <c r="AL78" s="33"/>
      <c r="AM78" s="33"/>
      <c r="AN78" s="33"/>
      <c r="AO78" s="33"/>
      <c r="AP78" s="33"/>
      <c r="AR78" s="147"/>
      <c r="AS78" s="42">
        <v>0.58299999999999996</v>
      </c>
      <c r="AT78" s="43">
        <v>9</v>
      </c>
      <c r="AU78" s="41">
        <f t="shared" si="39"/>
        <v>3</v>
      </c>
      <c r="AV78" s="41">
        <f t="shared" si="40"/>
        <v>81</v>
      </c>
      <c r="AW78" s="41">
        <f t="shared" si="41"/>
        <v>0.1111111111111111</v>
      </c>
      <c r="AX78" s="41">
        <f t="shared" si="42"/>
        <v>2.1972245773362196</v>
      </c>
      <c r="AY78" s="41">
        <f t="shared" si="43"/>
        <v>8103.0839275753842</v>
      </c>
      <c r="AZ78" s="41">
        <f t="shared" si="44"/>
        <v>0</v>
      </c>
      <c r="BA78" s="41">
        <f t="shared" si="45"/>
        <v>0</v>
      </c>
      <c r="BB78" s="41">
        <f t="shared" si="46"/>
        <v>9</v>
      </c>
      <c r="BC78" s="41">
        <f t="shared" si="47"/>
        <v>0</v>
      </c>
      <c r="BD78" s="41">
        <f t="shared" si="48"/>
        <v>0</v>
      </c>
      <c r="BE78" s="41">
        <f t="shared" si="49"/>
        <v>0</v>
      </c>
      <c r="BF78" s="41">
        <f t="shared" si="50"/>
        <v>0</v>
      </c>
      <c r="BG78" s="41">
        <f t="shared" si="51"/>
        <v>0</v>
      </c>
      <c r="BH78" s="41">
        <f t="shared" si="52"/>
        <v>0</v>
      </c>
      <c r="BI78" s="41">
        <f t="shared" si="53"/>
        <v>0</v>
      </c>
      <c r="BJ78" s="41">
        <f t="shared" si="54"/>
        <v>0</v>
      </c>
      <c r="BK78" s="41">
        <f t="shared" si="55"/>
        <v>0</v>
      </c>
      <c r="BL78" s="41">
        <f t="shared" si="56"/>
        <v>0</v>
      </c>
      <c r="BM78" s="41">
        <f t="shared" si="57"/>
        <v>9</v>
      </c>
      <c r="BN78" s="41">
        <f t="shared" si="58"/>
        <v>0</v>
      </c>
      <c r="BO78" s="41">
        <f t="shared" si="59"/>
        <v>0</v>
      </c>
      <c r="BR78" s="113"/>
      <c r="BS78" s="114"/>
      <c r="BT78" s="114"/>
      <c r="BU78" s="114"/>
      <c r="BV78" s="114"/>
      <c r="BW78" s="114"/>
      <c r="BX78" s="115"/>
      <c r="BZ78" s="113"/>
      <c r="CA78" s="114"/>
      <c r="CB78" s="114"/>
      <c r="CC78" s="114"/>
      <c r="CD78" s="114"/>
      <c r="CE78" s="114"/>
      <c r="CF78" s="115"/>
      <c r="CH78" s="113"/>
      <c r="CI78" s="114"/>
      <c r="CJ78" s="114"/>
      <c r="CK78" s="114"/>
      <c r="CL78" s="114"/>
      <c r="CM78" s="114"/>
      <c r="CN78" s="115"/>
      <c r="CQ78" s="77">
        <v>9</v>
      </c>
      <c r="CR78" s="76">
        <v>0.58299999999999996</v>
      </c>
      <c r="CS78" s="77">
        <f t="shared" si="60"/>
        <v>2.1972245773362196</v>
      </c>
      <c r="CT78" s="76">
        <f t="shared" si="60"/>
        <v>-0.53956809263164474</v>
      </c>
      <c r="CU78" s="13"/>
      <c r="CV78" s="36"/>
      <c r="CW78" s="36"/>
      <c r="CX78" s="36"/>
      <c r="CY78" s="36"/>
      <c r="CZ78" s="36"/>
      <c r="DA78" s="86"/>
      <c r="DB78" s="91">
        <v>-1.0479000000000001</v>
      </c>
      <c r="DC78" s="91"/>
      <c r="DD78" s="91"/>
      <c r="DE78" s="91">
        <v>7.9729999999999995E-2</v>
      </c>
      <c r="DF78" s="91">
        <v>1.1643379999999994E-4</v>
      </c>
      <c r="DH78" s="84" t="s">
        <v>177</v>
      </c>
      <c r="DI78" s="84">
        <v>2.9279282990250142E-3</v>
      </c>
      <c r="DJ78" s="84">
        <v>6.6828782853408014E-2</v>
      </c>
      <c r="DK78" s="84">
        <v>4.3812384035896011E-2</v>
      </c>
      <c r="DL78" s="84">
        <v>0.96512331193249468</v>
      </c>
      <c r="DM78" s="84">
        <v>-0.12932426833468469</v>
      </c>
      <c r="DN78" s="84">
        <v>0.13518012493273474</v>
      </c>
      <c r="DO78" s="84">
        <v>-0.12932426833468469</v>
      </c>
      <c r="DP78" s="84">
        <v>0.13518012493273474</v>
      </c>
      <c r="DR78" s="36"/>
    </row>
    <row r="79" spans="1:122" ht="15" customHeight="1" x14ac:dyDescent="0.2">
      <c r="A79" s="27">
        <v>1.35</v>
      </c>
      <c r="B79" s="28">
        <v>4</v>
      </c>
      <c r="C79" s="28" t="s">
        <v>4</v>
      </c>
      <c r="D79" s="29">
        <f t="shared" si="61"/>
        <v>0</v>
      </c>
      <c r="E79" s="29">
        <f t="shared" si="62"/>
        <v>0</v>
      </c>
      <c r="F79" s="29">
        <f t="shared" si="63"/>
        <v>1</v>
      </c>
      <c r="G79" s="29">
        <f t="shared" si="64"/>
        <v>0</v>
      </c>
      <c r="H79" s="29">
        <f t="shared" si="65"/>
        <v>0</v>
      </c>
      <c r="I79" s="29">
        <f t="shared" si="66"/>
        <v>0</v>
      </c>
      <c r="J79" s="29">
        <f t="shared" si="67"/>
        <v>0</v>
      </c>
      <c r="K79" s="29">
        <f t="shared" si="68"/>
        <v>0</v>
      </c>
      <c r="L79" s="29">
        <f t="shared" si="69"/>
        <v>0</v>
      </c>
      <c r="M79" s="29">
        <f t="shared" si="70"/>
        <v>0</v>
      </c>
      <c r="N79" s="29">
        <f t="shared" si="71"/>
        <v>0</v>
      </c>
      <c r="O79" s="28" t="s">
        <v>1</v>
      </c>
      <c r="P79" s="29">
        <f t="shared" si="72"/>
        <v>0</v>
      </c>
      <c r="Q79" s="29">
        <f t="shared" si="73"/>
        <v>1</v>
      </c>
      <c r="R79" s="29">
        <f t="shared" si="74"/>
        <v>0</v>
      </c>
      <c r="S79" s="29">
        <f t="shared" si="75"/>
        <v>0</v>
      </c>
      <c r="T79" s="29">
        <v>0</v>
      </c>
      <c r="V79" s="33"/>
      <c r="W79" s="33"/>
      <c r="X79" s="33"/>
      <c r="Y79" s="33"/>
      <c r="Z79" s="33"/>
      <c r="AA79" s="33"/>
      <c r="AB79" s="33"/>
      <c r="AC79" s="33"/>
      <c r="AD79" s="33"/>
      <c r="AE79" s="33"/>
      <c r="AF79" s="33"/>
      <c r="AG79" s="33"/>
      <c r="AH79" s="33"/>
      <c r="AI79" s="33"/>
      <c r="AJ79" s="33"/>
      <c r="AK79" s="33"/>
      <c r="AL79" s="33"/>
      <c r="AM79" s="33"/>
      <c r="AN79" s="33"/>
      <c r="AO79" s="33"/>
      <c r="AP79" s="33"/>
      <c r="AQ79" s="10"/>
      <c r="AR79" s="147"/>
      <c r="AS79" s="42">
        <v>2.2669999999999999</v>
      </c>
      <c r="AT79" s="43">
        <v>38</v>
      </c>
      <c r="AU79" s="41">
        <f t="shared" si="39"/>
        <v>6.164414002968976</v>
      </c>
      <c r="AV79" s="41">
        <f t="shared" si="40"/>
        <v>1444</v>
      </c>
      <c r="AW79" s="41">
        <f t="shared" si="41"/>
        <v>2.6315789473684209E-2</v>
      </c>
      <c r="AX79" s="41">
        <f t="shared" si="42"/>
        <v>3.6375861597263857</v>
      </c>
      <c r="AY79" s="41">
        <f t="shared" si="43"/>
        <v>3.1855931757113756E+16</v>
      </c>
      <c r="AZ79" s="41">
        <f t="shared" si="44"/>
        <v>38</v>
      </c>
      <c r="BA79" s="41">
        <f t="shared" si="45"/>
        <v>0</v>
      </c>
      <c r="BB79" s="41">
        <f t="shared" si="46"/>
        <v>0</v>
      </c>
      <c r="BC79" s="41">
        <f t="shared" si="47"/>
        <v>0</v>
      </c>
      <c r="BD79" s="41">
        <f t="shared" si="48"/>
        <v>0</v>
      </c>
      <c r="BE79" s="41">
        <f t="shared" si="49"/>
        <v>0</v>
      </c>
      <c r="BF79" s="41">
        <f t="shared" si="50"/>
        <v>0</v>
      </c>
      <c r="BG79" s="41">
        <f t="shared" si="51"/>
        <v>0</v>
      </c>
      <c r="BH79" s="41">
        <f t="shared" si="52"/>
        <v>0</v>
      </c>
      <c r="BI79" s="41">
        <f t="shared" si="53"/>
        <v>0</v>
      </c>
      <c r="BJ79" s="41">
        <f t="shared" si="54"/>
        <v>0</v>
      </c>
      <c r="BK79" s="41">
        <f t="shared" si="55"/>
        <v>38</v>
      </c>
      <c r="BL79" s="41">
        <f t="shared" si="56"/>
        <v>0</v>
      </c>
      <c r="BM79" s="41">
        <f t="shared" si="57"/>
        <v>0</v>
      </c>
      <c r="BN79" s="41">
        <f t="shared" si="58"/>
        <v>0</v>
      </c>
      <c r="BO79" s="41">
        <f t="shared" si="59"/>
        <v>0</v>
      </c>
      <c r="BR79" s="113"/>
      <c r="BS79" s="114"/>
      <c r="BT79" s="114"/>
      <c r="BU79" s="114"/>
      <c r="BV79" s="114"/>
      <c r="BW79" s="114"/>
      <c r="BX79" s="115"/>
      <c r="BZ79" s="113"/>
      <c r="CA79" s="114"/>
      <c r="CB79" s="114"/>
      <c r="CC79" s="114"/>
      <c r="CD79" s="114"/>
      <c r="CE79" s="114"/>
      <c r="CF79" s="115"/>
      <c r="CH79" s="113"/>
      <c r="CI79" s="114"/>
      <c r="CJ79" s="114"/>
      <c r="CK79" s="114"/>
      <c r="CL79" s="114"/>
      <c r="CM79" s="114"/>
      <c r="CN79" s="115"/>
      <c r="CQ79" s="77">
        <v>38</v>
      </c>
      <c r="CR79" s="76">
        <v>2.2669999999999999</v>
      </c>
      <c r="CS79" s="77">
        <f t="shared" si="60"/>
        <v>3.6375861597263857</v>
      </c>
      <c r="CT79" s="76">
        <f t="shared" si="60"/>
        <v>0.81845737152539189</v>
      </c>
      <c r="CV79" s="125" t="s">
        <v>273</v>
      </c>
      <c r="CW79" s="125"/>
      <c r="CX79" s="125"/>
      <c r="CY79" s="125"/>
      <c r="CZ79" s="125"/>
      <c r="DA79" s="35"/>
      <c r="DB79" s="91">
        <v>-5.6559999999999999E-2</v>
      </c>
      <c r="DC79" s="91">
        <f t="shared" ref="DC79:DC89" si="76">AVERAGE(DB78:DB79)</f>
        <v>-0.55223</v>
      </c>
      <c r="DD79" s="91">
        <f t="shared" ref="DD79:DD89" si="77">VAR(DB78:DB79)</f>
        <v>0.49137749780000017</v>
      </c>
      <c r="DE79" s="91">
        <v>-0.35484500000000002</v>
      </c>
      <c r="DF79" s="91">
        <v>0.17825823405000002</v>
      </c>
      <c r="DH79" s="36"/>
      <c r="DI79" s="36"/>
      <c r="DJ79" s="36"/>
      <c r="DK79" s="36"/>
      <c r="DL79" s="36"/>
      <c r="DM79" s="36"/>
      <c r="DN79" s="36"/>
      <c r="DO79" s="36"/>
      <c r="DP79" s="36"/>
      <c r="DR79" s="36"/>
    </row>
    <row r="80" spans="1:122" ht="15" customHeight="1" x14ac:dyDescent="0.2">
      <c r="A80" s="27">
        <v>0.58299999999999996</v>
      </c>
      <c r="B80" s="28">
        <v>9</v>
      </c>
      <c r="C80" s="28" t="s">
        <v>4</v>
      </c>
      <c r="D80" s="29">
        <f t="shared" si="61"/>
        <v>0</v>
      </c>
      <c r="E80" s="29">
        <f t="shared" si="62"/>
        <v>0</v>
      </c>
      <c r="F80" s="29">
        <f t="shared" si="63"/>
        <v>1</v>
      </c>
      <c r="G80" s="29">
        <f t="shared" si="64"/>
        <v>0</v>
      </c>
      <c r="H80" s="29">
        <f t="shared" si="65"/>
        <v>0</v>
      </c>
      <c r="I80" s="29">
        <f t="shared" si="66"/>
        <v>0</v>
      </c>
      <c r="J80" s="29">
        <f t="shared" si="67"/>
        <v>0</v>
      </c>
      <c r="K80" s="29">
        <f t="shared" si="68"/>
        <v>0</v>
      </c>
      <c r="L80" s="29">
        <f t="shared" si="69"/>
        <v>0</v>
      </c>
      <c r="M80" s="29">
        <f t="shared" si="70"/>
        <v>0</v>
      </c>
      <c r="N80" s="29">
        <f t="shared" si="71"/>
        <v>0</v>
      </c>
      <c r="O80" s="28" t="s">
        <v>6</v>
      </c>
      <c r="P80" s="29">
        <f t="shared" si="72"/>
        <v>0</v>
      </c>
      <c r="Q80" s="29">
        <f t="shared" si="73"/>
        <v>0</v>
      </c>
      <c r="R80" s="29">
        <f t="shared" si="74"/>
        <v>1</v>
      </c>
      <c r="S80" s="29">
        <f t="shared" si="75"/>
        <v>0</v>
      </c>
      <c r="T80" s="29">
        <v>0</v>
      </c>
      <c r="V80" s="33"/>
      <c r="W80" s="33"/>
      <c r="X80" s="33"/>
      <c r="Y80" s="33"/>
      <c r="Z80" s="33"/>
      <c r="AA80" s="33"/>
      <c r="AB80" s="33"/>
      <c r="AC80" s="33"/>
      <c r="AD80" s="33"/>
      <c r="AE80" s="33"/>
      <c r="AF80" s="33"/>
      <c r="AG80" s="33"/>
      <c r="AH80" s="33"/>
      <c r="AI80" s="33"/>
      <c r="AJ80" s="33"/>
      <c r="AK80" s="33"/>
      <c r="AL80" s="33"/>
      <c r="AM80" s="33"/>
      <c r="AN80" s="33"/>
      <c r="AO80" s="33"/>
      <c r="AP80" s="33"/>
      <c r="AQ80" s="10"/>
      <c r="AR80" s="147"/>
      <c r="AS80" s="42">
        <v>6.8</v>
      </c>
      <c r="AT80" s="43">
        <v>132</v>
      </c>
      <c r="AU80" s="41">
        <f t="shared" si="39"/>
        <v>11.489125293076057</v>
      </c>
      <c r="AV80" s="41">
        <f t="shared" si="40"/>
        <v>17424</v>
      </c>
      <c r="AW80" s="41">
        <f t="shared" si="41"/>
        <v>7.575757575757576E-3</v>
      </c>
      <c r="AX80" s="41">
        <f t="shared" si="42"/>
        <v>4.8828019225863706</v>
      </c>
      <c r="AY80" s="41">
        <f t="shared" si="43"/>
        <v>2.1226168683560893E+57</v>
      </c>
      <c r="AZ80" s="41">
        <f t="shared" si="44"/>
        <v>0</v>
      </c>
      <c r="BA80" s="41">
        <f t="shared" si="45"/>
        <v>0</v>
      </c>
      <c r="BB80" s="41">
        <f t="shared" si="46"/>
        <v>132</v>
      </c>
      <c r="BC80" s="41">
        <f t="shared" si="47"/>
        <v>0</v>
      </c>
      <c r="BD80" s="41">
        <f t="shared" si="48"/>
        <v>0</v>
      </c>
      <c r="BE80" s="41">
        <f t="shared" si="49"/>
        <v>0</v>
      </c>
      <c r="BF80" s="41">
        <f t="shared" si="50"/>
        <v>0</v>
      </c>
      <c r="BG80" s="41">
        <f t="shared" si="51"/>
        <v>0</v>
      </c>
      <c r="BH80" s="41">
        <f t="shared" si="52"/>
        <v>0</v>
      </c>
      <c r="BI80" s="41">
        <f t="shared" si="53"/>
        <v>0</v>
      </c>
      <c r="BJ80" s="41">
        <f t="shared" si="54"/>
        <v>0</v>
      </c>
      <c r="BK80" s="41">
        <f t="shared" si="55"/>
        <v>132</v>
      </c>
      <c r="BL80" s="41">
        <f t="shared" si="56"/>
        <v>0</v>
      </c>
      <c r="BM80" s="41">
        <f t="shared" si="57"/>
        <v>0</v>
      </c>
      <c r="BN80" s="41">
        <f t="shared" si="58"/>
        <v>0</v>
      </c>
      <c r="BO80" s="41">
        <f t="shared" si="59"/>
        <v>0</v>
      </c>
      <c r="BR80" s="113"/>
      <c r="BS80" s="114"/>
      <c r="BT80" s="114"/>
      <c r="BU80" s="114"/>
      <c r="BV80" s="114"/>
      <c r="BW80" s="114"/>
      <c r="BX80" s="115"/>
      <c r="BZ80" s="113"/>
      <c r="CA80" s="114"/>
      <c r="CB80" s="114"/>
      <c r="CC80" s="114"/>
      <c r="CD80" s="114"/>
      <c r="CE80" s="114"/>
      <c r="CF80" s="115"/>
      <c r="CH80" s="113"/>
      <c r="CI80" s="114"/>
      <c r="CJ80" s="114"/>
      <c r="CK80" s="114"/>
      <c r="CL80" s="114"/>
      <c r="CM80" s="114"/>
      <c r="CN80" s="115"/>
      <c r="CQ80" s="77">
        <v>132</v>
      </c>
      <c r="CR80" s="76">
        <v>6.8</v>
      </c>
      <c r="CS80" s="77">
        <f t="shared" si="60"/>
        <v>4.8828019225863706</v>
      </c>
      <c r="CT80" s="99">
        <f t="shared" si="60"/>
        <v>1.9169226121820611</v>
      </c>
      <c r="CU80" s="13"/>
      <c r="CV80" s="98"/>
      <c r="CW80" s="98"/>
      <c r="CX80" s="98"/>
      <c r="CY80" s="98"/>
      <c r="CZ80" s="98"/>
      <c r="DA80" s="86"/>
      <c r="DB80" s="91">
        <v>0.44144</v>
      </c>
      <c r="DC80" s="91"/>
      <c r="DD80" s="91"/>
      <c r="DE80" s="91">
        <v>-0.53671999999999997</v>
      </c>
      <c r="DF80" s="91">
        <v>2.5312499999999923E-4</v>
      </c>
      <c r="DH80" s="107" t="s">
        <v>222</v>
      </c>
      <c r="DI80" s="107"/>
      <c r="DJ80" s="107"/>
      <c r="DK80" s="107"/>
      <c r="DL80" s="107"/>
      <c r="DM80" s="107"/>
      <c r="DN80" s="107"/>
      <c r="DO80" s="107"/>
      <c r="DP80" s="36"/>
      <c r="DR80" s="36"/>
    </row>
    <row r="81" spans="1:122" ht="15" customHeight="1" x14ac:dyDescent="0.2">
      <c r="A81" s="27">
        <v>2.2669999999999999</v>
      </c>
      <c r="B81" s="28">
        <v>38</v>
      </c>
      <c r="C81" s="28" t="s">
        <v>0</v>
      </c>
      <c r="D81" s="29">
        <f t="shared" si="61"/>
        <v>1</v>
      </c>
      <c r="E81" s="29">
        <f t="shared" si="62"/>
        <v>0</v>
      </c>
      <c r="F81" s="29">
        <f t="shared" si="63"/>
        <v>0</v>
      </c>
      <c r="G81" s="29">
        <f t="shared" si="64"/>
        <v>0</v>
      </c>
      <c r="H81" s="29">
        <f t="shared" si="65"/>
        <v>0</v>
      </c>
      <c r="I81" s="29">
        <f t="shared" si="66"/>
        <v>0</v>
      </c>
      <c r="J81" s="29">
        <f t="shared" si="67"/>
        <v>0</v>
      </c>
      <c r="K81" s="29">
        <f t="shared" si="68"/>
        <v>0</v>
      </c>
      <c r="L81" s="29">
        <f t="shared" si="69"/>
        <v>0</v>
      </c>
      <c r="M81" s="29">
        <f t="shared" si="70"/>
        <v>0</v>
      </c>
      <c r="N81" s="29">
        <f t="shared" si="71"/>
        <v>0</v>
      </c>
      <c r="O81" s="28" t="s">
        <v>3</v>
      </c>
      <c r="P81" s="29">
        <f t="shared" si="72"/>
        <v>1</v>
      </c>
      <c r="Q81" s="29">
        <f t="shared" si="73"/>
        <v>0</v>
      </c>
      <c r="R81" s="29">
        <f t="shared" si="74"/>
        <v>0</v>
      </c>
      <c r="S81" s="29">
        <f t="shared" si="75"/>
        <v>0</v>
      </c>
      <c r="T81" s="29">
        <v>0</v>
      </c>
      <c r="V81" s="33"/>
      <c r="W81" s="33"/>
      <c r="X81" s="33"/>
      <c r="Y81" s="33"/>
      <c r="Z81" s="33"/>
      <c r="AA81" s="33"/>
      <c r="AB81" s="33"/>
      <c r="AC81" s="33"/>
      <c r="AD81" s="33"/>
      <c r="AE81" s="33"/>
      <c r="AF81" s="33"/>
      <c r="AG81" s="33"/>
      <c r="AH81" s="33"/>
      <c r="AI81" s="33"/>
      <c r="AJ81" s="33"/>
      <c r="AK81" s="33"/>
      <c r="AL81" s="33"/>
      <c r="AM81" s="33"/>
      <c r="AN81" s="33"/>
      <c r="AO81" s="33"/>
      <c r="AP81" s="33"/>
      <c r="AQ81" s="10"/>
      <c r="AR81" s="147"/>
      <c r="AS81" s="42">
        <v>3.633</v>
      </c>
      <c r="AT81" s="43">
        <v>36</v>
      </c>
      <c r="AU81" s="41">
        <f t="shared" si="39"/>
        <v>6</v>
      </c>
      <c r="AV81" s="41">
        <f t="shared" si="40"/>
        <v>1296</v>
      </c>
      <c r="AW81" s="41">
        <f t="shared" si="41"/>
        <v>2.7777777777777776E-2</v>
      </c>
      <c r="AX81" s="41">
        <f t="shared" si="42"/>
        <v>3.5835189384561099</v>
      </c>
      <c r="AY81" s="41">
        <f t="shared" si="43"/>
        <v>4311231547115195</v>
      </c>
      <c r="AZ81" s="41">
        <f t="shared" si="44"/>
        <v>0</v>
      </c>
      <c r="BA81" s="41">
        <f t="shared" si="45"/>
        <v>0</v>
      </c>
      <c r="BB81" s="41">
        <f t="shared" si="46"/>
        <v>0</v>
      </c>
      <c r="BC81" s="41">
        <f t="shared" si="47"/>
        <v>0</v>
      </c>
      <c r="BD81" s="41">
        <f t="shared" si="48"/>
        <v>0</v>
      </c>
      <c r="BE81" s="41">
        <f t="shared" si="49"/>
        <v>36</v>
      </c>
      <c r="BF81" s="41">
        <f t="shared" si="50"/>
        <v>0</v>
      </c>
      <c r="BG81" s="41">
        <f t="shared" si="51"/>
        <v>0</v>
      </c>
      <c r="BH81" s="41">
        <f t="shared" si="52"/>
        <v>0</v>
      </c>
      <c r="BI81" s="41">
        <f t="shared" si="53"/>
        <v>0</v>
      </c>
      <c r="BJ81" s="41">
        <f t="shared" si="54"/>
        <v>0</v>
      </c>
      <c r="BK81" s="41">
        <f t="shared" si="55"/>
        <v>0</v>
      </c>
      <c r="BL81" s="41">
        <f t="shared" si="56"/>
        <v>0</v>
      </c>
      <c r="BM81" s="41">
        <f t="shared" si="57"/>
        <v>36</v>
      </c>
      <c r="BN81" s="41">
        <f t="shared" si="58"/>
        <v>0</v>
      </c>
      <c r="BO81" s="41">
        <f t="shared" si="59"/>
        <v>0</v>
      </c>
      <c r="BR81" s="113"/>
      <c r="BS81" s="114"/>
      <c r="BT81" s="114"/>
      <c r="BU81" s="114"/>
      <c r="BV81" s="114"/>
      <c r="BW81" s="114"/>
      <c r="BX81" s="115"/>
      <c r="BZ81" s="113"/>
      <c r="CA81" s="114"/>
      <c r="CB81" s="114"/>
      <c r="CC81" s="114"/>
      <c r="CD81" s="114"/>
      <c r="CE81" s="114"/>
      <c r="CF81" s="115"/>
      <c r="CH81" s="113"/>
      <c r="CI81" s="114"/>
      <c r="CJ81" s="114"/>
      <c r="CK81" s="114"/>
      <c r="CL81" s="114"/>
      <c r="CM81" s="114"/>
      <c r="CN81" s="115"/>
      <c r="CQ81" s="77">
        <v>36</v>
      </c>
      <c r="CR81" s="76">
        <v>3.633</v>
      </c>
      <c r="CS81" s="77">
        <f t="shared" si="60"/>
        <v>3.5835189384561099</v>
      </c>
      <c r="CT81" s="99">
        <f t="shared" si="60"/>
        <v>1.2900587532390648</v>
      </c>
      <c r="CU81" s="5"/>
      <c r="CV81" s="119" t="s">
        <v>274</v>
      </c>
      <c r="CW81" s="119"/>
      <c r="CX81" s="119"/>
      <c r="CY81" s="119"/>
      <c r="CZ81" s="119"/>
      <c r="DA81" s="87"/>
      <c r="DB81" s="91">
        <v>8.4440000000000001E-2</v>
      </c>
      <c r="DC81" s="91">
        <f t="shared" si="76"/>
        <v>0.26294000000000001</v>
      </c>
      <c r="DD81" s="91">
        <f t="shared" si="77"/>
        <v>6.3724499999999989E-2</v>
      </c>
      <c r="DE81" s="91">
        <v>-0.43506</v>
      </c>
      <c r="DF81" s="91">
        <v>0.1571249682000001</v>
      </c>
      <c r="DH81" s="180" t="s">
        <v>179</v>
      </c>
      <c r="DI81" s="180"/>
      <c r="DJ81" s="180"/>
      <c r="DK81" s="180"/>
      <c r="DL81" s="180"/>
      <c r="DM81" s="180"/>
      <c r="DN81" s="180"/>
      <c r="DO81" s="180"/>
      <c r="DP81" s="36"/>
      <c r="DR81" s="36"/>
    </row>
    <row r="82" spans="1:122" ht="15" customHeight="1" x14ac:dyDescent="0.2">
      <c r="A82" s="27">
        <v>6.8</v>
      </c>
      <c r="B82" s="28">
        <v>132</v>
      </c>
      <c r="C82" s="28" t="s">
        <v>4</v>
      </c>
      <c r="D82" s="29">
        <f t="shared" si="61"/>
        <v>0</v>
      </c>
      <c r="E82" s="29">
        <f t="shared" si="62"/>
        <v>0</v>
      </c>
      <c r="F82" s="29">
        <f t="shared" si="63"/>
        <v>1</v>
      </c>
      <c r="G82" s="29">
        <f t="shared" si="64"/>
        <v>0</v>
      </c>
      <c r="H82" s="29">
        <f t="shared" si="65"/>
        <v>0</v>
      </c>
      <c r="I82" s="29">
        <f t="shared" si="66"/>
        <v>0</v>
      </c>
      <c r="J82" s="29">
        <f t="shared" si="67"/>
        <v>0</v>
      </c>
      <c r="K82" s="29">
        <f t="shared" si="68"/>
        <v>0</v>
      </c>
      <c r="L82" s="29">
        <f t="shared" si="69"/>
        <v>0</v>
      </c>
      <c r="M82" s="29">
        <f t="shared" si="70"/>
        <v>0</v>
      </c>
      <c r="N82" s="29">
        <f t="shared" si="71"/>
        <v>0</v>
      </c>
      <c r="O82" s="28" t="s">
        <v>3</v>
      </c>
      <c r="P82" s="29">
        <f t="shared" si="72"/>
        <v>1</v>
      </c>
      <c r="Q82" s="29">
        <f t="shared" si="73"/>
        <v>0</v>
      </c>
      <c r="R82" s="29">
        <f t="shared" si="74"/>
        <v>0</v>
      </c>
      <c r="S82" s="29">
        <f t="shared" si="75"/>
        <v>0</v>
      </c>
      <c r="T82" s="29">
        <v>0</v>
      </c>
      <c r="V82" s="33"/>
      <c r="W82" s="33"/>
      <c r="X82" s="33"/>
      <c r="Y82" s="33"/>
      <c r="Z82" s="33"/>
      <c r="AA82" s="33"/>
      <c r="AB82" s="33"/>
      <c r="AC82" s="33"/>
      <c r="AD82" s="33"/>
      <c r="AE82" s="33"/>
      <c r="AF82" s="33"/>
      <c r="AG82" s="33"/>
      <c r="AH82" s="33"/>
      <c r="AI82" s="33"/>
      <c r="AJ82" s="33"/>
      <c r="AK82" s="33"/>
      <c r="AL82" s="33"/>
      <c r="AM82" s="33"/>
      <c r="AN82" s="33"/>
      <c r="AO82" s="33"/>
      <c r="AP82" s="33"/>
      <c r="AQ82" s="10"/>
      <c r="AR82" s="147"/>
      <c r="AS82" s="42">
        <v>3.3</v>
      </c>
      <c r="AT82" s="43">
        <v>38</v>
      </c>
      <c r="AU82" s="41">
        <f t="shared" si="39"/>
        <v>6.164414002968976</v>
      </c>
      <c r="AV82" s="41">
        <f t="shared" si="40"/>
        <v>1444</v>
      </c>
      <c r="AW82" s="41">
        <f t="shared" si="41"/>
        <v>2.6315789473684209E-2</v>
      </c>
      <c r="AX82" s="41">
        <f t="shared" si="42"/>
        <v>3.6375861597263857</v>
      </c>
      <c r="AY82" s="41">
        <f t="shared" si="43"/>
        <v>3.1855931757113756E+16</v>
      </c>
      <c r="AZ82" s="41">
        <f t="shared" si="44"/>
        <v>0</v>
      </c>
      <c r="BA82" s="41">
        <f t="shared" si="45"/>
        <v>0</v>
      </c>
      <c r="BB82" s="41">
        <f t="shared" si="46"/>
        <v>38</v>
      </c>
      <c r="BC82" s="41">
        <f t="shared" si="47"/>
        <v>0</v>
      </c>
      <c r="BD82" s="41">
        <f t="shared" si="48"/>
        <v>0</v>
      </c>
      <c r="BE82" s="41">
        <f t="shared" si="49"/>
        <v>0</v>
      </c>
      <c r="BF82" s="41">
        <f t="shared" si="50"/>
        <v>0</v>
      </c>
      <c r="BG82" s="41">
        <f t="shared" si="51"/>
        <v>0</v>
      </c>
      <c r="BH82" s="41">
        <f t="shared" si="52"/>
        <v>0</v>
      </c>
      <c r="BI82" s="41">
        <f t="shared" si="53"/>
        <v>0</v>
      </c>
      <c r="BJ82" s="41">
        <f t="shared" si="54"/>
        <v>0</v>
      </c>
      <c r="BK82" s="41">
        <f t="shared" si="55"/>
        <v>38</v>
      </c>
      <c r="BL82" s="41">
        <f t="shared" si="56"/>
        <v>0</v>
      </c>
      <c r="BM82" s="41">
        <f t="shared" si="57"/>
        <v>0</v>
      </c>
      <c r="BN82" s="41">
        <f t="shared" si="58"/>
        <v>0</v>
      </c>
      <c r="BO82" s="41">
        <f t="shared" si="59"/>
        <v>0</v>
      </c>
      <c r="BR82" s="113"/>
      <c r="BS82" s="114"/>
      <c r="BT82" s="114"/>
      <c r="BU82" s="114"/>
      <c r="BV82" s="114"/>
      <c r="BW82" s="114"/>
      <c r="BX82" s="115"/>
      <c r="BZ82" s="113"/>
      <c r="CA82" s="114"/>
      <c r="CB82" s="114"/>
      <c r="CC82" s="114"/>
      <c r="CD82" s="114"/>
      <c r="CE82" s="114"/>
      <c r="CF82" s="115"/>
      <c r="CH82" s="113"/>
      <c r="CI82" s="114"/>
      <c r="CJ82" s="114"/>
      <c r="CK82" s="114"/>
      <c r="CL82" s="114"/>
      <c r="CM82" s="114"/>
      <c r="CN82" s="115"/>
      <c r="CQ82" s="77">
        <v>38</v>
      </c>
      <c r="CR82" s="76">
        <v>3.3</v>
      </c>
      <c r="CS82" s="77">
        <f t="shared" si="60"/>
        <v>3.6375861597263857</v>
      </c>
      <c r="CT82" s="99">
        <f t="shared" si="60"/>
        <v>1.1939224684724346</v>
      </c>
      <c r="CU82" s="5"/>
      <c r="CV82" s="120" t="s">
        <v>213</v>
      </c>
      <c r="CW82" s="120"/>
      <c r="CX82" s="120"/>
      <c r="CY82" s="120"/>
      <c r="CZ82" s="120"/>
      <c r="DA82" s="87"/>
      <c r="DB82" s="91">
        <v>0.47167999999999999</v>
      </c>
      <c r="DC82" s="91"/>
      <c r="DD82" s="91"/>
      <c r="DE82" s="91">
        <v>-0.65997499999999998</v>
      </c>
      <c r="DF82" s="91">
        <v>2.4035281249999985E-2</v>
      </c>
      <c r="DH82" s="163" t="s">
        <v>205</v>
      </c>
      <c r="DI82" s="163"/>
      <c r="DJ82" s="163"/>
      <c r="DK82" s="163"/>
      <c r="DL82" s="163"/>
      <c r="DM82" s="163"/>
      <c r="DN82" s="163"/>
      <c r="DO82" s="163"/>
      <c r="DP82" s="36"/>
      <c r="DR82" s="36"/>
    </row>
    <row r="83" spans="1:122" ht="15" customHeight="1" x14ac:dyDescent="0.2">
      <c r="A83" s="27">
        <v>3.633</v>
      </c>
      <c r="B83" s="28">
        <v>36</v>
      </c>
      <c r="C83" s="28" t="s">
        <v>10</v>
      </c>
      <c r="D83" s="29">
        <f t="shared" si="61"/>
        <v>0</v>
      </c>
      <c r="E83" s="29">
        <f t="shared" si="62"/>
        <v>0</v>
      </c>
      <c r="F83" s="29">
        <f t="shared" si="63"/>
        <v>0</v>
      </c>
      <c r="G83" s="29">
        <f t="shared" si="64"/>
        <v>0</v>
      </c>
      <c r="H83" s="29">
        <f t="shared" si="65"/>
        <v>0</v>
      </c>
      <c r="I83" s="29">
        <f t="shared" si="66"/>
        <v>1</v>
      </c>
      <c r="J83" s="29">
        <f t="shared" si="67"/>
        <v>0</v>
      </c>
      <c r="K83" s="29">
        <f t="shared" si="68"/>
        <v>0</v>
      </c>
      <c r="L83" s="29">
        <f t="shared" si="69"/>
        <v>0</v>
      </c>
      <c r="M83" s="29">
        <f t="shared" si="70"/>
        <v>0</v>
      </c>
      <c r="N83" s="29">
        <f t="shared" si="71"/>
        <v>0</v>
      </c>
      <c r="O83" s="28" t="s">
        <v>6</v>
      </c>
      <c r="P83" s="29">
        <f t="shared" si="72"/>
        <v>0</v>
      </c>
      <c r="Q83" s="29">
        <f t="shared" si="73"/>
        <v>0</v>
      </c>
      <c r="R83" s="29">
        <f t="shared" si="74"/>
        <v>1</v>
      </c>
      <c r="S83" s="29">
        <f t="shared" si="75"/>
        <v>0</v>
      </c>
      <c r="T83" s="29">
        <v>0</v>
      </c>
      <c r="V83" s="33"/>
      <c r="W83" s="33"/>
      <c r="X83" s="33"/>
      <c r="Y83" s="33"/>
      <c r="Z83" s="33"/>
      <c r="AA83" s="33"/>
      <c r="AB83" s="33"/>
      <c r="AC83" s="33"/>
      <c r="AD83" s="33"/>
      <c r="AE83" s="33"/>
      <c r="AF83" s="33"/>
      <c r="AG83" s="33"/>
      <c r="AH83" s="33"/>
      <c r="AI83" s="33"/>
      <c r="AJ83" s="33"/>
      <c r="AK83" s="33"/>
      <c r="AL83" s="33"/>
      <c r="AM83" s="33"/>
      <c r="AN83" s="33"/>
      <c r="AO83" s="33"/>
      <c r="AP83" s="33"/>
      <c r="AQ83" s="10"/>
      <c r="AR83" s="147"/>
      <c r="AS83" s="42">
        <v>0.36699999999999999</v>
      </c>
      <c r="AT83" s="43">
        <v>3</v>
      </c>
      <c r="AU83" s="41">
        <f t="shared" si="39"/>
        <v>1.7320508075688772</v>
      </c>
      <c r="AV83" s="41">
        <f t="shared" si="40"/>
        <v>9</v>
      </c>
      <c r="AW83" s="41">
        <f t="shared" si="41"/>
        <v>0.33333333333333331</v>
      </c>
      <c r="AX83" s="41">
        <f t="shared" si="42"/>
        <v>1.0986122886681098</v>
      </c>
      <c r="AY83" s="41">
        <f t="shared" si="43"/>
        <v>20.085536923187668</v>
      </c>
      <c r="AZ83" s="41">
        <f t="shared" si="44"/>
        <v>0</v>
      </c>
      <c r="BA83" s="41">
        <f t="shared" si="45"/>
        <v>0</v>
      </c>
      <c r="BB83" s="41">
        <f t="shared" si="46"/>
        <v>0</v>
      </c>
      <c r="BC83" s="41">
        <f t="shared" si="47"/>
        <v>0</v>
      </c>
      <c r="BD83" s="41">
        <f t="shared" si="48"/>
        <v>0</v>
      </c>
      <c r="BE83" s="41">
        <f t="shared" si="49"/>
        <v>0</v>
      </c>
      <c r="BF83" s="41">
        <f t="shared" si="50"/>
        <v>0</v>
      </c>
      <c r="BG83" s="41">
        <f t="shared" si="51"/>
        <v>3</v>
      </c>
      <c r="BH83" s="41">
        <f t="shared" si="52"/>
        <v>0</v>
      </c>
      <c r="BI83" s="41">
        <f t="shared" si="53"/>
        <v>0</v>
      </c>
      <c r="BJ83" s="41">
        <f t="shared" si="54"/>
        <v>0</v>
      </c>
      <c r="BK83" s="41">
        <f t="shared" si="55"/>
        <v>3</v>
      </c>
      <c r="BL83" s="41">
        <f t="shared" si="56"/>
        <v>0</v>
      </c>
      <c r="BM83" s="41">
        <f t="shared" si="57"/>
        <v>0</v>
      </c>
      <c r="BN83" s="41">
        <f t="shared" si="58"/>
        <v>0</v>
      </c>
      <c r="BO83" s="41">
        <f t="shared" si="59"/>
        <v>0</v>
      </c>
      <c r="BR83" s="113"/>
      <c r="BS83" s="114"/>
      <c r="BT83" s="114"/>
      <c r="BU83" s="114"/>
      <c r="BV83" s="114"/>
      <c r="BW83" s="114"/>
      <c r="BX83" s="115"/>
      <c r="BZ83" s="113"/>
      <c r="CA83" s="114"/>
      <c r="CB83" s="114"/>
      <c r="CC83" s="114"/>
      <c r="CD83" s="114"/>
      <c r="CE83" s="114"/>
      <c r="CF83" s="115"/>
      <c r="CH83" s="113"/>
      <c r="CI83" s="114"/>
      <c r="CJ83" s="114"/>
      <c r="CK83" s="114"/>
      <c r="CL83" s="114"/>
      <c r="CM83" s="114"/>
      <c r="CN83" s="115"/>
      <c r="CQ83" s="77">
        <v>3</v>
      </c>
      <c r="CR83" s="76">
        <v>0.36699999999999999</v>
      </c>
      <c r="CS83" s="77">
        <f t="shared" si="60"/>
        <v>1.0986122886681098</v>
      </c>
      <c r="CT83" s="99">
        <f t="shared" si="60"/>
        <v>-1.0023934309275668</v>
      </c>
      <c r="CU83" s="13"/>
      <c r="CV83" s="162" t="s">
        <v>155</v>
      </c>
      <c r="CW83" s="162"/>
      <c r="CX83" s="162"/>
      <c r="CY83" s="162"/>
      <c r="CZ83" s="162"/>
      <c r="DA83" s="36"/>
      <c r="DB83" s="91">
        <v>-0.38500000000000001</v>
      </c>
      <c r="DC83" s="91">
        <f t="shared" si="76"/>
        <v>4.333999999999999E-2</v>
      </c>
      <c r="DD83" s="91">
        <f t="shared" si="77"/>
        <v>0.36695031119999999</v>
      </c>
      <c r="DE83" s="90">
        <v>0.13423000000000002</v>
      </c>
      <c r="DF83" s="90">
        <v>6.8562049999999972E-3</v>
      </c>
      <c r="DH83" s="163" t="s">
        <v>206</v>
      </c>
      <c r="DI83" s="163"/>
      <c r="DJ83" s="163"/>
      <c r="DK83" s="163"/>
      <c r="DL83" s="163"/>
      <c r="DM83" s="163"/>
      <c r="DN83" s="163"/>
      <c r="DO83" s="163"/>
      <c r="DP83" s="36"/>
      <c r="DQ83" s="36"/>
      <c r="DR83" s="36"/>
    </row>
    <row r="84" spans="1:122" ht="15" customHeight="1" x14ac:dyDescent="0.2">
      <c r="A84" s="27">
        <v>3.3</v>
      </c>
      <c r="B84" s="28">
        <v>38</v>
      </c>
      <c r="C84" s="28" t="s">
        <v>4</v>
      </c>
      <c r="D84" s="29">
        <f t="shared" si="61"/>
        <v>0</v>
      </c>
      <c r="E84" s="29">
        <f t="shared" si="62"/>
        <v>0</v>
      </c>
      <c r="F84" s="29">
        <f t="shared" si="63"/>
        <v>1</v>
      </c>
      <c r="G84" s="29">
        <f t="shared" si="64"/>
        <v>0</v>
      </c>
      <c r="H84" s="29">
        <f t="shared" si="65"/>
        <v>0</v>
      </c>
      <c r="I84" s="29">
        <f t="shared" si="66"/>
        <v>0</v>
      </c>
      <c r="J84" s="29">
        <f t="shared" si="67"/>
        <v>0</v>
      </c>
      <c r="K84" s="29">
        <f t="shared" si="68"/>
        <v>0</v>
      </c>
      <c r="L84" s="29">
        <f t="shared" si="69"/>
        <v>0</v>
      </c>
      <c r="M84" s="29">
        <f t="shared" si="70"/>
        <v>0</v>
      </c>
      <c r="N84" s="29">
        <f t="shared" si="71"/>
        <v>0</v>
      </c>
      <c r="O84" s="28" t="s">
        <v>3</v>
      </c>
      <c r="P84" s="29">
        <f t="shared" si="72"/>
        <v>1</v>
      </c>
      <c r="Q84" s="29">
        <f t="shared" si="73"/>
        <v>0</v>
      </c>
      <c r="R84" s="29">
        <f t="shared" si="74"/>
        <v>0</v>
      </c>
      <c r="S84" s="29">
        <f t="shared" si="75"/>
        <v>0</v>
      </c>
      <c r="T84" s="29">
        <v>0</v>
      </c>
      <c r="V84" s="33"/>
      <c r="W84" s="33"/>
      <c r="X84" s="33"/>
      <c r="Y84" s="33"/>
      <c r="Z84" s="33"/>
      <c r="AA84" s="33"/>
      <c r="AB84" s="33"/>
      <c r="AC84" s="33"/>
      <c r="AD84" s="33"/>
      <c r="AE84" s="33"/>
      <c r="AF84" s="33"/>
      <c r="AG84" s="33"/>
      <c r="AH84" s="33"/>
      <c r="AI84" s="33"/>
      <c r="AJ84" s="33"/>
      <c r="AK84" s="33"/>
      <c r="AL84" s="33"/>
      <c r="AM84" s="33"/>
      <c r="AN84" s="33"/>
      <c r="AO84" s="33"/>
      <c r="AP84" s="33"/>
      <c r="AQ84" s="10"/>
      <c r="AR84" s="147"/>
      <c r="AS84" s="42">
        <v>6.7000000000000004E-2</v>
      </c>
      <c r="AT84" s="43">
        <v>1</v>
      </c>
      <c r="AU84" s="41">
        <f t="shared" si="39"/>
        <v>1</v>
      </c>
      <c r="AV84" s="41">
        <f t="shared" si="40"/>
        <v>1</v>
      </c>
      <c r="AW84" s="41">
        <f t="shared" si="41"/>
        <v>1</v>
      </c>
      <c r="AX84" s="41">
        <f t="shared" si="42"/>
        <v>0</v>
      </c>
      <c r="AY84" s="41">
        <f t="shared" si="43"/>
        <v>2.7182818284590451</v>
      </c>
      <c r="AZ84" s="41">
        <f t="shared" si="44"/>
        <v>1</v>
      </c>
      <c r="BA84" s="41">
        <f t="shared" si="45"/>
        <v>0</v>
      </c>
      <c r="BB84" s="41">
        <f t="shared" si="46"/>
        <v>0</v>
      </c>
      <c r="BC84" s="41">
        <f t="shared" si="47"/>
        <v>0</v>
      </c>
      <c r="BD84" s="41">
        <f t="shared" si="48"/>
        <v>0</v>
      </c>
      <c r="BE84" s="41">
        <f t="shared" si="49"/>
        <v>0</v>
      </c>
      <c r="BF84" s="41">
        <f t="shared" si="50"/>
        <v>0</v>
      </c>
      <c r="BG84" s="41">
        <f t="shared" si="51"/>
        <v>0</v>
      </c>
      <c r="BH84" s="41">
        <f t="shared" si="52"/>
        <v>0</v>
      </c>
      <c r="BI84" s="41">
        <f t="shared" si="53"/>
        <v>0</v>
      </c>
      <c r="BJ84" s="41">
        <f t="shared" si="54"/>
        <v>0</v>
      </c>
      <c r="BK84" s="41">
        <f t="shared" si="55"/>
        <v>0</v>
      </c>
      <c r="BL84" s="41">
        <f t="shared" si="56"/>
        <v>1</v>
      </c>
      <c r="BM84" s="41">
        <f t="shared" si="57"/>
        <v>0</v>
      </c>
      <c r="BN84" s="41">
        <f t="shared" si="58"/>
        <v>0</v>
      </c>
      <c r="BO84" s="41">
        <f t="shared" si="59"/>
        <v>0</v>
      </c>
      <c r="BR84" s="113"/>
      <c r="BS84" s="114"/>
      <c r="BT84" s="114"/>
      <c r="BU84" s="114"/>
      <c r="BV84" s="114"/>
      <c r="BW84" s="114"/>
      <c r="BX84" s="115"/>
      <c r="BZ84" s="113"/>
      <c r="CA84" s="114"/>
      <c r="CB84" s="114"/>
      <c r="CC84" s="114"/>
      <c r="CD84" s="114"/>
      <c r="CE84" s="114"/>
      <c r="CF84" s="115"/>
      <c r="CH84" s="113"/>
      <c r="CI84" s="114"/>
      <c r="CJ84" s="114"/>
      <c r="CK84" s="114"/>
      <c r="CL84" s="114"/>
      <c r="CM84" s="114"/>
      <c r="CN84" s="115"/>
      <c r="CQ84" s="77">
        <v>1</v>
      </c>
      <c r="CR84" s="76">
        <v>6.7000000000000004E-2</v>
      </c>
      <c r="CS84" s="77">
        <f t="shared" si="60"/>
        <v>0</v>
      </c>
      <c r="CT84" s="76">
        <f t="shared" si="60"/>
        <v>-2.7030626595911711</v>
      </c>
      <c r="CU84" s="13"/>
      <c r="CV84" s="162" t="s">
        <v>156</v>
      </c>
      <c r="CW84" s="162"/>
      <c r="CX84" s="162"/>
      <c r="CY84" s="162"/>
      <c r="CZ84" s="162"/>
      <c r="DA84" s="36"/>
      <c r="DB84" s="91">
        <v>0.74878999999999996</v>
      </c>
      <c r="DC84" s="91"/>
      <c r="DD84" s="91"/>
      <c r="DE84" s="91">
        <v>-0.15146499999999999</v>
      </c>
      <c r="DF84" s="91">
        <v>3.6377136449999979E-2</v>
      </c>
      <c r="DH84" s="163" t="s">
        <v>207</v>
      </c>
      <c r="DI84" s="163"/>
      <c r="DJ84" s="163"/>
      <c r="DK84" s="163"/>
      <c r="DL84" s="163"/>
      <c r="DM84" s="163"/>
      <c r="DN84" s="163"/>
      <c r="DO84" s="163"/>
      <c r="DP84" s="36"/>
      <c r="DQ84" s="36"/>
      <c r="DR84" s="36"/>
    </row>
    <row r="85" spans="1:122" ht="15" customHeight="1" x14ac:dyDescent="0.2">
      <c r="A85" s="27">
        <v>0.36699999999999999</v>
      </c>
      <c r="B85" s="28">
        <v>3</v>
      </c>
      <c r="C85" s="28" t="s">
        <v>13</v>
      </c>
      <c r="D85" s="29">
        <f t="shared" si="61"/>
        <v>0</v>
      </c>
      <c r="E85" s="29">
        <f t="shared" si="62"/>
        <v>0</v>
      </c>
      <c r="F85" s="29">
        <f t="shared" si="63"/>
        <v>0</v>
      </c>
      <c r="G85" s="29">
        <f t="shared" si="64"/>
        <v>0</v>
      </c>
      <c r="H85" s="29">
        <f t="shared" si="65"/>
        <v>0</v>
      </c>
      <c r="I85" s="29">
        <f t="shared" si="66"/>
        <v>0</v>
      </c>
      <c r="J85" s="29">
        <f t="shared" si="67"/>
        <v>0</v>
      </c>
      <c r="K85" s="29">
        <f t="shared" si="68"/>
        <v>1</v>
      </c>
      <c r="L85" s="29">
        <f t="shared" si="69"/>
        <v>0</v>
      </c>
      <c r="M85" s="29">
        <f t="shared" si="70"/>
        <v>0</v>
      </c>
      <c r="N85" s="29">
        <f t="shared" si="71"/>
        <v>0</v>
      </c>
      <c r="O85" s="28" t="s">
        <v>3</v>
      </c>
      <c r="P85" s="29">
        <f t="shared" si="72"/>
        <v>1</v>
      </c>
      <c r="Q85" s="29">
        <f t="shared" si="73"/>
        <v>0</v>
      </c>
      <c r="R85" s="29">
        <f t="shared" si="74"/>
        <v>0</v>
      </c>
      <c r="S85" s="29">
        <f t="shared" si="75"/>
        <v>0</v>
      </c>
      <c r="T85" s="29">
        <v>0</v>
      </c>
      <c r="V85" s="33"/>
      <c r="W85" s="33"/>
      <c r="X85" s="33"/>
      <c r="Y85" s="33"/>
      <c r="Z85" s="33"/>
      <c r="AA85" s="33"/>
      <c r="AB85" s="33"/>
      <c r="AC85" s="33"/>
      <c r="AD85" s="33"/>
      <c r="AE85" s="33"/>
      <c r="AF85" s="33"/>
      <c r="AG85" s="33"/>
      <c r="AH85" s="33"/>
      <c r="AI85" s="33"/>
      <c r="AJ85" s="33"/>
      <c r="AK85" s="33"/>
      <c r="AL85" s="33"/>
      <c r="AM85" s="33"/>
      <c r="AN85" s="33"/>
      <c r="AO85" s="33"/>
      <c r="AP85" s="33"/>
      <c r="AQ85" s="10"/>
      <c r="AR85" s="147"/>
      <c r="AS85" s="42">
        <v>2.5830000000000002</v>
      </c>
      <c r="AT85" s="43">
        <v>35</v>
      </c>
      <c r="AU85" s="41">
        <f t="shared" si="39"/>
        <v>5.9160797830996161</v>
      </c>
      <c r="AV85" s="41">
        <f t="shared" si="40"/>
        <v>1225</v>
      </c>
      <c r="AW85" s="41">
        <f t="shared" si="41"/>
        <v>2.8571428571428571E-2</v>
      </c>
      <c r="AX85" s="41">
        <f t="shared" si="42"/>
        <v>3.5553480614894135</v>
      </c>
      <c r="AY85" s="41">
        <f t="shared" si="43"/>
        <v>1586013452313430.8</v>
      </c>
      <c r="AZ85" s="41">
        <f t="shared" si="44"/>
        <v>35</v>
      </c>
      <c r="BA85" s="41">
        <f t="shared" si="45"/>
        <v>0</v>
      </c>
      <c r="BB85" s="41">
        <f t="shared" si="46"/>
        <v>0</v>
      </c>
      <c r="BC85" s="41">
        <f t="shared" si="47"/>
        <v>0</v>
      </c>
      <c r="BD85" s="41">
        <f t="shared" si="48"/>
        <v>0</v>
      </c>
      <c r="BE85" s="41">
        <f t="shared" si="49"/>
        <v>0</v>
      </c>
      <c r="BF85" s="41">
        <f t="shared" si="50"/>
        <v>0</v>
      </c>
      <c r="BG85" s="41">
        <f t="shared" si="51"/>
        <v>0</v>
      </c>
      <c r="BH85" s="41">
        <f t="shared" si="52"/>
        <v>0</v>
      </c>
      <c r="BI85" s="41">
        <f t="shared" si="53"/>
        <v>0</v>
      </c>
      <c r="BJ85" s="41">
        <f t="shared" si="54"/>
        <v>0</v>
      </c>
      <c r="BK85" s="41">
        <f t="shared" si="55"/>
        <v>0</v>
      </c>
      <c r="BL85" s="41">
        <f t="shared" si="56"/>
        <v>35</v>
      </c>
      <c r="BM85" s="41">
        <f t="shared" si="57"/>
        <v>0</v>
      </c>
      <c r="BN85" s="41">
        <f t="shared" si="58"/>
        <v>0</v>
      </c>
      <c r="BO85" s="41">
        <f t="shared" si="59"/>
        <v>0</v>
      </c>
      <c r="BR85" s="113"/>
      <c r="BS85" s="114"/>
      <c r="BT85" s="114"/>
      <c r="BU85" s="114"/>
      <c r="BV85" s="114"/>
      <c r="BW85" s="114"/>
      <c r="BX85" s="115"/>
      <c r="BZ85" s="113"/>
      <c r="CA85" s="114"/>
      <c r="CB85" s="114"/>
      <c r="CC85" s="114"/>
      <c r="CD85" s="114"/>
      <c r="CE85" s="114"/>
      <c r="CF85" s="115"/>
      <c r="CH85" s="113"/>
      <c r="CI85" s="114"/>
      <c r="CJ85" s="114"/>
      <c r="CK85" s="114"/>
      <c r="CL85" s="114"/>
      <c r="CM85" s="114"/>
      <c r="CN85" s="115"/>
      <c r="CQ85" s="77">
        <v>35</v>
      </c>
      <c r="CR85" s="76">
        <v>2.5830000000000002</v>
      </c>
      <c r="CS85" s="77">
        <f t="shared" si="60"/>
        <v>3.5553480614894135</v>
      </c>
      <c r="CT85" s="76">
        <f t="shared" si="60"/>
        <v>0.94895151411370349</v>
      </c>
      <c r="CU85" s="13"/>
      <c r="CV85" s="162" t="s">
        <v>157</v>
      </c>
      <c r="CW85" s="162"/>
      <c r="CX85" s="162"/>
      <c r="CY85" s="162"/>
      <c r="CZ85" s="162"/>
      <c r="DA85" s="36"/>
      <c r="DB85" s="91">
        <v>0.1268</v>
      </c>
      <c r="DC85" s="91">
        <f t="shared" si="76"/>
        <v>0.43779499999999999</v>
      </c>
      <c r="DD85" s="91">
        <f t="shared" si="77"/>
        <v>0.19343578004999995</v>
      </c>
      <c r="DE85" s="91">
        <v>-3.0370000000000008E-2</v>
      </c>
      <c r="DF85" s="91">
        <v>6.5485804999999994E-2</v>
      </c>
      <c r="DH85" s="163" t="s">
        <v>208</v>
      </c>
      <c r="DI85" s="163"/>
      <c r="DJ85" s="163"/>
      <c r="DK85" s="163"/>
      <c r="DL85" s="163"/>
      <c r="DM85" s="163"/>
      <c r="DN85" s="163"/>
      <c r="DO85" s="163"/>
      <c r="DP85" s="36"/>
      <c r="DQ85" s="36"/>
      <c r="DR85" s="36"/>
    </row>
    <row r="86" spans="1:122" ht="15" customHeight="1" x14ac:dyDescent="0.2">
      <c r="A86" s="27">
        <v>6.7000000000000004E-2</v>
      </c>
      <c r="B86" s="28">
        <v>1</v>
      </c>
      <c r="C86" s="28" t="s">
        <v>0</v>
      </c>
      <c r="D86" s="29">
        <f t="shared" si="61"/>
        <v>1</v>
      </c>
      <c r="E86" s="29">
        <f t="shared" si="62"/>
        <v>0</v>
      </c>
      <c r="F86" s="29">
        <f t="shared" si="63"/>
        <v>0</v>
      </c>
      <c r="G86" s="29">
        <f t="shared" si="64"/>
        <v>0</v>
      </c>
      <c r="H86" s="29">
        <f t="shared" si="65"/>
        <v>0</v>
      </c>
      <c r="I86" s="29">
        <f t="shared" si="66"/>
        <v>0</v>
      </c>
      <c r="J86" s="29">
        <f t="shared" si="67"/>
        <v>0</v>
      </c>
      <c r="K86" s="29">
        <f t="shared" si="68"/>
        <v>0</v>
      </c>
      <c r="L86" s="29">
        <f t="shared" si="69"/>
        <v>0</v>
      </c>
      <c r="M86" s="29">
        <f t="shared" si="70"/>
        <v>0</v>
      </c>
      <c r="N86" s="29">
        <f t="shared" si="71"/>
        <v>0</v>
      </c>
      <c r="O86" s="28" t="s">
        <v>1</v>
      </c>
      <c r="P86" s="29">
        <f t="shared" si="72"/>
        <v>0</v>
      </c>
      <c r="Q86" s="29">
        <f t="shared" si="73"/>
        <v>1</v>
      </c>
      <c r="R86" s="29">
        <f t="shared" si="74"/>
        <v>0</v>
      </c>
      <c r="S86" s="29">
        <f t="shared" si="75"/>
        <v>0</v>
      </c>
      <c r="T86" s="29">
        <v>0</v>
      </c>
      <c r="V86" s="33"/>
      <c r="W86" s="33"/>
      <c r="X86" s="33"/>
      <c r="Y86" s="33"/>
      <c r="Z86" s="33"/>
      <c r="AA86" s="33"/>
      <c r="AB86" s="33"/>
      <c r="AC86" s="33"/>
      <c r="AD86" s="33"/>
      <c r="AE86" s="33"/>
      <c r="AF86" s="33"/>
      <c r="AG86" s="33"/>
      <c r="AH86" s="33"/>
      <c r="AI86" s="33"/>
      <c r="AJ86" s="33"/>
      <c r="AK86" s="33"/>
      <c r="AL86" s="33"/>
      <c r="AM86" s="33"/>
      <c r="AN86" s="33"/>
      <c r="AO86" s="33"/>
      <c r="AP86" s="33"/>
      <c r="AQ86" s="10"/>
      <c r="AR86" s="147"/>
      <c r="AS86" s="42">
        <v>2.0830000000000002</v>
      </c>
      <c r="AT86" s="43">
        <v>34</v>
      </c>
      <c r="AU86" s="41">
        <f t="shared" si="39"/>
        <v>5.8309518948453007</v>
      </c>
      <c r="AV86" s="41">
        <f t="shared" si="40"/>
        <v>1156</v>
      </c>
      <c r="AW86" s="41">
        <f t="shared" si="41"/>
        <v>2.9411764705882353E-2</v>
      </c>
      <c r="AX86" s="41">
        <f t="shared" si="42"/>
        <v>3.5263605246161616</v>
      </c>
      <c r="AY86" s="41">
        <f t="shared" si="43"/>
        <v>583461742527454.88</v>
      </c>
      <c r="AZ86" s="41">
        <f t="shared" si="44"/>
        <v>0</v>
      </c>
      <c r="BA86" s="41">
        <f t="shared" si="45"/>
        <v>0</v>
      </c>
      <c r="BB86" s="41">
        <f t="shared" si="46"/>
        <v>34</v>
      </c>
      <c r="BC86" s="41">
        <f t="shared" si="47"/>
        <v>0</v>
      </c>
      <c r="BD86" s="41">
        <f t="shared" si="48"/>
        <v>0</v>
      </c>
      <c r="BE86" s="41">
        <f t="shared" si="49"/>
        <v>0</v>
      </c>
      <c r="BF86" s="41">
        <f t="shared" si="50"/>
        <v>0</v>
      </c>
      <c r="BG86" s="41">
        <f t="shared" si="51"/>
        <v>0</v>
      </c>
      <c r="BH86" s="41">
        <f t="shared" si="52"/>
        <v>0</v>
      </c>
      <c r="BI86" s="41">
        <f t="shared" si="53"/>
        <v>0</v>
      </c>
      <c r="BJ86" s="41">
        <f t="shared" si="54"/>
        <v>0</v>
      </c>
      <c r="BK86" s="41">
        <f t="shared" si="55"/>
        <v>0</v>
      </c>
      <c r="BL86" s="41">
        <f t="shared" si="56"/>
        <v>0</v>
      </c>
      <c r="BM86" s="41">
        <f t="shared" si="57"/>
        <v>34</v>
      </c>
      <c r="BN86" s="41">
        <f t="shared" si="58"/>
        <v>0</v>
      </c>
      <c r="BO86" s="41">
        <f t="shared" si="59"/>
        <v>0</v>
      </c>
      <c r="BR86" s="113"/>
      <c r="BS86" s="114"/>
      <c r="BT86" s="114"/>
      <c r="BU86" s="114"/>
      <c r="BV86" s="114"/>
      <c r="BW86" s="114"/>
      <c r="BX86" s="115"/>
      <c r="BZ86" s="113"/>
      <c r="CA86" s="114"/>
      <c r="CB86" s="114"/>
      <c r="CC86" s="114"/>
      <c r="CD86" s="114"/>
      <c r="CE86" s="114"/>
      <c r="CF86" s="115"/>
      <c r="CH86" s="113"/>
      <c r="CI86" s="114"/>
      <c r="CJ86" s="114"/>
      <c r="CK86" s="114"/>
      <c r="CL86" s="114"/>
      <c r="CM86" s="114"/>
      <c r="CN86" s="115"/>
      <c r="CQ86" s="77">
        <v>34</v>
      </c>
      <c r="CR86" s="76">
        <v>2.0830000000000002</v>
      </c>
      <c r="CS86" s="77">
        <f t="shared" si="60"/>
        <v>3.5263605246161616</v>
      </c>
      <c r="CT86" s="76">
        <f t="shared" si="60"/>
        <v>0.73380916227883508</v>
      </c>
      <c r="CU86" s="13"/>
      <c r="CV86" s="156" t="s">
        <v>159</v>
      </c>
      <c r="CW86" s="156"/>
      <c r="CX86" s="156"/>
      <c r="CY86" s="156"/>
      <c r="CZ86" s="156"/>
      <c r="DA86" s="36"/>
      <c r="DB86" s="91">
        <v>0.11552</v>
      </c>
      <c r="DC86" s="91"/>
      <c r="DD86" s="91"/>
      <c r="DE86" s="91">
        <v>-0.59743499999999994</v>
      </c>
      <c r="DF86" s="91">
        <v>9.9080964500001256E-3</v>
      </c>
      <c r="DH86" s="161" t="s">
        <v>209</v>
      </c>
      <c r="DI86" s="161"/>
      <c r="DJ86" s="161"/>
      <c r="DK86" s="161"/>
      <c r="DL86" s="161"/>
      <c r="DM86" s="161"/>
      <c r="DN86" s="161"/>
      <c r="DO86" s="161"/>
      <c r="DP86" s="36"/>
      <c r="DQ86" s="36"/>
      <c r="DR86" s="36"/>
    </row>
    <row r="87" spans="1:122" ht="15" customHeight="1" x14ac:dyDescent="0.2">
      <c r="A87" s="27">
        <v>2.5830000000000002</v>
      </c>
      <c r="B87" s="28">
        <v>35</v>
      </c>
      <c r="C87" s="28" t="s">
        <v>0</v>
      </c>
      <c r="D87" s="29">
        <f t="shared" si="61"/>
        <v>1</v>
      </c>
      <c r="E87" s="29">
        <f t="shared" si="62"/>
        <v>0</v>
      </c>
      <c r="F87" s="29">
        <f t="shared" si="63"/>
        <v>0</v>
      </c>
      <c r="G87" s="29">
        <f t="shared" si="64"/>
        <v>0</v>
      </c>
      <c r="H87" s="29">
        <f t="shared" si="65"/>
        <v>0</v>
      </c>
      <c r="I87" s="29">
        <f t="shared" si="66"/>
        <v>0</v>
      </c>
      <c r="J87" s="29">
        <f t="shared" si="67"/>
        <v>0</v>
      </c>
      <c r="K87" s="29">
        <f t="shared" si="68"/>
        <v>0</v>
      </c>
      <c r="L87" s="29">
        <f t="shared" si="69"/>
        <v>0</v>
      </c>
      <c r="M87" s="29">
        <f t="shared" si="70"/>
        <v>0</v>
      </c>
      <c r="N87" s="29">
        <f t="shared" si="71"/>
        <v>0</v>
      </c>
      <c r="O87" s="28" t="s">
        <v>1</v>
      </c>
      <c r="P87" s="29">
        <f t="shared" si="72"/>
        <v>0</v>
      </c>
      <c r="Q87" s="29">
        <f t="shared" si="73"/>
        <v>1</v>
      </c>
      <c r="R87" s="29">
        <f t="shared" si="74"/>
        <v>0</v>
      </c>
      <c r="S87" s="29">
        <f t="shared" si="75"/>
        <v>0</v>
      </c>
      <c r="T87" s="29">
        <v>0</v>
      </c>
      <c r="V87" s="33"/>
      <c r="W87" s="33"/>
      <c r="X87" s="33"/>
      <c r="Y87" s="33"/>
      <c r="Z87" s="33"/>
      <c r="AA87" s="33"/>
      <c r="AB87" s="33"/>
      <c r="AC87" s="33"/>
      <c r="AD87" s="33"/>
      <c r="AE87" s="33"/>
      <c r="AF87" s="33"/>
      <c r="AG87" s="33"/>
      <c r="AH87" s="33"/>
      <c r="AI87" s="33"/>
      <c r="AJ87" s="33"/>
      <c r="AK87" s="33"/>
      <c r="AL87" s="33"/>
      <c r="AM87" s="33"/>
      <c r="AN87" s="33"/>
      <c r="AO87" s="33"/>
      <c r="AP87" s="33"/>
      <c r="AQ87" s="10"/>
      <c r="AR87" s="147"/>
      <c r="AS87" s="42">
        <v>1.8169999999999999</v>
      </c>
      <c r="AT87" s="43">
        <v>40</v>
      </c>
      <c r="AU87" s="41">
        <f t="shared" si="39"/>
        <v>6.324555320336759</v>
      </c>
      <c r="AV87" s="41">
        <f t="shared" si="40"/>
        <v>1600</v>
      </c>
      <c r="AW87" s="41">
        <f t="shared" si="41"/>
        <v>2.5000000000000001E-2</v>
      </c>
      <c r="AX87" s="41">
        <f t="shared" si="42"/>
        <v>3.6888794541139363</v>
      </c>
      <c r="AY87" s="41">
        <f t="shared" si="43"/>
        <v>2.3538526683702E+17</v>
      </c>
      <c r="AZ87" s="41">
        <f t="shared" si="44"/>
        <v>40</v>
      </c>
      <c r="BA87" s="41">
        <f t="shared" si="45"/>
        <v>0</v>
      </c>
      <c r="BB87" s="41">
        <f t="shared" si="46"/>
        <v>0</v>
      </c>
      <c r="BC87" s="41">
        <f t="shared" si="47"/>
        <v>0</v>
      </c>
      <c r="BD87" s="41">
        <f t="shared" si="48"/>
        <v>0</v>
      </c>
      <c r="BE87" s="41">
        <f t="shared" si="49"/>
        <v>0</v>
      </c>
      <c r="BF87" s="41">
        <f t="shared" si="50"/>
        <v>0</v>
      </c>
      <c r="BG87" s="41">
        <f t="shared" si="51"/>
        <v>0</v>
      </c>
      <c r="BH87" s="41">
        <f t="shared" si="52"/>
        <v>0</v>
      </c>
      <c r="BI87" s="41">
        <f t="shared" si="53"/>
        <v>0</v>
      </c>
      <c r="BJ87" s="41">
        <f t="shared" si="54"/>
        <v>0</v>
      </c>
      <c r="BK87" s="41">
        <f t="shared" si="55"/>
        <v>40</v>
      </c>
      <c r="BL87" s="41">
        <f t="shared" si="56"/>
        <v>0</v>
      </c>
      <c r="BM87" s="41">
        <f t="shared" si="57"/>
        <v>0</v>
      </c>
      <c r="BN87" s="41">
        <f t="shared" si="58"/>
        <v>0</v>
      </c>
      <c r="BO87" s="41">
        <f t="shared" si="59"/>
        <v>0</v>
      </c>
      <c r="BR87" s="113"/>
      <c r="BS87" s="114"/>
      <c r="BT87" s="114"/>
      <c r="BU87" s="114"/>
      <c r="BV87" s="114"/>
      <c r="BW87" s="114"/>
      <c r="BX87" s="115"/>
      <c r="BZ87" s="113"/>
      <c r="CA87" s="114"/>
      <c r="CB87" s="114"/>
      <c r="CC87" s="114"/>
      <c r="CD87" s="114"/>
      <c r="CE87" s="114"/>
      <c r="CF87" s="115"/>
      <c r="CH87" s="113"/>
      <c r="CI87" s="114"/>
      <c r="CJ87" s="114"/>
      <c r="CK87" s="114"/>
      <c r="CL87" s="114"/>
      <c r="CM87" s="114"/>
      <c r="CN87" s="115"/>
      <c r="CQ87" s="77">
        <v>40</v>
      </c>
      <c r="CR87" s="76">
        <v>1.8169999999999999</v>
      </c>
      <c r="CS87" s="77">
        <f t="shared" si="60"/>
        <v>3.6888794541139363</v>
      </c>
      <c r="CT87" s="76">
        <f t="shared" si="60"/>
        <v>0.59718678941403414</v>
      </c>
      <c r="CU87" s="13"/>
      <c r="CV87" s="152" t="s">
        <v>158</v>
      </c>
      <c r="CW87" s="152"/>
      <c r="CX87" s="152"/>
      <c r="CY87" s="152"/>
      <c r="CZ87" s="152"/>
      <c r="DA87" s="36"/>
      <c r="DB87" s="91">
        <v>-0.77725</v>
      </c>
      <c r="DC87" s="91">
        <f t="shared" si="76"/>
        <v>-0.33086500000000002</v>
      </c>
      <c r="DD87" s="91">
        <f t="shared" si="77"/>
        <v>0.39851913645000003</v>
      </c>
      <c r="DE87" s="91">
        <v>-0.49556</v>
      </c>
      <c r="DF87" s="91">
        <v>0</v>
      </c>
      <c r="DH87" s="161"/>
      <c r="DI87" s="161"/>
      <c r="DJ87" s="161"/>
      <c r="DK87" s="161"/>
      <c r="DL87" s="161"/>
      <c r="DM87" s="161"/>
      <c r="DN87" s="161"/>
      <c r="DO87" s="161"/>
      <c r="DP87" s="36"/>
      <c r="DQ87" s="36"/>
      <c r="DR87" s="36"/>
    </row>
    <row r="88" spans="1:122" ht="15" customHeight="1" x14ac:dyDescent="0.2">
      <c r="A88" s="27">
        <v>2.0830000000000002</v>
      </c>
      <c r="B88" s="28">
        <v>34</v>
      </c>
      <c r="C88" s="28" t="s">
        <v>4</v>
      </c>
      <c r="D88" s="29">
        <f t="shared" si="61"/>
        <v>0</v>
      </c>
      <c r="E88" s="29">
        <f t="shared" si="62"/>
        <v>0</v>
      </c>
      <c r="F88" s="29">
        <f t="shared" si="63"/>
        <v>1</v>
      </c>
      <c r="G88" s="29">
        <f t="shared" si="64"/>
        <v>0</v>
      </c>
      <c r="H88" s="29">
        <f t="shared" si="65"/>
        <v>0</v>
      </c>
      <c r="I88" s="29">
        <f t="shared" si="66"/>
        <v>0</v>
      </c>
      <c r="J88" s="29">
        <f t="shared" si="67"/>
        <v>0</v>
      </c>
      <c r="K88" s="29">
        <f t="shared" si="68"/>
        <v>0</v>
      </c>
      <c r="L88" s="29">
        <f t="shared" si="69"/>
        <v>0</v>
      </c>
      <c r="M88" s="29">
        <f t="shared" si="70"/>
        <v>0</v>
      </c>
      <c r="N88" s="29">
        <f t="shared" si="71"/>
        <v>0</v>
      </c>
      <c r="O88" s="28" t="s">
        <v>6</v>
      </c>
      <c r="P88" s="29">
        <f t="shared" si="72"/>
        <v>0</v>
      </c>
      <c r="Q88" s="29">
        <f t="shared" si="73"/>
        <v>0</v>
      </c>
      <c r="R88" s="29">
        <f t="shared" si="74"/>
        <v>1</v>
      </c>
      <c r="S88" s="29">
        <f t="shared" si="75"/>
        <v>0</v>
      </c>
      <c r="T88" s="29">
        <v>0</v>
      </c>
      <c r="V88" s="33"/>
      <c r="W88" s="33"/>
      <c r="X88" s="33"/>
      <c r="Y88" s="33"/>
      <c r="Z88" s="33"/>
      <c r="AA88" s="33"/>
      <c r="AB88" s="33"/>
      <c r="AC88" s="33"/>
      <c r="AD88" s="33"/>
      <c r="AE88" s="33"/>
      <c r="AF88" s="33"/>
      <c r="AG88" s="33"/>
      <c r="AH88" s="33"/>
      <c r="AI88" s="33"/>
      <c r="AJ88" s="33"/>
      <c r="AK88" s="33"/>
      <c r="AL88" s="33"/>
      <c r="AM88" s="33"/>
      <c r="AN88" s="33"/>
      <c r="AO88" s="33"/>
      <c r="AP88" s="33"/>
      <c r="AQ88" s="10"/>
      <c r="AR88" s="147"/>
      <c r="AS88" s="44">
        <v>1.883</v>
      </c>
      <c r="AT88" s="40">
        <v>33</v>
      </c>
      <c r="AU88" s="41">
        <f t="shared" si="39"/>
        <v>5.7445626465380286</v>
      </c>
      <c r="AV88" s="41">
        <f t="shared" si="40"/>
        <v>1089</v>
      </c>
      <c r="AW88" s="41">
        <f t="shared" si="41"/>
        <v>3.0303030303030304E-2</v>
      </c>
      <c r="AX88" s="41">
        <f t="shared" si="42"/>
        <v>3.4965075614664802</v>
      </c>
      <c r="AY88" s="41">
        <f t="shared" si="43"/>
        <v>214643579785916.06</v>
      </c>
      <c r="AZ88" s="41">
        <f t="shared" si="44"/>
        <v>0</v>
      </c>
      <c r="BA88" s="41">
        <f t="shared" si="45"/>
        <v>0</v>
      </c>
      <c r="BB88" s="41">
        <f t="shared" si="46"/>
        <v>0</v>
      </c>
      <c r="BC88" s="41">
        <f t="shared" si="47"/>
        <v>0</v>
      </c>
      <c r="BD88" s="41">
        <f t="shared" si="48"/>
        <v>0</v>
      </c>
      <c r="BE88" s="41">
        <f t="shared" si="49"/>
        <v>0</v>
      </c>
      <c r="BF88" s="41">
        <f t="shared" si="50"/>
        <v>0</v>
      </c>
      <c r="BG88" s="41">
        <f t="shared" si="51"/>
        <v>33</v>
      </c>
      <c r="BH88" s="41">
        <f t="shared" si="52"/>
        <v>0</v>
      </c>
      <c r="BI88" s="41">
        <f t="shared" si="53"/>
        <v>0</v>
      </c>
      <c r="BJ88" s="41">
        <f t="shared" si="54"/>
        <v>0</v>
      </c>
      <c r="BK88" s="41">
        <f t="shared" si="55"/>
        <v>0</v>
      </c>
      <c r="BL88" s="41">
        <f t="shared" si="56"/>
        <v>33</v>
      </c>
      <c r="BM88" s="41">
        <f t="shared" si="57"/>
        <v>0</v>
      </c>
      <c r="BN88" s="41">
        <f t="shared" si="58"/>
        <v>0</v>
      </c>
      <c r="BO88" s="41">
        <f t="shared" si="59"/>
        <v>0</v>
      </c>
      <c r="BR88" s="113"/>
      <c r="BS88" s="114"/>
      <c r="BT88" s="114"/>
      <c r="BU88" s="114"/>
      <c r="BV88" s="114"/>
      <c r="BW88" s="114"/>
      <c r="BX88" s="115"/>
      <c r="BZ88" s="113"/>
      <c r="CA88" s="114"/>
      <c r="CB88" s="114"/>
      <c r="CC88" s="114"/>
      <c r="CD88" s="114"/>
      <c r="CE88" s="114"/>
      <c r="CF88" s="115"/>
      <c r="CH88" s="113"/>
      <c r="CI88" s="114"/>
      <c r="CJ88" s="114"/>
      <c r="CK88" s="114"/>
      <c r="CL88" s="114"/>
      <c r="CM88" s="114"/>
      <c r="CN88" s="115"/>
      <c r="CQ88" s="65">
        <v>33</v>
      </c>
      <c r="CR88" s="78">
        <v>1.883</v>
      </c>
      <c r="CS88" s="65">
        <f t="shared" si="60"/>
        <v>3.4965075614664802</v>
      </c>
      <c r="CT88" s="78">
        <f t="shared" si="60"/>
        <v>0.63286624967501537</v>
      </c>
      <c r="CU88" s="13"/>
      <c r="CV88" s="152"/>
      <c r="CW88" s="152"/>
      <c r="CX88" s="152"/>
      <c r="CY88" s="152"/>
      <c r="CZ88" s="152"/>
      <c r="DA88" s="36"/>
      <c r="DB88" s="91">
        <v>-0.34066999999999997</v>
      </c>
      <c r="DC88" s="91"/>
      <c r="DD88" s="91"/>
      <c r="DE88" s="91">
        <v>-0.12156499999999998</v>
      </c>
      <c r="DF88" s="91">
        <v>2.3995613380499998</v>
      </c>
      <c r="DH88" s="36"/>
      <c r="DI88" s="36"/>
      <c r="DJ88" s="36"/>
      <c r="DK88" s="36"/>
      <c r="DL88" s="36"/>
      <c r="DM88" s="36"/>
      <c r="DN88" s="36"/>
      <c r="DO88" s="36"/>
      <c r="DP88" s="36"/>
      <c r="DQ88" s="36"/>
      <c r="DR88" s="36"/>
    </row>
    <row r="89" spans="1:122" ht="15" customHeight="1" x14ac:dyDescent="0.2">
      <c r="A89" s="27">
        <v>1.8169999999999999</v>
      </c>
      <c r="B89" s="28">
        <v>40</v>
      </c>
      <c r="C89" s="28" t="s">
        <v>0</v>
      </c>
      <c r="D89" s="29">
        <f t="shared" si="61"/>
        <v>1</v>
      </c>
      <c r="E89" s="29">
        <f t="shared" si="62"/>
        <v>0</v>
      </c>
      <c r="F89" s="29">
        <f t="shared" si="63"/>
        <v>0</v>
      </c>
      <c r="G89" s="29">
        <f t="shared" si="64"/>
        <v>0</v>
      </c>
      <c r="H89" s="29">
        <f t="shared" si="65"/>
        <v>0</v>
      </c>
      <c r="I89" s="29">
        <f t="shared" si="66"/>
        <v>0</v>
      </c>
      <c r="J89" s="29">
        <f t="shared" si="67"/>
        <v>0</v>
      </c>
      <c r="K89" s="29">
        <f t="shared" si="68"/>
        <v>0</v>
      </c>
      <c r="L89" s="29">
        <f t="shared" si="69"/>
        <v>0</v>
      </c>
      <c r="M89" s="29">
        <f t="shared" si="70"/>
        <v>0</v>
      </c>
      <c r="N89" s="29">
        <f t="shared" si="71"/>
        <v>0</v>
      </c>
      <c r="O89" s="28" t="s">
        <v>3</v>
      </c>
      <c r="P89" s="29">
        <f t="shared" si="72"/>
        <v>1</v>
      </c>
      <c r="Q89" s="29">
        <f t="shared" si="73"/>
        <v>0</v>
      </c>
      <c r="R89" s="29">
        <f t="shared" si="74"/>
        <v>0</v>
      </c>
      <c r="S89" s="29">
        <f t="shared" si="75"/>
        <v>0</v>
      </c>
      <c r="T89" s="29">
        <v>0</v>
      </c>
      <c r="V89" s="33"/>
      <c r="W89" s="33"/>
      <c r="X89" s="33"/>
      <c r="Y89" s="33"/>
      <c r="Z89" s="33"/>
      <c r="AA89" s="33"/>
      <c r="AB89" s="33"/>
      <c r="AC89" s="33"/>
      <c r="AD89" s="33"/>
      <c r="AE89" s="33"/>
      <c r="AF89" s="33"/>
      <c r="AG89" s="33"/>
      <c r="AH89" s="33"/>
      <c r="AI89" s="33"/>
      <c r="AJ89" s="33"/>
      <c r="AK89" s="33"/>
      <c r="AL89" s="33"/>
      <c r="AM89" s="33"/>
      <c r="AN89" s="33"/>
      <c r="AO89" s="33"/>
      <c r="AP89" s="33"/>
      <c r="AQ89" s="10"/>
      <c r="AR89" s="147"/>
      <c r="AS89" s="44">
        <v>1.0329999999999999</v>
      </c>
      <c r="AT89" s="40">
        <v>13</v>
      </c>
      <c r="AU89" s="41">
        <f t="shared" si="39"/>
        <v>3.6055512754639891</v>
      </c>
      <c r="AV89" s="41">
        <f t="shared" si="40"/>
        <v>169</v>
      </c>
      <c r="AW89" s="41">
        <f t="shared" si="41"/>
        <v>7.6923076923076927E-2</v>
      </c>
      <c r="AX89" s="41">
        <f t="shared" si="42"/>
        <v>2.5649493574615367</v>
      </c>
      <c r="AY89" s="41">
        <f t="shared" si="43"/>
        <v>442413.39200892049</v>
      </c>
      <c r="AZ89" s="41">
        <f t="shared" si="44"/>
        <v>0</v>
      </c>
      <c r="BA89" s="41">
        <f t="shared" si="45"/>
        <v>0</v>
      </c>
      <c r="BB89" s="41">
        <f t="shared" si="46"/>
        <v>13</v>
      </c>
      <c r="BC89" s="41">
        <f t="shared" si="47"/>
        <v>0</v>
      </c>
      <c r="BD89" s="41">
        <f t="shared" si="48"/>
        <v>0</v>
      </c>
      <c r="BE89" s="41">
        <f t="shared" si="49"/>
        <v>0</v>
      </c>
      <c r="BF89" s="41">
        <f t="shared" si="50"/>
        <v>0</v>
      </c>
      <c r="BG89" s="41">
        <f t="shared" si="51"/>
        <v>0</v>
      </c>
      <c r="BH89" s="41">
        <f t="shared" si="52"/>
        <v>0</v>
      </c>
      <c r="BI89" s="41">
        <f t="shared" si="53"/>
        <v>0</v>
      </c>
      <c r="BJ89" s="41">
        <f t="shared" si="54"/>
        <v>0</v>
      </c>
      <c r="BK89" s="41">
        <f t="shared" si="55"/>
        <v>0</v>
      </c>
      <c r="BL89" s="41">
        <f t="shared" si="56"/>
        <v>0</v>
      </c>
      <c r="BM89" s="41">
        <f t="shared" si="57"/>
        <v>13</v>
      </c>
      <c r="BN89" s="41">
        <f t="shared" si="58"/>
        <v>0</v>
      </c>
      <c r="BO89" s="41">
        <f t="shared" si="59"/>
        <v>0</v>
      </c>
      <c r="BR89" s="113"/>
      <c r="BS89" s="114"/>
      <c r="BT89" s="114"/>
      <c r="BU89" s="114"/>
      <c r="BV89" s="114"/>
      <c r="BW89" s="114"/>
      <c r="BX89" s="115"/>
      <c r="BZ89" s="113"/>
      <c r="CA89" s="114"/>
      <c r="CB89" s="114"/>
      <c r="CC89" s="114"/>
      <c r="CD89" s="114"/>
      <c r="CE89" s="114"/>
      <c r="CF89" s="115"/>
      <c r="CH89" s="113"/>
      <c r="CI89" s="114"/>
      <c r="CJ89" s="114"/>
      <c r="CK89" s="114"/>
      <c r="CL89" s="114"/>
      <c r="CM89" s="114"/>
      <c r="CN89" s="115"/>
      <c r="CQ89" s="65">
        <v>13</v>
      </c>
      <c r="CR89" s="78">
        <v>1.0329999999999999</v>
      </c>
      <c r="CS89" s="65">
        <f t="shared" si="60"/>
        <v>2.5649493574615367</v>
      </c>
      <c r="CT89" s="78">
        <f t="shared" si="60"/>
        <v>3.2467190137501413E-2</v>
      </c>
      <c r="CU89" s="13"/>
      <c r="CV89" s="36"/>
      <c r="CW89" s="36"/>
      <c r="CX89" s="36"/>
      <c r="CY89" s="36"/>
      <c r="CZ89" s="36"/>
      <c r="DA89" s="36"/>
      <c r="DB89" s="91">
        <v>4.5969999999999997E-2</v>
      </c>
      <c r="DC89" s="91">
        <f t="shared" si="76"/>
        <v>-0.14734999999999998</v>
      </c>
      <c r="DD89" s="91">
        <f t="shared" si="77"/>
        <v>7.4745244799999999E-2</v>
      </c>
      <c r="DE89" s="91">
        <v>0.40165999999999996</v>
      </c>
      <c r="DF89" s="91">
        <v>2.8795200200000037E-2</v>
      </c>
      <c r="DH89" s="36"/>
      <c r="DI89" s="36"/>
      <c r="DJ89" s="36"/>
    </row>
    <row r="90" spans="1:122" ht="15" customHeight="1" x14ac:dyDescent="0.2">
      <c r="A90" s="32">
        <v>1.883</v>
      </c>
      <c r="B90" s="25">
        <v>33</v>
      </c>
      <c r="C90" s="25" t="s">
        <v>13</v>
      </c>
      <c r="D90" s="26">
        <f t="shared" si="61"/>
        <v>0</v>
      </c>
      <c r="E90" s="26">
        <f t="shared" si="62"/>
        <v>0</v>
      </c>
      <c r="F90" s="26">
        <f t="shared" si="63"/>
        <v>0</v>
      </c>
      <c r="G90" s="26">
        <f t="shared" si="64"/>
        <v>0</v>
      </c>
      <c r="H90" s="26">
        <f t="shared" si="65"/>
        <v>0</v>
      </c>
      <c r="I90" s="26">
        <f t="shared" si="66"/>
        <v>0</v>
      </c>
      <c r="J90" s="26">
        <f t="shared" si="67"/>
        <v>0</v>
      </c>
      <c r="K90" s="26">
        <f t="shared" si="68"/>
        <v>1</v>
      </c>
      <c r="L90" s="26">
        <f t="shared" si="69"/>
        <v>0</v>
      </c>
      <c r="M90" s="26">
        <f t="shared" si="70"/>
        <v>0</v>
      </c>
      <c r="N90" s="26">
        <f t="shared" si="71"/>
        <v>0</v>
      </c>
      <c r="O90" s="26" t="s">
        <v>1</v>
      </c>
      <c r="P90" s="26">
        <f t="shared" si="72"/>
        <v>0</v>
      </c>
      <c r="Q90" s="26">
        <f t="shared" si="73"/>
        <v>1</v>
      </c>
      <c r="R90" s="26">
        <f t="shared" si="74"/>
        <v>0</v>
      </c>
      <c r="S90" s="26">
        <f t="shared" si="75"/>
        <v>0</v>
      </c>
      <c r="T90" s="26">
        <v>0</v>
      </c>
      <c r="V90" s="125" t="s">
        <v>242</v>
      </c>
      <c r="W90" s="125"/>
      <c r="X90" s="125"/>
      <c r="Y90" s="125"/>
      <c r="Z90" s="125"/>
      <c r="AA90" s="125"/>
      <c r="AB90" s="125"/>
      <c r="AC90" s="125" t="s">
        <v>243</v>
      </c>
      <c r="AD90" s="125"/>
      <c r="AE90" s="125"/>
      <c r="AF90" s="125"/>
      <c r="AG90" s="125"/>
      <c r="AH90" s="125"/>
      <c r="AI90" s="125"/>
      <c r="AJ90" s="125" t="s">
        <v>244</v>
      </c>
      <c r="AK90" s="125"/>
      <c r="AL90" s="125"/>
      <c r="AM90" s="125"/>
      <c r="AN90" s="125"/>
      <c r="AO90" s="125"/>
      <c r="AP90" s="125"/>
      <c r="AQ90" s="10"/>
      <c r="AR90" s="147"/>
      <c r="AS90" s="44">
        <v>1.0329999999999999</v>
      </c>
      <c r="AT90" s="40">
        <v>13</v>
      </c>
      <c r="AU90" s="41">
        <f t="shared" si="39"/>
        <v>3.6055512754639891</v>
      </c>
      <c r="AV90" s="41">
        <f t="shared" si="40"/>
        <v>169</v>
      </c>
      <c r="AW90" s="41">
        <f t="shared" si="41"/>
        <v>7.6923076923076927E-2</v>
      </c>
      <c r="AX90" s="41">
        <f t="shared" si="42"/>
        <v>2.5649493574615367</v>
      </c>
      <c r="AY90" s="41">
        <f t="shared" si="43"/>
        <v>442413.39200892049</v>
      </c>
      <c r="AZ90" s="41">
        <f t="shared" si="44"/>
        <v>13</v>
      </c>
      <c r="BA90" s="41">
        <f t="shared" si="45"/>
        <v>0</v>
      </c>
      <c r="BB90" s="41">
        <f t="shared" si="46"/>
        <v>0</v>
      </c>
      <c r="BC90" s="41">
        <f t="shared" si="47"/>
        <v>0</v>
      </c>
      <c r="BD90" s="41">
        <f t="shared" si="48"/>
        <v>0</v>
      </c>
      <c r="BE90" s="41">
        <f t="shared" si="49"/>
        <v>0</v>
      </c>
      <c r="BF90" s="41">
        <f t="shared" si="50"/>
        <v>0</v>
      </c>
      <c r="BG90" s="41">
        <f t="shared" si="51"/>
        <v>0</v>
      </c>
      <c r="BH90" s="41">
        <f t="shared" si="52"/>
        <v>0</v>
      </c>
      <c r="BI90" s="41">
        <f t="shared" si="53"/>
        <v>0</v>
      </c>
      <c r="BJ90" s="41">
        <f t="shared" si="54"/>
        <v>0</v>
      </c>
      <c r="BK90" s="41">
        <f t="shared" si="55"/>
        <v>0</v>
      </c>
      <c r="BL90" s="41">
        <f t="shared" si="56"/>
        <v>13</v>
      </c>
      <c r="BM90" s="41">
        <f t="shared" si="57"/>
        <v>0</v>
      </c>
      <c r="BN90" s="41">
        <f t="shared" si="58"/>
        <v>0</v>
      </c>
      <c r="BO90" s="41">
        <f t="shared" si="59"/>
        <v>0</v>
      </c>
      <c r="BR90" s="113"/>
      <c r="BS90" s="114"/>
      <c r="BT90" s="114"/>
      <c r="BU90" s="114"/>
      <c r="BV90" s="114"/>
      <c r="BW90" s="114"/>
      <c r="BX90" s="115"/>
      <c r="BZ90" s="113"/>
      <c r="CA90" s="114"/>
      <c r="CB90" s="114"/>
      <c r="CC90" s="114"/>
      <c r="CD90" s="114"/>
      <c r="CE90" s="114"/>
      <c r="CF90" s="115"/>
      <c r="CH90" s="113"/>
      <c r="CI90" s="114"/>
      <c r="CJ90" s="114"/>
      <c r="CK90" s="114"/>
      <c r="CL90" s="114"/>
      <c r="CM90" s="114"/>
      <c r="CN90" s="115"/>
      <c r="CQ90" s="65">
        <v>13</v>
      </c>
      <c r="CR90" s="78">
        <v>1.0329999999999999</v>
      </c>
      <c r="CS90" s="65">
        <f t="shared" si="60"/>
        <v>2.5649493574615367</v>
      </c>
      <c r="CT90" s="100">
        <f t="shared" si="60"/>
        <v>3.2467190137501413E-2</v>
      </c>
      <c r="CU90" s="13"/>
      <c r="CV90" s="179" t="s">
        <v>161</v>
      </c>
      <c r="CW90" s="179"/>
      <c r="CX90" s="179"/>
      <c r="CY90" s="179"/>
      <c r="CZ90" s="179"/>
      <c r="DA90" s="36"/>
      <c r="DB90" s="91">
        <v>0.38635999999999998</v>
      </c>
      <c r="DC90" s="91"/>
      <c r="DD90" s="91"/>
      <c r="DE90" s="90">
        <v>0.81918500000000005</v>
      </c>
      <c r="DF90" s="90">
        <v>2.1300864500000032E-3</v>
      </c>
      <c r="DH90" s="36"/>
      <c r="DI90" s="36"/>
      <c r="DJ90" s="36"/>
    </row>
    <row r="91" spans="1:122" ht="15" customHeight="1" x14ac:dyDescent="0.2">
      <c r="A91" s="32">
        <v>1.0329999999999999</v>
      </c>
      <c r="B91" s="25">
        <v>13</v>
      </c>
      <c r="C91" s="23" t="s">
        <v>4</v>
      </c>
      <c r="D91" s="24">
        <f t="shared" si="61"/>
        <v>0</v>
      </c>
      <c r="E91" s="24">
        <f t="shared" si="62"/>
        <v>0</v>
      </c>
      <c r="F91" s="24">
        <f t="shared" si="63"/>
        <v>1</v>
      </c>
      <c r="G91" s="24">
        <f t="shared" si="64"/>
        <v>0</v>
      </c>
      <c r="H91" s="24">
        <f t="shared" si="65"/>
        <v>0</v>
      </c>
      <c r="I91" s="24">
        <f t="shared" si="66"/>
        <v>0</v>
      </c>
      <c r="J91" s="24">
        <f t="shared" si="67"/>
        <v>0</v>
      </c>
      <c r="K91" s="24">
        <f t="shared" si="68"/>
        <v>0</v>
      </c>
      <c r="L91" s="24">
        <f t="shared" si="69"/>
        <v>0</v>
      </c>
      <c r="M91" s="24">
        <f t="shared" si="70"/>
        <v>0</v>
      </c>
      <c r="N91" s="24">
        <f t="shared" si="71"/>
        <v>0</v>
      </c>
      <c r="O91" s="24" t="s">
        <v>6</v>
      </c>
      <c r="P91" s="24">
        <f t="shared" si="72"/>
        <v>0</v>
      </c>
      <c r="Q91" s="24">
        <f t="shared" si="73"/>
        <v>0</v>
      </c>
      <c r="R91" s="24">
        <f t="shared" si="74"/>
        <v>1</v>
      </c>
      <c r="S91" s="24">
        <f t="shared" si="75"/>
        <v>0</v>
      </c>
      <c r="T91" s="24">
        <v>0</v>
      </c>
      <c r="V91" s="126" t="s">
        <v>47</v>
      </c>
      <c r="W91" s="126"/>
      <c r="X91" s="126"/>
      <c r="Y91" s="126"/>
      <c r="Z91" s="126"/>
      <c r="AA91" s="126"/>
      <c r="AB91" s="126"/>
      <c r="AC91" s="126" t="s">
        <v>48</v>
      </c>
      <c r="AD91" s="126"/>
      <c r="AE91" s="126"/>
      <c r="AF91" s="126"/>
      <c r="AG91" s="126"/>
      <c r="AH91" s="126"/>
      <c r="AI91" s="126"/>
      <c r="AJ91" s="126" t="s">
        <v>49</v>
      </c>
      <c r="AK91" s="126"/>
      <c r="AL91" s="126"/>
      <c r="AM91" s="126"/>
      <c r="AN91" s="126"/>
      <c r="AO91" s="126"/>
      <c r="AP91" s="126"/>
      <c r="AQ91" s="10"/>
      <c r="AR91" s="147"/>
      <c r="AS91" s="44">
        <v>0.183</v>
      </c>
      <c r="AT91" s="40">
        <v>3</v>
      </c>
      <c r="AU91" s="41">
        <f t="shared" si="39"/>
        <v>1.7320508075688772</v>
      </c>
      <c r="AV91" s="41">
        <f t="shared" si="40"/>
        <v>9</v>
      </c>
      <c r="AW91" s="41">
        <f t="shared" si="41"/>
        <v>0.33333333333333331</v>
      </c>
      <c r="AX91" s="41">
        <f t="shared" si="42"/>
        <v>1.0986122886681098</v>
      </c>
      <c r="AY91" s="41">
        <f t="shared" si="43"/>
        <v>20.085536923187668</v>
      </c>
      <c r="AZ91" s="41">
        <f t="shared" si="44"/>
        <v>0</v>
      </c>
      <c r="BA91" s="41">
        <f t="shared" si="45"/>
        <v>0</v>
      </c>
      <c r="BB91" s="41">
        <f t="shared" si="46"/>
        <v>3</v>
      </c>
      <c r="BC91" s="41">
        <f t="shared" si="47"/>
        <v>0</v>
      </c>
      <c r="BD91" s="41">
        <f t="shared" si="48"/>
        <v>0</v>
      </c>
      <c r="BE91" s="41">
        <f t="shared" si="49"/>
        <v>0</v>
      </c>
      <c r="BF91" s="41">
        <f t="shared" si="50"/>
        <v>0</v>
      </c>
      <c r="BG91" s="41">
        <f t="shared" si="51"/>
        <v>0</v>
      </c>
      <c r="BH91" s="41">
        <f t="shared" si="52"/>
        <v>0</v>
      </c>
      <c r="BI91" s="41">
        <f t="shared" si="53"/>
        <v>0</v>
      </c>
      <c r="BJ91" s="41">
        <f t="shared" si="54"/>
        <v>0</v>
      </c>
      <c r="BK91" s="41">
        <f t="shared" si="55"/>
        <v>0</v>
      </c>
      <c r="BL91" s="41">
        <f t="shared" si="56"/>
        <v>0</v>
      </c>
      <c r="BM91" s="41">
        <f t="shared" si="57"/>
        <v>3</v>
      </c>
      <c r="BN91" s="41">
        <f t="shared" si="58"/>
        <v>0</v>
      </c>
      <c r="BO91" s="41">
        <f t="shared" si="59"/>
        <v>0</v>
      </c>
      <c r="BR91" s="113"/>
      <c r="BS91" s="114"/>
      <c r="BT91" s="114"/>
      <c r="BU91" s="114"/>
      <c r="BV91" s="114"/>
      <c r="BW91" s="114"/>
      <c r="BX91" s="115"/>
      <c r="BZ91" s="113"/>
      <c r="CA91" s="114"/>
      <c r="CB91" s="114"/>
      <c r="CC91" s="114"/>
      <c r="CD91" s="114"/>
      <c r="CE91" s="114"/>
      <c r="CF91" s="115"/>
      <c r="CH91" s="113"/>
      <c r="CI91" s="114"/>
      <c r="CJ91" s="114"/>
      <c r="CK91" s="114"/>
      <c r="CL91" s="114"/>
      <c r="CM91" s="114"/>
      <c r="CN91" s="115"/>
      <c r="CQ91" s="65">
        <v>3</v>
      </c>
      <c r="CR91" s="78">
        <v>0.183</v>
      </c>
      <c r="CS91" s="65">
        <f t="shared" si="60"/>
        <v>1.0986122886681098</v>
      </c>
      <c r="CT91" s="100">
        <f t="shared" si="60"/>
        <v>-1.6982691261407161</v>
      </c>
      <c r="CU91" s="5"/>
      <c r="CV91" s="119" t="s">
        <v>275</v>
      </c>
      <c r="CW91" s="119"/>
      <c r="CX91" s="119"/>
      <c r="CY91" s="119"/>
      <c r="CZ91" s="119"/>
      <c r="DA91" s="36"/>
      <c r="DB91" s="91">
        <v>-0.64783999999999997</v>
      </c>
      <c r="DC91" s="90">
        <f>AVERAGE(DB90:DB91)</f>
        <v>-0.13074</v>
      </c>
      <c r="DD91" s="90">
        <f>VAR(DB90:DB91)</f>
        <v>0.53478481999999994</v>
      </c>
      <c r="DE91" s="91">
        <v>0.67457</v>
      </c>
      <c r="DF91" s="91">
        <v>1.4382080000000145E-4</v>
      </c>
      <c r="DH91" s="36"/>
      <c r="DI91" s="36"/>
      <c r="DJ91" s="36"/>
    </row>
    <row r="92" spans="1:122" ht="15" customHeight="1" x14ac:dyDescent="0.2">
      <c r="A92" s="32">
        <v>1.0329999999999999</v>
      </c>
      <c r="B92" s="25">
        <v>13</v>
      </c>
      <c r="C92" s="25" t="s">
        <v>0</v>
      </c>
      <c r="D92" s="26">
        <f t="shared" si="61"/>
        <v>1</v>
      </c>
      <c r="E92" s="26">
        <f t="shared" si="62"/>
        <v>0</v>
      </c>
      <c r="F92" s="26">
        <f t="shared" si="63"/>
        <v>0</v>
      </c>
      <c r="G92" s="26">
        <f t="shared" si="64"/>
        <v>0</v>
      </c>
      <c r="H92" s="26">
        <f t="shared" si="65"/>
        <v>0</v>
      </c>
      <c r="I92" s="26">
        <f t="shared" si="66"/>
        <v>0</v>
      </c>
      <c r="J92" s="26">
        <f t="shared" si="67"/>
        <v>0</v>
      </c>
      <c r="K92" s="26">
        <f t="shared" si="68"/>
        <v>0</v>
      </c>
      <c r="L92" s="26">
        <f t="shared" si="69"/>
        <v>0</v>
      </c>
      <c r="M92" s="26">
        <f t="shared" si="70"/>
        <v>0</v>
      </c>
      <c r="N92" s="26">
        <f t="shared" si="71"/>
        <v>0</v>
      </c>
      <c r="O92" s="26" t="s">
        <v>1</v>
      </c>
      <c r="P92" s="26">
        <f t="shared" si="72"/>
        <v>0</v>
      </c>
      <c r="Q92" s="26">
        <f t="shared" si="73"/>
        <v>1</v>
      </c>
      <c r="R92" s="26">
        <f t="shared" si="74"/>
        <v>0</v>
      </c>
      <c r="S92" s="26">
        <f t="shared" si="75"/>
        <v>0</v>
      </c>
      <c r="T92" s="26">
        <v>0</v>
      </c>
      <c r="V92" s="33"/>
      <c r="W92" s="33"/>
      <c r="X92" s="33"/>
      <c r="Y92" s="33"/>
      <c r="Z92" s="33"/>
      <c r="AA92" s="33"/>
      <c r="AB92" s="33"/>
      <c r="AC92" s="33"/>
      <c r="AD92" s="33"/>
      <c r="AE92" s="33"/>
      <c r="AF92" s="33"/>
      <c r="AG92" s="33"/>
      <c r="AH92" s="33"/>
      <c r="AI92" s="33"/>
      <c r="AJ92" s="33"/>
      <c r="AK92" s="33"/>
      <c r="AL92" s="33"/>
      <c r="AM92" s="33"/>
      <c r="AN92" s="33"/>
      <c r="AO92" s="33"/>
      <c r="AP92" s="33"/>
      <c r="AQ92" s="10"/>
      <c r="AR92" s="147"/>
      <c r="AS92" s="44">
        <v>0.11700000000000001</v>
      </c>
      <c r="AT92" s="40">
        <v>3</v>
      </c>
      <c r="AU92" s="41">
        <f t="shared" si="39"/>
        <v>1.7320508075688772</v>
      </c>
      <c r="AV92" s="41">
        <f t="shared" si="40"/>
        <v>9</v>
      </c>
      <c r="AW92" s="41">
        <f t="shared" si="41"/>
        <v>0.33333333333333331</v>
      </c>
      <c r="AX92" s="41">
        <f t="shared" si="42"/>
        <v>1.0986122886681098</v>
      </c>
      <c r="AY92" s="41">
        <f t="shared" si="43"/>
        <v>20.085536923187668</v>
      </c>
      <c r="AZ92" s="41">
        <f t="shared" si="44"/>
        <v>0</v>
      </c>
      <c r="BA92" s="41">
        <f t="shared" si="45"/>
        <v>0</v>
      </c>
      <c r="BB92" s="41">
        <f t="shared" si="46"/>
        <v>3</v>
      </c>
      <c r="BC92" s="41">
        <f t="shared" si="47"/>
        <v>0</v>
      </c>
      <c r="BD92" s="41">
        <f t="shared" si="48"/>
        <v>0</v>
      </c>
      <c r="BE92" s="41">
        <f t="shared" si="49"/>
        <v>0</v>
      </c>
      <c r="BF92" s="41">
        <f t="shared" si="50"/>
        <v>0</v>
      </c>
      <c r="BG92" s="41">
        <f t="shared" si="51"/>
        <v>0</v>
      </c>
      <c r="BH92" s="41">
        <f t="shared" si="52"/>
        <v>0</v>
      </c>
      <c r="BI92" s="41">
        <f t="shared" si="53"/>
        <v>0</v>
      </c>
      <c r="BJ92" s="41">
        <f t="shared" si="54"/>
        <v>0</v>
      </c>
      <c r="BK92" s="41">
        <f t="shared" si="55"/>
        <v>0</v>
      </c>
      <c r="BL92" s="41">
        <f t="shared" si="56"/>
        <v>0</v>
      </c>
      <c r="BM92" s="41">
        <f t="shared" si="57"/>
        <v>3</v>
      </c>
      <c r="BN92" s="41">
        <f t="shared" si="58"/>
        <v>0</v>
      </c>
      <c r="BO92" s="41">
        <f t="shared" si="59"/>
        <v>0</v>
      </c>
      <c r="BR92" s="113"/>
      <c r="BS92" s="114"/>
      <c r="BT92" s="114"/>
      <c r="BU92" s="114"/>
      <c r="BV92" s="114"/>
      <c r="BW92" s="114"/>
      <c r="BX92" s="115"/>
      <c r="BZ92" s="113"/>
      <c r="CA92" s="114"/>
      <c r="CB92" s="114"/>
      <c r="CC92" s="114"/>
      <c r="CD92" s="114"/>
      <c r="CE92" s="114"/>
      <c r="CF92" s="115"/>
      <c r="CH92" s="113"/>
      <c r="CI92" s="114"/>
      <c r="CJ92" s="114"/>
      <c r="CK92" s="114"/>
      <c r="CL92" s="114"/>
      <c r="CM92" s="114"/>
      <c r="CN92" s="115"/>
      <c r="CQ92" s="65">
        <v>3</v>
      </c>
      <c r="CR92" s="78">
        <v>0.11700000000000001</v>
      </c>
      <c r="CS92" s="65">
        <f t="shared" si="60"/>
        <v>1.0986122886681098</v>
      </c>
      <c r="CT92" s="100">
        <f t="shared" si="60"/>
        <v>-2.145581344184381</v>
      </c>
      <c r="CU92" s="5"/>
      <c r="CV92" s="119" t="s">
        <v>216</v>
      </c>
      <c r="CW92" s="119"/>
      <c r="CX92" s="119"/>
      <c r="CY92" s="119"/>
      <c r="CZ92" s="119"/>
      <c r="DA92" s="36"/>
      <c r="DB92" s="91">
        <v>-0.52683999999999997</v>
      </c>
      <c r="DC92" s="91"/>
      <c r="DD92" s="91"/>
      <c r="DE92" s="91">
        <v>0.51871500000000004</v>
      </c>
      <c r="DF92" s="91">
        <v>2.7431824499999976E-3</v>
      </c>
      <c r="DH92" s="36"/>
      <c r="DI92" s="36"/>
      <c r="DJ92" s="36"/>
    </row>
    <row r="93" spans="1:122" ht="15" customHeight="1" x14ac:dyDescent="0.2">
      <c r="A93" s="32">
        <v>0.183</v>
      </c>
      <c r="B93" s="25">
        <v>3</v>
      </c>
      <c r="C93" s="25" t="s">
        <v>4</v>
      </c>
      <c r="D93" s="26">
        <f t="shared" si="61"/>
        <v>0</v>
      </c>
      <c r="E93" s="26">
        <f t="shared" si="62"/>
        <v>0</v>
      </c>
      <c r="F93" s="26">
        <f t="shared" si="63"/>
        <v>1</v>
      </c>
      <c r="G93" s="26">
        <f t="shared" si="64"/>
        <v>0</v>
      </c>
      <c r="H93" s="26">
        <f t="shared" si="65"/>
        <v>0</v>
      </c>
      <c r="I93" s="26">
        <f t="shared" si="66"/>
        <v>0</v>
      </c>
      <c r="J93" s="26">
        <f t="shared" si="67"/>
        <v>0</v>
      </c>
      <c r="K93" s="26">
        <f t="shared" si="68"/>
        <v>0</v>
      </c>
      <c r="L93" s="26">
        <f t="shared" si="69"/>
        <v>0</v>
      </c>
      <c r="M93" s="26">
        <f t="shared" si="70"/>
        <v>0</v>
      </c>
      <c r="N93" s="26">
        <f t="shared" si="71"/>
        <v>0</v>
      </c>
      <c r="O93" s="26" t="s">
        <v>6</v>
      </c>
      <c r="P93" s="26">
        <f t="shared" si="72"/>
        <v>0</v>
      </c>
      <c r="Q93" s="26">
        <f t="shared" si="73"/>
        <v>0</v>
      </c>
      <c r="R93" s="26">
        <f t="shared" si="74"/>
        <v>1</v>
      </c>
      <c r="S93" s="26">
        <f t="shared" si="75"/>
        <v>0</v>
      </c>
      <c r="T93" s="26">
        <v>0</v>
      </c>
      <c r="V93" s="33"/>
      <c r="W93" s="33"/>
      <c r="X93" s="33"/>
      <c r="Y93" s="33"/>
      <c r="Z93" s="33"/>
      <c r="AA93" s="33"/>
      <c r="AB93" s="33"/>
      <c r="AC93" s="33"/>
      <c r="AD93" s="33"/>
      <c r="AE93" s="33"/>
      <c r="AF93" s="33"/>
      <c r="AG93" s="33"/>
      <c r="AH93" s="33"/>
      <c r="AI93" s="33"/>
      <c r="AJ93" s="33"/>
      <c r="AK93" s="33"/>
      <c r="AL93" s="33"/>
      <c r="AM93" s="33"/>
      <c r="AN93" s="33"/>
      <c r="AO93" s="33"/>
      <c r="AP93" s="33"/>
      <c r="AQ93" s="10"/>
      <c r="AR93" s="147"/>
      <c r="AS93" s="44">
        <v>3.5830000000000002</v>
      </c>
      <c r="AT93" s="40">
        <v>63</v>
      </c>
      <c r="AU93" s="41">
        <f t="shared" si="39"/>
        <v>7.9372539331937721</v>
      </c>
      <c r="AV93" s="41">
        <f t="shared" si="40"/>
        <v>3969</v>
      </c>
      <c r="AW93" s="41">
        <f t="shared" si="41"/>
        <v>1.5873015873015872E-2</v>
      </c>
      <c r="AX93" s="41">
        <f t="shared" si="42"/>
        <v>4.1431347263915326</v>
      </c>
      <c r="AY93" s="41">
        <f t="shared" si="43"/>
        <v>2.29378315946961E+27</v>
      </c>
      <c r="AZ93" s="41">
        <f t="shared" si="44"/>
        <v>0</v>
      </c>
      <c r="BA93" s="41">
        <f t="shared" si="45"/>
        <v>0</v>
      </c>
      <c r="BB93" s="41">
        <f t="shared" si="46"/>
        <v>0</v>
      </c>
      <c r="BC93" s="41">
        <f t="shared" si="47"/>
        <v>0</v>
      </c>
      <c r="BD93" s="41">
        <f t="shared" si="48"/>
        <v>0</v>
      </c>
      <c r="BE93" s="41">
        <f t="shared" si="49"/>
        <v>63</v>
      </c>
      <c r="BF93" s="41">
        <f t="shared" si="50"/>
        <v>0</v>
      </c>
      <c r="BG93" s="41">
        <f t="shared" si="51"/>
        <v>0</v>
      </c>
      <c r="BH93" s="41">
        <f t="shared" si="52"/>
        <v>0</v>
      </c>
      <c r="BI93" s="41">
        <f t="shared" si="53"/>
        <v>0</v>
      </c>
      <c r="BJ93" s="41">
        <f t="shared" si="54"/>
        <v>0</v>
      </c>
      <c r="BK93" s="41">
        <f t="shared" si="55"/>
        <v>0</v>
      </c>
      <c r="BL93" s="41">
        <f t="shared" si="56"/>
        <v>0</v>
      </c>
      <c r="BM93" s="41">
        <f t="shared" si="57"/>
        <v>63</v>
      </c>
      <c r="BN93" s="41">
        <f t="shared" si="58"/>
        <v>0</v>
      </c>
      <c r="BO93" s="41">
        <f t="shared" si="59"/>
        <v>0</v>
      </c>
      <c r="BR93" s="113"/>
      <c r="BS93" s="114"/>
      <c r="BT93" s="114"/>
      <c r="BU93" s="114"/>
      <c r="BV93" s="114"/>
      <c r="BW93" s="114"/>
      <c r="BX93" s="115"/>
      <c r="BZ93" s="113"/>
      <c r="CA93" s="114"/>
      <c r="CB93" s="114"/>
      <c r="CC93" s="114"/>
      <c r="CD93" s="114"/>
      <c r="CE93" s="114"/>
      <c r="CF93" s="115"/>
      <c r="CH93" s="113"/>
      <c r="CI93" s="114"/>
      <c r="CJ93" s="114"/>
      <c r="CK93" s="114"/>
      <c r="CL93" s="114"/>
      <c r="CM93" s="114"/>
      <c r="CN93" s="115"/>
      <c r="CQ93" s="65">
        <v>63</v>
      </c>
      <c r="CR93" s="78">
        <v>3.5830000000000002</v>
      </c>
      <c r="CS93" s="65">
        <f t="shared" si="60"/>
        <v>4.1431347263915326</v>
      </c>
      <c r="CT93" s="78">
        <f t="shared" si="60"/>
        <v>1.2762004383228167</v>
      </c>
      <c r="CU93" s="13"/>
      <c r="CV93" s="162" t="s">
        <v>162</v>
      </c>
      <c r="CW93" s="162"/>
      <c r="CX93" s="162"/>
      <c r="CY93" s="162"/>
      <c r="CZ93" s="162"/>
      <c r="DA93" s="36"/>
      <c r="DB93" s="91">
        <v>-0.57223999999999997</v>
      </c>
      <c r="DC93" s="91">
        <f t="shared" ref="DC93:DC103" si="78">AVERAGE(DB92:DB93)</f>
        <v>-0.54953999999999992</v>
      </c>
      <c r="DD93" s="91">
        <f t="shared" ref="DD93:DD103" si="79">VAR(DB92:DB93)</f>
        <v>1.0305799999999997E-3</v>
      </c>
      <c r="DE93" s="91">
        <v>0.48406500000000002</v>
      </c>
      <c r="DF93" s="91">
        <v>2.3494616450000005E-2</v>
      </c>
      <c r="DH93" s="36"/>
      <c r="DI93" s="36"/>
      <c r="DJ93" s="36"/>
    </row>
    <row r="94" spans="1:122" ht="15" customHeight="1" x14ac:dyDescent="0.2">
      <c r="A94" s="32">
        <v>0.11700000000000001</v>
      </c>
      <c r="B94" s="25">
        <v>3</v>
      </c>
      <c r="C94" s="23" t="s">
        <v>4</v>
      </c>
      <c r="D94" s="24">
        <f t="shared" si="61"/>
        <v>0</v>
      </c>
      <c r="E94" s="24">
        <f t="shared" si="62"/>
        <v>0</v>
      </c>
      <c r="F94" s="24">
        <f t="shared" si="63"/>
        <v>1</v>
      </c>
      <c r="G94" s="24">
        <f t="shared" si="64"/>
        <v>0</v>
      </c>
      <c r="H94" s="24">
        <f t="shared" si="65"/>
        <v>0</v>
      </c>
      <c r="I94" s="24">
        <f t="shared" si="66"/>
        <v>0</v>
      </c>
      <c r="J94" s="24">
        <f t="shared" si="67"/>
        <v>0</v>
      </c>
      <c r="K94" s="24">
        <f t="shared" si="68"/>
        <v>0</v>
      </c>
      <c r="L94" s="24">
        <f t="shared" si="69"/>
        <v>0</v>
      </c>
      <c r="M94" s="24">
        <f t="shared" si="70"/>
        <v>0</v>
      </c>
      <c r="N94" s="24">
        <f t="shared" si="71"/>
        <v>0</v>
      </c>
      <c r="O94" s="24" t="s">
        <v>6</v>
      </c>
      <c r="P94" s="24">
        <f t="shared" si="72"/>
        <v>0</v>
      </c>
      <c r="Q94" s="24">
        <f t="shared" si="73"/>
        <v>0</v>
      </c>
      <c r="R94" s="24">
        <f t="shared" si="74"/>
        <v>1</v>
      </c>
      <c r="S94" s="24">
        <f t="shared" si="75"/>
        <v>0</v>
      </c>
      <c r="T94" s="24">
        <v>0</v>
      </c>
      <c r="V94" s="33"/>
      <c r="W94" s="33"/>
      <c r="X94" s="33"/>
      <c r="Y94" s="33"/>
      <c r="Z94" s="33"/>
      <c r="AA94" s="33"/>
      <c r="AB94" s="33"/>
      <c r="AC94" s="33"/>
      <c r="AD94" s="33"/>
      <c r="AE94" s="33"/>
      <c r="AF94" s="33"/>
      <c r="AG94" s="33"/>
      <c r="AH94" s="33"/>
      <c r="AI94" s="33"/>
      <c r="AJ94" s="33"/>
      <c r="AK94" s="33"/>
      <c r="AL94" s="33"/>
      <c r="AM94" s="33"/>
      <c r="AN94" s="33"/>
      <c r="AO94" s="33"/>
      <c r="AP94" s="33"/>
      <c r="AR94" s="147"/>
      <c r="AS94" s="44">
        <v>2.5</v>
      </c>
      <c r="AT94" s="40">
        <v>44</v>
      </c>
      <c r="AU94" s="41">
        <f t="shared" si="39"/>
        <v>6.6332495807107996</v>
      </c>
      <c r="AV94" s="41">
        <f t="shared" si="40"/>
        <v>1936</v>
      </c>
      <c r="AW94" s="41">
        <f t="shared" si="41"/>
        <v>2.2727272727272728E-2</v>
      </c>
      <c r="AX94" s="41">
        <f t="shared" si="42"/>
        <v>3.784189633918261</v>
      </c>
      <c r="AY94" s="41">
        <f t="shared" si="43"/>
        <v>1.2851600114359308E+19</v>
      </c>
      <c r="AZ94" s="41">
        <f t="shared" si="44"/>
        <v>0</v>
      </c>
      <c r="BA94" s="41">
        <f t="shared" si="45"/>
        <v>0</v>
      </c>
      <c r="BB94" s="41">
        <f t="shared" si="46"/>
        <v>0</v>
      </c>
      <c r="BC94" s="41">
        <f t="shared" si="47"/>
        <v>0</v>
      </c>
      <c r="BD94" s="41">
        <f t="shared" si="48"/>
        <v>0</v>
      </c>
      <c r="BE94" s="41">
        <f t="shared" si="49"/>
        <v>44</v>
      </c>
      <c r="BF94" s="41">
        <f t="shared" si="50"/>
        <v>0</v>
      </c>
      <c r="BG94" s="41">
        <f t="shared" si="51"/>
        <v>0</v>
      </c>
      <c r="BH94" s="41">
        <f t="shared" si="52"/>
        <v>0</v>
      </c>
      <c r="BI94" s="41">
        <f t="shared" si="53"/>
        <v>0</v>
      </c>
      <c r="BJ94" s="41">
        <f t="shared" si="54"/>
        <v>0</v>
      </c>
      <c r="BK94" s="41">
        <f t="shared" si="55"/>
        <v>0</v>
      </c>
      <c r="BL94" s="41">
        <f t="shared" si="56"/>
        <v>0</v>
      </c>
      <c r="BM94" s="41">
        <f t="shared" si="57"/>
        <v>44</v>
      </c>
      <c r="BN94" s="41">
        <f t="shared" si="58"/>
        <v>0</v>
      </c>
      <c r="BO94" s="41">
        <f t="shared" si="59"/>
        <v>0</v>
      </c>
      <c r="BR94" s="116"/>
      <c r="BS94" s="117"/>
      <c r="BT94" s="117"/>
      <c r="BU94" s="117"/>
      <c r="BV94" s="117"/>
      <c r="BW94" s="117"/>
      <c r="BX94" s="118"/>
      <c r="BZ94" s="116"/>
      <c r="CA94" s="117"/>
      <c r="CB94" s="117"/>
      <c r="CC94" s="117"/>
      <c r="CD94" s="117"/>
      <c r="CE94" s="117"/>
      <c r="CF94" s="118"/>
      <c r="CH94" s="116"/>
      <c r="CI94" s="117"/>
      <c r="CJ94" s="117"/>
      <c r="CK94" s="117"/>
      <c r="CL94" s="117"/>
      <c r="CM94" s="117"/>
      <c r="CN94" s="118"/>
      <c r="CQ94" s="65">
        <v>44</v>
      </c>
      <c r="CR94" s="78">
        <v>2.5</v>
      </c>
      <c r="CS94" s="65">
        <f t="shared" si="60"/>
        <v>3.784189633918261</v>
      </c>
      <c r="CT94" s="78">
        <f t="shared" si="60"/>
        <v>0.91629073187415511</v>
      </c>
      <c r="CU94" s="13"/>
      <c r="CV94" s="162" t="s">
        <v>163</v>
      </c>
      <c r="CW94" s="162"/>
      <c r="CX94" s="162"/>
      <c r="CY94" s="162"/>
      <c r="CZ94" s="162"/>
      <c r="DA94" s="36"/>
      <c r="DB94" s="91">
        <v>8.7359999999999993E-2</v>
      </c>
      <c r="DC94" s="91"/>
      <c r="DD94" s="91"/>
      <c r="DE94" s="91">
        <v>0.51591999999999993</v>
      </c>
      <c r="DF94" s="91">
        <v>2.4411660800000012E-2</v>
      </c>
      <c r="DH94" s="36"/>
      <c r="DI94" s="36"/>
      <c r="DJ94" s="36"/>
    </row>
    <row r="95" spans="1:122" ht="15" customHeight="1" x14ac:dyDescent="0.2">
      <c r="A95" s="32">
        <v>3.5830000000000002</v>
      </c>
      <c r="B95" s="25">
        <v>63</v>
      </c>
      <c r="C95" s="25" t="s">
        <v>10</v>
      </c>
      <c r="D95" s="26">
        <f t="shared" si="61"/>
        <v>0</v>
      </c>
      <c r="E95" s="26">
        <f t="shared" si="62"/>
        <v>0</v>
      </c>
      <c r="F95" s="26">
        <f t="shared" si="63"/>
        <v>0</v>
      </c>
      <c r="G95" s="26">
        <f t="shared" si="64"/>
        <v>0</v>
      </c>
      <c r="H95" s="26">
        <f t="shared" si="65"/>
        <v>0</v>
      </c>
      <c r="I95" s="26">
        <f t="shared" si="66"/>
        <v>1</v>
      </c>
      <c r="J95" s="26">
        <f t="shared" si="67"/>
        <v>0</v>
      </c>
      <c r="K95" s="26">
        <f t="shared" si="68"/>
        <v>0</v>
      </c>
      <c r="L95" s="26">
        <f t="shared" si="69"/>
        <v>0</v>
      </c>
      <c r="M95" s="26">
        <f t="shared" si="70"/>
        <v>0</v>
      </c>
      <c r="N95" s="26">
        <f t="shared" si="71"/>
        <v>0</v>
      </c>
      <c r="O95" s="26" t="s">
        <v>6</v>
      </c>
      <c r="P95" s="26">
        <f t="shared" si="72"/>
        <v>0</v>
      </c>
      <c r="Q95" s="26">
        <f t="shared" si="73"/>
        <v>0</v>
      </c>
      <c r="R95" s="26">
        <f t="shared" si="74"/>
        <v>1</v>
      </c>
      <c r="S95" s="26">
        <f t="shared" si="75"/>
        <v>0</v>
      </c>
      <c r="T95" s="26">
        <v>0</v>
      </c>
      <c r="V95" s="33"/>
      <c r="W95" s="33"/>
      <c r="X95" s="33"/>
      <c r="Y95" s="33"/>
      <c r="Z95" s="33"/>
      <c r="AA95" s="33"/>
      <c r="AB95" s="33"/>
      <c r="AC95" s="33"/>
      <c r="AD95" s="33"/>
      <c r="AE95" s="33"/>
      <c r="AF95" s="33"/>
      <c r="AG95" s="33"/>
      <c r="AH95" s="33"/>
      <c r="AI95" s="33"/>
      <c r="AJ95" s="33"/>
      <c r="AK95" s="33"/>
      <c r="AL95" s="33"/>
      <c r="AM95" s="33"/>
      <c r="AN95" s="33"/>
      <c r="AO95" s="33"/>
      <c r="AP95" s="33"/>
      <c r="AR95" s="147"/>
      <c r="AS95" s="44">
        <v>6.5</v>
      </c>
      <c r="AT95" s="40">
        <v>106</v>
      </c>
      <c r="AU95" s="41">
        <f t="shared" si="39"/>
        <v>10.295630140987001</v>
      </c>
      <c r="AV95" s="41">
        <f t="shared" si="40"/>
        <v>11236</v>
      </c>
      <c r="AW95" s="41">
        <f t="shared" si="41"/>
        <v>9.433962264150943E-3</v>
      </c>
      <c r="AX95" s="41">
        <f t="shared" si="42"/>
        <v>4.6634390941120669</v>
      </c>
      <c r="AY95" s="41">
        <f t="shared" si="43"/>
        <v>1.0844638552900231E+46</v>
      </c>
      <c r="AZ95" s="41">
        <f t="shared" si="44"/>
        <v>0</v>
      </c>
      <c r="BA95" s="41">
        <f t="shared" si="45"/>
        <v>0</v>
      </c>
      <c r="BB95" s="41">
        <f t="shared" si="46"/>
        <v>0</v>
      </c>
      <c r="BC95" s="41">
        <f t="shared" si="47"/>
        <v>0</v>
      </c>
      <c r="BD95" s="41">
        <f t="shared" si="48"/>
        <v>0</v>
      </c>
      <c r="BE95" s="41">
        <f t="shared" si="49"/>
        <v>106</v>
      </c>
      <c r="BF95" s="41">
        <f t="shared" si="50"/>
        <v>0</v>
      </c>
      <c r="BG95" s="41">
        <f t="shared" si="51"/>
        <v>0</v>
      </c>
      <c r="BH95" s="41">
        <f t="shared" si="52"/>
        <v>0</v>
      </c>
      <c r="BI95" s="41">
        <f t="shared" si="53"/>
        <v>0</v>
      </c>
      <c r="BJ95" s="41">
        <f t="shared" si="54"/>
        <v>0</v>
      </c>
      <c r="BK95" s="41">
        <f t="shared" si="55"/>
        <v>106</v>
      </c>
      <c r="BL95" s="41">
        <f t="shared" si="56"/>
        <v>0</v>
      </c>
      <c r="BM95" s="41">
        <f t="shared" si="57"/>
        <v>0</v>
      </c>
      <c r="BN95" s="41">
        <f t="shared" si="58"/>
        <v>0</v>
      </c>
      <c r="BO95" s="41">
        <f t="shared" si="59"/>
        <v>0</v>
      </c>
      <c r="BQ95" s="52"/>
      <c r="BR95" s="135" t="s">
        <v>188</v>
      </c>
      <c r="BS95" s="135"/>
      <c r="BT95" s="135"/>
      <c r="BU95" s="135"/>
      <c r="BV95" s="135"/>
      <c r="BW95" s="135"/>
      <c r="BX95" s="135"/>
      <c r="BY95" s="52"/>
      <c r="BZ95" s="135" t="s">
        <v>189</v>
      </c>
      <c r="CA95" s="135"/>
      <c r="CB95" s="135"/>
      <c r="CC95" s="135"/>
      <c r="CD95" s="135"/>
      <c r="CE95" s="135"/>
      <c r="CF95" s="135"/>
      <c r="CG95" s="52"/>
      <c r="CH95" s="135" t="s">
        <v>190</v>
      </c>
      <c r="CI95" s="135"/>
      <c r="CJ95" s="135"/>
      <c r="CK95" s="135"/>
      <c r="CL95" s="135"/>
      <c r="CM95" s="135"/>
      <c r="CN95" s="135"/>
      <c r="CO95" s="52"/>
      <c r="CQ95" s="65">
        <v>106</v>
      </c>
      <c r="CR95" s="78">
        <v>6.5</v>
      </c>
      <c r="CS95" s="65">
        <f t="shared" si="60"/>
        <v>4.6634390941120669</v>
      </c>
      <c r="CT95" s="78">
        <f t="shared" si="60"/>
        <v>1.8718021769015913</v>
      </c>
      <c r="CU95" s="13"/>
      <c r="CV95" s="88" t="s">
        <v>164</v>
      </c>
      <c r="CW95" s="153" t="s">
        <v>176</v>
      </c>
      <c r="CX95" s="154"/>
      <c r="CY95" s="81" t="s">
        <v>169</v>
      </c>
      <c r="CZ95" s="81" t="s">
        <v>170</v>
      </c>
      <c r="DA95" s="36"/>
      <c r="DB95" s="91">
        <v>7.2099999999999997E-2</v>
      </c>
      <c r="DC95" s="91">
        <f t="shared" si="78"/>
        <v>7.9729999999999995E-2</v>
      </c>
      <c r="DD95" s="91">
        <f t="shared" si="79"/>
        <v>1.1643379999999994E-4</v>
      </c>
      <c r="DE95" s="91">
        <v>-0.30335499999999999</v>
      </c>
      <c r="DF95" s="91">
        <v>0.21234992805</v>
      </c>
      <c r="DH95" s="36"/>
      <c r="DI95" s="36"/>
      <c r="DJ95" s="36"/>
    </row>
    <row r="96" spans="1:122" ht="15" customHeight="1" x14ac:dyDescent="0.2">
      <c r="A96" s="32">
        <v>2.5</v>
      </c>
      <c r="B96" s="25">
        <v>44</v>
      </c>
      <c r="C96" s="23" t="s">
        <v>10</v>
      </c>
      <c r="D96" s="24">
        <f t="shared" si="61"/>
        <v>0</v>
      </c>
      <c r="E96" s="24">
        <f t="shared" si="62"/>
        <v>0</v>
      </c>
      <c r="F96" s="24">
        <f t="shared" si="63"/>
        <v>0</v>
      </c>
      <c r="G96" s="24">
        <f t="shared" si="64"/>
        <v>0</v>
      </c>
      <c r="H96" s="24">
        <f t="shared" si="65"/>
        <v>0</v>
      </c>
      <c r="I96" s="24">
        <f t="shared" si="66"/>
        <v>1</v>
      </c>
      <c r="J96" s="24">
        <f t="shared" si="67"/>
        <v>0</v>
      </c>
      <c r="K96" s="24">
        <f t="shared" si="68"/>
        <v>0</v>
      </c>
      <c r="L96" s="24">
        <f t="shared" si="69"/>
        <v>0</v>
      </c>
      <c r="M96" s="24">
        <f t="shared" si="70"/>
        <v>0</v>
      </c>
      <c r="N96" s="24">
        <f t="shared" si="71"/>
        <v>0</v>
      </c>
      <c r="O96" s="24" t="s">
        <v>6</v>
      </c>
      <c r="P96" s="24">
        <f t="shared" si="72"/>
        <v>0</v>
      </c>
      <c r="Q96" s="24">
        <f t="shared" si="73"/>
        <v>0</v>
      </c>
      <c r="R96" s="24">
        <f t="shared" si="74"/>
        <v>1</v>
      </c>
      <c r="S96" s="24">
        <f t="shared" si="75"/>
        <v>0</v>
      </c>
      <c r="T96" s="24">
        <v>0</v>
      </c>
      <c r="V96" s="33"/>
      <c r="W96" s="33"/>
      <c r="X96" s="33"/>
      <c r="Y96" s="33"/>
      <c r="Z96" s="33"/>
      <c r="AA96" s="33"/>
      <c r="AB96" s="33"/>
      <c r="AC96" s="33"/>
      <c r="AD96" s="33"/>
      <c r="AE96" s="33"/>
      <c r="AF96" s="33"/>
      <c r="AG96" s="33"/>
      <c r="AH96" s="33"/>
      <c r="AI96" s="33"/>
      <c r="AJ96" s="33"/>
      <c r="AK96" s="33"/>
      <c r="AL96" s="33"/>
      <c r="AM96" s="33"/>
      <c r="AN96" s="33"/>
      <c r="AO96" s="33"/>
      <c r="AP96" s="33"/>
      <c r="AQ96" s="10"/>
      <c r="AR96" s="147"/>
      <c r="AS96" s="44">
        <v>6.383</v>
      </c>
      <c r="AT96" s="40">
        <v>99</v>
      </c>
      <c r="AU96" s="41">
        <f t="shared" si="39"/>
        <v>9.9498743710661994</v>
      </c>
      <c r="AV96" s="41">
        <f t="shared" si="40"/>
        <v>9801</v>
      </c>
      <c r="AW96" s="41">
        <f t="shared" si="41"/>
        <v>1.0101010101010102E-2</v>
      </c>
      <c r="AX96" s="41">
        <f t="shared" si="42"/>
        <v>4.5951198501345898</v>
      </c>
      <c r="AY96" s="41">
        <f t="shared" si="43"/>
        <v>9.8890303193469463E+42</v>
      </c>
      <c r="AZ96" s="41">
        <f t="shared" si="44"/>
        <v>99</v>
      </c>
      <c r="BA96" s="41">
        <f t="shared" si="45"/>
        <v>0</v>
      </c>
      <c r="BB96" s="41">
        <f t="shared" si="46"/>
        <v>0</v>
      </c>
      <c r="BC96" s="41">
        <f t="shared" si="47"/>
        <v>0</v>
      </c>
      <c r="BD96" s="41">
        <f t="shared" si="48"/>
        <v>0</v>
      </c>
      <c r="BE96" s="41">
        <f t="shared" si="49"/>
        <v>0</v>
      </c>
      <c r="BF96" s="41">
        <f t="shared" si="50"/>
        <v>0</v>
      </c>
      <c r="BG96" s="41">
        <f t="shared" si="51"/>
        <v>0</v>
      </c>
      <c r="BH96" s="41">
        <f t="shared" si="52"/>
        <v>0</v>
      </c>
      <c r="BI96" s="41">
        <f t="shared" si="53"/>
        <v>0</v>
      </c>
      <c r="BJ96" s="41">
        <f t="shared" si="54"/>
        <v>0</v>
      </c>
      <c r="BK96" s="41">
        <f t="shared" si="55"/>
        <v>99</v>
      </c>
      <c r="BL96" s="41">
        <f t="shared" si="56"/>
        <v>0</v>
      </c>
      <c r="BM96" s="41">
        <f t="shared" si="57"/>
        <v>0</v>
      </c>
      <c r="BN96" s="41">
        <f t="shared" si="58"/>
        <v>0</v>
      </c>
      <c r="BO96" s="41">
        <f t="shared" si="59"/>
        <v>99</v>
      </c>
      <c r="BQ96" s="52"/>
      <c r="BR96" s="57"/>
      <c r="BS96" s="57"/>
      <c r="BT96" s="57"/>
      <c r="BU96" s="57"/>
      <c r="BV96" s="57"/>
      <c r="BW96" s="57"/>
      <c r="BX96" s="57"/>
      <c r="BY96" s="55"/>
      <c r="BZ96" s="57"/>
      <c r="CA96" s="57"/>
      <c r="CB96" s="57"/>
      <c r="CC96" s="57"/>
      <c r="CD96" s="57"/>
      <c r="CE96" s="57"/>
      <c r="CF96" s="57"/>
      <c r="CG96" s="55"/>
      <c r="CH96" s="57"/>
      <c r="CI96" s="57"/>
      <c r="CJ96" s="57"/>
      <c r="CK96" s="57"/>
      <c r="CL96" s="57"/>
      <c r="CM96" s="57"/>
      <c r="CN96" s="57"/>
      <c r="CO96" s="52"/>
      <c r="CQ96" s="65">
        <v>99</v>
      </c>
      <c r="CR96" s="78">
        <v>6.383</v>
      </c>
      <c r="CS96" s="65">
        <f t="shared" si="60"/>
        <v>4.5951198501345898</v>
      </c>
      <c r="CT96" s="78">
        <f t="shared" si="60"/>
        <v>1.8536382062739203</v>
      </c>
      <c r="CU96" s="13"/>
      <c r="CV96" s="161" t="s">
        <v>168</v>
      </c>
      <c r="CW96" s="161"/>
      <c r="CX96" s="160" t="s">
        <v>165</v>
      </c>
      <c r="CY96" s="160"/>
      <c r="CZ96" s="160"/>
      <c r="DA96" s="36"/>
      <c r="DB96" s="91">
        <v>-5.6300000000000003E-2</v>
      </c>
      <c r="DC96" s="91"/>
      <c r="DD96" s="91"/>
      <c r="DE96" s="91">
        <v>-0.45708000000000004</v>
      </c>
      <c r="DF96" s="91">
        <v>3.9065715199999962E-2</v>
      </c>
      <c r="DH96" s="36"/>
      <c r="DI96" s="36"/>
      <c r="DJ96" s="36"/>
      <c r="DK96" s="36"/>
      <c r="DL96" s="36"/>
      <c r="DM96" s="36"/>
      <c r="DN96" s="36"/>
      <c r="DO96" s="36"/>
      <c r="DP96" s="36"/>
      <c r="DQ96" s="36"/>
      <c r="DR96" s="36"/>
    </row>
    <row r="97" spans="1:122" ht="15" customHeight="1" x14ac:dyDescent="0.2">
      <c r="A97" s="32">
        <v>6.5</v>
      </c>
      <c r="B97" s="25">
        <v>106</v>
      </c>
      <c r="C97" s="25" t="s">
        <v>10</v>
      </c>
      <c r="D97" s="26">
        <f t="shared" si="61"/>
        <v>0</v>
      </c>
      <c r="E97" s="26">
        <f t="shared" si="62"/>
        <v>0</v>
      </c>
      <c r="F97" s="26">
        <f t="shared" si="63"/>
        <v>0</v>
      </c>
      <c r="G97" s="26">
        <f t="shared" si="64"/>
        <v>0</v>
      </c>
      <c r="H97" s="26">
        <f t="shared" si="65"/>
        <v>0</v>
      </c>
      <c r="I97" s="26">
        <f t="shared" si="66"/>
        <v>1</v>
      </c>
      <c r="J97" s="26">
        <f t="shared" si="67"/>
        <v>0</v>
      </c>
      <c r="K97" s="26">
        <f t="shared" si="68"/>
        <v>0</v>
      </c>
      <c r="L97" s="26">
        <f t="shared" si="69"/>
        <v>0</v>
      </c>
      <c r="M97" s="26">
        <f t="shared" si="70"/>
        <v>0</v>
      </c>
      <c r="N97" s="26">
        <f t="shared" si="71"/>
        <v>0</v>
      </c>
      <c r="O97" s="26" t="s">
        <v>3</v>
      </c>
      <c r="P97" s="26">
        <f t="shared" si="72"/>
        <v>1</v>
      </c>
      <c r="Q97" s="26">
        <f t="shared" si="73"/>
        <v>0</v>
      </c>
      <c r="R97" s="26">
        <f t="shared" si="74"/>
        <v>0</v>
      </c>
      <c r="S97" s="26">
        <f t="shared" si="75"/>
        <v>0</v>
      </c>
      <c r="T97" s="26">
        <v>0</v>
      </c>
      <c r="V97" s="33"/>
      <c r="W97" s="33"/>
      <c r="X97" s="33"/>
      <c r="Y97" s="33"/>
      <c r="Z97" s="33"/>
      <c r="AA97" s="33"/>
      <c r="AB97" s="33"/>
      <c r="AC97" s="33"/>
      <c r="AD97" s="33"/>
      <c r="AE97" s="33"/>
      <c r="AF97" s="33"/>
      <c r="AG97" s="33"/>
      <c r="AH97" s="33"/>
      <c r="AI97" s="33"/>
      <c r="AJ97" s="33"/>
      <c r="AK97" s="33"/>
      <c r="AL97" s="33"/>
      <c r="AM97" s="33"/>
      <c r="AN97" s="33"/>
      <c r="AO97" s="33"/>
      <c r="AP97" s="33"/>
      <c r="AQ97" s="10"/>
      <c r="AR97" s="147"/>
      <c r="AS97" s="44">
        <v>6.383</v>
      </c>
      <c r="AT97" s="40">
        <v>64</v>
      </c>
      <c r="AU97" s="41">
        <f t="shared" si="39"/>
        <v>8</v>
      </c>
      <c r="AV97" s="41">
        <f t="shared" si="40"/>
        <v>4096</v>
      </c>
      <c r="AW97" s="41">
        <f t="shared" si="41"/>
        <v>1.5625E-2</v>
      </c>
      <c r="AX97" s="41">
        <f t="shared" si="42"/>
        <v>4.1588830833596715</v>
      </c>
      <c r="AY97" s="41">
        <f t="shared" si="43"/>
        <v>6.2351490808116167E+27</v>
      </c>
      <c r="AZ97" s="41">
        <f t="shared" si="44"/>
        <v>64</v>
      </c>
      <c r="BA97" s="41">
        <f t="shared" si="45"/>
        <v>0</v>
      </c>
      <c r="BB97" s="41">
        <f t="shared" si="46"/>
        <v>0</v>
      </c>
      <c r="BC97" s="41">
        <f t="shared" si="47"/>
        <v>0</v>
      </c>
      <c r="BD97" s="41">
        <f t="shared" si="48"/>
        <v>0</v>
      </c>
      <c r="BE97" s="41">
        <f t="shared" si="49"/>
        <v>0</v>
      </c>
      <c r="BF97" s="41">
        <f t="shared" si="50"/>
        <v>0</v>
      </c>
      <c r="BG97" s="41">
        <f t="shared" si="51"/>
        <v>0</v>
      </c>
      <c r="BH97" s="41">
        <f t="shared" si="52"/>
        <v>0</v>
      </c>
      <c r="BI97" s="41">
        <f t="shared" si="53"/>
        <v>0</v>
      </c>
      <c r="BJ97" s="41">
        <f t="shared" si="54"/>
        <v>0</v>
      </c>
      <c r="BK97" s="41">
        <f t="shared" si="55"/>
        <v>64</v>
      </c>
      <c r="BL97" s="41">
        <f t="shared" si="56"/>
        <v>0</v>
      </c>
      <c r="BM97" s="41">
        <f t="shared" si="57"/>
        <v>0</v>
      </c>
      <c r="BN97" s="41">
        <f t="shared" si="58"/>
        <v>0</v>
      </c>
      <c r="BO97" s="41">
        <f t="shared" si="59"/>
        <v>64</v>
      </c>
      <c r="BQ97" s="52"/>
      <c r="BR97" s="119" t="s">
        <v>217</v>
      </c>
      <c r="BS97" s="119"/>
      <c r="BT97" s="119"/>
      <c r="BU97" s="119"/>
      <c r="BV97" s="119"/>
      <c r="BW97" s="119"/>
      <c r="BX97" s="119"/>
      <c r="BY97" s="58"/>
      <c r="BZ97" s="119" t="s">
        <v>256</v>
      </c>
      <c r="CA97" s="119"/>
      <c r="CB97" s="119"/>
      <c r="CC97" s="119"/>
      <c r="CD97" s="119"/>
      <c r="CE97" s="119"/>
      <c r="CF97" s="119"/>
      <c r="CG97" s="60"/>
      <c r="CH97" s="119" t="s">
        <v>196</v>
      </c>
      <c r="CI97" s="119"/>
      <c r="CJ97" s="119"/>
      <c r="CK97" s="119"/>
      <c r="CL97" s="119"/>
      <c r="CM97" s="119"/>
      <c r="CN97" s="119"/>
      <c r="CO97" s="52"/>
      <c r="CQ97" s="65">
        <v>64</v>
      </c>
      <c r="CR97" s="78">
        <v>6.383</v>
      </c>
      <c r="CS97" s="65">
        <f t="shared" si="60"/>
        <v>4.1588830833596715</v>
      </c>
      <c r="CT97" s="78">
        <f t="shared" si="60"/>
        <v>1.8536382062739203</v>
      </c>
      <c r="CU97" s="13"/>
      <c r="CV97" s="161"/>
      <c r="CW97" s="161"/>
      <c r="CX97" s="160" t="s">
        <v>166</v>
      </c>
      <c r="CY97" s="160"/>
      <c r="CZ97" s="160"/>
      <c r="DA97" s="36"/>
      <c r="DB97" s="91">
        <v>-0.65339000000000003</v>
      </c>
      <c r="DC97" s="91">
        <f t="shared" si="78"/>
        <v>-0.35484500000000002</v>
      </c>
      <c r="DD97" s="91">
        <f t="shared" si="79"/>
        <v>0.17825823405000002</v>
      </c>
      <c r="DE97" s="90">
        <v>1.18668</v>
      </c>
      <c r="DF97" s="90">
        <v>0</v>
      </c>
      <c r="DH97" s="36"/>
      <c r="DI97" s="36"/>
      <c r="DJ97" s="36"/>
      <c r="DK97" s="36"/>
      <c r="DL97" s="36"/>
      <c r="DM97" s="36"/>
      <c r="DN97" s="36"/>
      <c r="DO97" s="36"/>
      <c r="DP97" s="36"/>
      <c r="DQ97" s="36"/>
      <c r="DR97" s="36"/>
    </row>
    <row r="98" spans="1:122" ht="15" customHeight="1" x14ac:dyDescent="0.2">
      <c r="A98" s="32">
        <v>6.383</v>
      </c>
      <c r="B98" s="25">
        <v>99</v>
      </c>
      <c r="C98" s="25" t="s">
        <v>0</v>
      </c>
      <c r="D98" s="26">
        <f t="shared" si="61"/>
        <v>1</v>
      </c>
      <c r="E98" s="26">
        <f t="shared" si="62"/>
        <v>0</v>
      </c>
      <c r="F98" s="26">
        <f t="shared" si="63"/>
        <v>0</v>
      </c>
      <c r="G98" s="26">
        <f t="shared" si="64"/>
        <v>0</v>
      </c>
      <c r="H98" s="26">
        <f t="shared" si="65"/>
        <v>0</v>
      </c>
      <c r="I98" s="26">
        <f t="shared" si="66"/>
        <v>0</v>
      </c>
      <c r="J98" s="26">
        <f t="shared" si="67"/>
        <v>0</v>
      </c>
      <c r="K98" s="26">
        <f t="shared" si="68"/>
        <v>0</v>
      </c>
      <c r="L98" s="26">
        <f t="shared" si="69"/>
        <v>0</v>
      </c>
      <c r="M98" s="26">
        <f t="shared" si="70"/>
        <v>0</v>
      </c>
      <c r="N98" s="26">
        <f t="shared" si="71"/>
        <v>0</v>
      </c>
      <c r="O98" s="26" t="s">
        <v>3</v>
      </c>
      <c r="P98" s="26">
        <f t="shared" si="72"/>
        <v>1</v>
      </c>
      <c r="Q98" s="26">
        <f t="shared" si="73"/>
        <v>0</v>
      </c>
      <c r="R98" s="26">
        <f t="shared" si="74"/>
        <v>0</v>
      </c>
      <c r="S98" s="26">
        <f t="shared" si="75"/>
        <v>0</v>
      </c>
      <c r="T98" s="26">
        <v>1</v>
      </c>
      <c r="V98" s="33"/>
      <c r="W98" s="33"/>
      <c r="X98" s="33"/>
      <c r="Y98" s="33"/>
      <c r="Z98" s="33"/>
      <c r="AA98" s="33"/>
      <c r="AB98" s="33"/>
      <c r="AC98" s="33"/>
      <c r="AD98" s="33"/>
      <c r="AE98" s="33"/>
      <c r="AF98" s="33"/>
      <c r="AG98" s="33"/>
      <c r="AH98" s="33"/>
      <c r="AI98" s="33"/>
      <c r="AJ98" s="33"/>
      <c r="AK98" s="33"/>
      <c r="AL98" s="33"/>
      <c r="AM98" s="33"/>
      <c r="AN98" s="33"/>
      <c r="AO98" s="33"/>
      <c r="AP98" s="33"/>
      <c r="AQ98" s="10"/>
      <c r="AR98" s="147"/>
      <c r="AS98" s="44">
        <v>13.217000000000001</v>
      </c>
      <c r="AT98" s="40">
        <v>165</v>
      </c>
      <c r="AU98" s="41">
        <f t="shared" si="39"/>
        <v>12.845232578665129</v>
      </c>
      <c r="AV98" s="41">
        <f t="shared" si="40"/>
        <v>27225</v>
      </c>
      <c r="AW98" s="41">
        <f t="shared" si="41"/>
        <v>6.0606060606060606E-3</v>
      </c>
      <c r="AX98" s="41">
        <f t="shared" si="42"/>
        <v>5.1059454739005803</v>
      </c>
      <c r="AY98" s="41">
        <f t="shared" si="43"/>
        <v>4.5560608313792153E+71</v>
      </c>
      <c r="AZ98" s="41">
        <f t="shared" si="44"/>
        <v>0</v>
      </c>
      <c r="BA98" s="41">
        <f t="shared" si="45"/>
        <v>0</v>
      </c>
      <c r="BB98" s="41">
        <f t="shared" si="46"/>
        <v>0</v>
      </c>
      <c r="BC98" s="41">
        <f t="shared" si="47"/>
        <v>0</v>
      </c>
      <c r="BD98" s="41">
        <f t="shared" si="48"/>
        <v>0</v>
      </c>
      <c r="BE98" s="41">
        <f t="shared" si="49"/>
        <v>165</v>
      </c>
      <c r="BF98" s="41">
        <f t="shared" si="50"/>
        <v>0</v>
      </c>
      <c r="BG98" s="41">
        <f t="shared" si="51"/>
        <v>0</v>
      </c>
      <c r="BH98" s="41">
        <f t="shared" si="52"/>
        <v>0</v>
      </c>
      <c r="BI98" s="41">
        <f t="shared" si="53"/>
        <v>0</v>
      </c>
      <c r="BJ98" s="41">
        <f t="shared" si="54"/>
        <v>0</v>
      </c>
      <c r="BK98" s="41">
        <f t="shared" si="55"/>
        <v>0</v>
      </c>
      <c r="BL98" s="41">
        <f t="shared" si="56"/>
        <v>165</v>
      </c>
      <c r="BM98" s="41">
        <f t="shared" si="57"/>
        <v>0</v>
      </c>
      <c r="BN98" s="41">
        <f t="shared" si="58"/>
        <v>0</v>
      </c>
      <c r="BO98" s="41">
        <f t="shared" si="59"/>
        <v>0</v>
      </c>
      <c r="BR98" s="120" t="s">
        <v>194</v>
      </c>
      <c r="BS98" s="120"/>
      <c r="BT98" s="120"/>
      <c r="BU98" s="120"/>
      <c r="BV98" s="120"/>
      <c r="BW98" s="120"/>
      <c r="BX98" s="120"/>
      <c r="BY98" s="58"/>
      <c r="BZ98" s="119" t="s">
        <v>194</v>
      </c>
      <c r="CA98" s="119"/>
      <c r="CB98" s="119"/>
      <c r="CC98" s="119"/>
      <c r="CD98" s="119"/>
      <c r="CE98" s="119"/>
      <c r="CF98" s="119"/>
      <c r="CG98" s="60"/>
      <c r="CH98" s="119" t="s">
        <v>194</v>
      </c>
      <c r="CI98" s="119"/>
      <c r="CJ98" s="119"/>
      <c r="CK98" s="119"/>
      <c r="CL98" s="119"/>
      <c r="CM98" s="119"/>
      <c r="CN98" s="119"/>
      <c r="CQ98" s="65">
        <v>165</v>
      </c>
      <c r="CR98" s="78">
        <v>13.217000000000001</v>
      </c>
      <c r="CS98" s="65">
        <f t="shared" si="60"/>
        <v>5.1059454739005803</v>
      </c>
      <c r="CT98" s="78">
        <f t="shared" si="60"/>
        <v>2.5815038797756698</v>
      </c>
      <c r="CU98" s="13"/>
      <c r="CV98" s="161"/>
      <c r="CW98" s="161"/>
      <c r="CX98" s="160" t="s">
        <v>167</v>
      </c>
      <c r="CY98" s="160"/>
      <c r="CZ98" s="160"/>
      <c r="DA98" s="36"/>
      <c r="DB98" s="91">
        <v>-0.54796999999999996</v>
      </c>
      <c r="DC98" s="91"/>
      <c r="DD98" s="91"/>
      <c r="DE98" s="91">
        <v>0.38573999999999997</v>
      </c>
      <c r="DF98" s="91">
        <v>1.2830097671999998</v>
      </c>
      <c r="DH98" s="36"/>
      <c r="DI98" s="36"/>
      <c r="DJ98" s="36"/>
      <c r="DK98" s="36"/>
      <c r="DL98" s="36"/>
      <c r="DM98" s="36"/>
      <c r="DN98" s="36"/>
      <c r="DO98" s="36"/>
      <c r="DP98" s="36"/>
      <c r="DQ98" s="36"/>
      <c r="DR98" s="36"/>
    </row>
    <row r="99" spans="1:122" ht="15" customHeight="1" x14ac:dyDescent="0.2">
      <c r="A99" s="32">
        <v>6.383</v>
      </c>
      <c r="B99" s="25">
        <v>64</v>
      </c>
      <c r="C99" s="23" t="s">
        <v>0</v>
      </c>
      <c r="D99" s="24">
        <f t="shared" si="61"/>
        <v>1</v>
      </c>
      <c r="E99" s="24">
        <f t="shared" si="62"/>
        <v>0</v>
      </c>
      <c r="F99" s="24">
        <f t="shared" si="63"/>
        <v>0</v>
      </c>
      <c r="G99" s="24">
        <f t="shared" si="64"/>
        <v>0</v>
      </c>
      <c r="H99" s="24">
        <f t="shared" si="65"/>
        <v>0</v>
      </c>
      <c r="I99" s="24">
        <f t="shared" si="66"/>
        <v>0</v>
      </c>
      <c r="J99" s="24">
        <f t="shared" si="67"/>
        <v>0</v>
      </c>
      <c r="K99" s="24">
        <f t="shared" si="68"/>
        <v>0</v>
      </c>
      <c r="L99" s="24">
        <f t="shared" si="69"/>
        <v>0</v>
      </c>
      <c r="M99" s="24">
        <f t="shared" si="70"/>
        <v>0</v>
      </c>
      <c r="N99" s="24">
        <f t="shared" si="71"/>
        <v>0</v>
      </c>
      <c r="O99" s="24" t="s">
        <v>3</v>
      </c>
      <c r="P99" s="24">
        <f t="shared" si="72"/>
        <v>1</v>
      </c>
      <c r="Q99" s="24">
        <f t="shared" si="73"/>
        <v>0</v>
      </c>
      <c r="R99" s="24">
        <f t="shared" si="74"/>
        <v>0</v>
      </c>
      <c r="S99" s="24">
        <f t="shared" si="75"/>
        <v>0</v>
      </c>
      <c r="T99" s="24">
        <v>1</v>
      </c>
      <c r="V99" s="33"/>
      <c r="W99" s="33"/>
      <c r="X99" s="33"/>
      <c r="Y99" s="33"/>
      <c r="Z99" s="33"/>
      <c r="AA99" s="33"/>
      <c r="AB99" s="33"/>
      <c r="AC99" s="33"/>
      <c r="AD99" s="33"/>
      <c r="AE99" s="33"/>
      <c r="AF99" s="33"/>
      <c r="AG99" s="33"/>
      <c r="AH99" s="33"/>
      <c r="AI99" s="33"/>
      <c r="AJ99" s="33"/>
      <c r="AK99" s="33"/>
      <c r="AL99" s="33"/>
      <c r="AM99" s="33"/>
      <c r="AN99" s="33"/>
      <c r="AO99" s="33"/>
      <c r="AP99" s="33"/>
      <c r="AQ99" s="10"/>
      <c r="AR99" s="147"/>
      <c r="AS99" s="44">
        <v>1</v>
      </c>
      <c r="AT99" s="40">
        <v>12</v>
      </c>
      <c r="AU99" s="41">
        <f t="shared" si="39"/>
        <v>3.4641016151377544</v>
      </c>
      <c r="AV99" s="41">
        <f t="shared" si="40"/>
        <v>144</v>
      </c>
      <c r="AW99" s="41">
        <f t="shared" si="41"/>
        <v>8.3333333333333329E-2</v>
      </c>
      <c r="AX99" s="41">
        <f t="shared" si="42"/>
        <v>2.4849066497880004</v>
      </c>
      <c r="AY99" s="41">
        <f t="shared" si="43"/>
        <v>162754.79141900392</v>
      </c>
      <c r="AZ99" s="41">
        <f t="shared" si="44"/>
        <v>0</v>
      </c>
      <c r="BA99" s="41">
        <f t="shared" si="45"/>
        <v>0</v>
      </c>
      <c r="BB99" s="41">
        <f t="shared" si="46"/>
        <v>12</v>
      </c>
      <c r="BC99" s="41">
        <f t="shared" si="47"/>
        <v>0</v>
      </c>
      <c r="BD99" s="41">
        <f t="shared" si="48"/>
        <v>0</v>
      </c>
      <c r="BE99" s="41">
        <f t="shared" si="49"/>
        <v>0</v>
      </c>
      <c r="BF99" s="41">
        <f t="shared" si="50"/>
        <v>0</v>
      </c>
      <c r="BG99" s="41">
        <f t="shared" si="51"/>
        <v>0</v>
      </c>
      <c r="BH99" s="41">
        <f t="shared" si="52"/>
        <v>0</v>
      </c>
      <c r="BI99" s="41">
        <f t="shared" si="53"/>
        <v>0</v>
      </c>
      <c r="BJ99" s="41">
        <f t="shared" si="54"/>
        <v>0</v>
      </c>
      <c r="BK99" s="41">
        <f t="shared" si="55"/>
        <v>0</v>
      </c>
      <c r="BL99" s="41">
        <f t="shared" si="56"/>
        <v>0</v>
      </c>
      <c r="BM99" s="41">
        <f t="shared" si="57"/>
        <v>12</v>
      </c>
      <c r="BN99" s="41">
        <f t="shared" si="58"/>
        <v>0</v>
      </c>
      <c r="BO99" s="41">
        <f t="shared" si="59"/>
        <v>0</v>
      </c>
      <c r="BR99" s="121" t="s">
        <v>185</v>
      </c>
      <c r="BS99" s="122"/>
      <c r="BT99" s="122"/>
      <c r="BU99" s="123"/>
      <c r="BV99" s="121" t="s">
        <v>186</v>
      </c>
      <c r="BW99" s="122"/>
      <c r="BX99" s="123"/>
      <c r="BZ99" s="108" t="s">
        <v>185</v>
      </c>
      <c r="CA99" s="108"/>
      <c r="CB99" s="108"/>
      <c r="CC99" s="108"/>
      <c r="CD99" s="108" t="s">
        <v>186</v>
      </c>
      <c r="CE99" s="108"/>
      <c r="CF99" s="108"/>
      <c r="CH99" s="108" t="s">
        <v>185</v>
      </c>
      <c r="CI99" s="108"/>
      <c r="CJ99" s="108"/>
      <c r="CK99" s="108"/>
      <c r="CL99" s="108" t="s">
        <v>186</v>
      </c>
      <c r="CM99" s="108"/>
      <c r="CN99" s="108"/>
      <c r="CQ99" s="65">
        <v>12</v>
      </c>
      <c r="CR99" s="78">
        <v>1</v>
      </c>
      <c r="CS99" s="65">
        <f t="shared" si="60"/>
        <v>2.4849066497880004</v>
      </c>
      <c r="CT99" s="78">
        <f t="shared" si="60"/>
        <v>0</v>
      </c>
      <c r="CU99" s="13"/>
      <c r="CV99" s="156" t="s">
        <v>171</v>
      </c>
      <c r="CW99" s="156"/>
      <c r="CX99" s="156"/>
      <c r="CY99" s="156"/>
      <c r="CZ99" s="156"/>
      <c r="DA99" s="36"/>
      <c r="DB99" s="91">
        <v>-0.52546999999999999</v>
      </c>
      <c r="DC99" s="91">
        <f t="shared" si="78"/>
        <v>-0.53671999999999997</v>
      </c>
      <c r="DD99" s="91">
        <f t="shared" si="79"/>
        <v>2.5312499999999923E-4</v>
      </c>
      <c r="DE99" s="91">
        <v>-0.44530500000000001</v>
      </c>
      <c r="DF99" s="91">
        <v>2.2666644500000002E-3</v>
      </c>
      <c r="DH99" s="36"/>
      <c r="DI99" s="36"/>
      <c r="DJ99" s="36"/>
      <c r="DK99" s="36"/>
      <c r="DL99" s="36"/>
      <c r="DM99" s="36"/>
      <c r="DN99" s="36"/>
      <c r="DO99" s="36"/>
      <c r="DP99" s="36"/>
      <c r="DQ99" s="36"/>
      <c r="DR99" s="36"/>
    </row>
    <row r="100" spans="1:122" ht="15" customHeight="1" x14ac:dyDescent="0.2">
      <c r="A100" s="32">
        <v>13.217000000000001</v>
      </c>
      <c r="B100" s="25">
        <v>165</v>
      </c>
      <c r="C100" s="25" t="s">
        <v>10</v>
      </c>
      <c r="D100" s="26">
        <f t="shared" si="61"/>
        <v>0</v>
      </c>
      <c r="E100" s="26">
        <f t="shared" si="62"/>
        <v>0</v>
      </c>
      <c r="F100" s="26">
        <f t="shared" si="63"/>
        <v>0</v>
      </c>
      <c r="G100" s="26">
        <f t="shared" si="64"/>
        <v>0</v>
      </c>
      <c r="H100" s="26">
        <f t="shared" si="65"/>
        <v>0</v>
      </c>
      <c r="I100" s="26">
        <f t="shared" si="66"/>
        <v>1</v>
      </c>
      <c r="J100" s="26">
        <f t="shared" si="67"/>
        <v>0</v>
      </c>
      <c r="K100" s="26">
        <f t="shared" si="68"/>
        <v>0</v>
      </c>
      <c r="L100" s="26">
        <f t="shared" si="69"/>
        <v>0</v>
      </c>
      <c r="M100" s="26">
        <f t="shared" si="70"/>
        <v>0</v>
      </c>
      <c r="N100" s="26">
        <f t="shared" si="71"/>
        <v>0</v>
      </c>
      <c r="O100" s="26" t="s">
        <v>1</v>
      </c>
      <c r="P100" s="26">
        <f t="shared" si="72"/>
        <v>0</v>
      </c>
      <c r="Q100" s="26">
        <f t="shared" si="73"/>
        <v>1</v>
      </c>
      <c r="R100" s="26">
        <f t="shared" si="74"/>
        <v>0</v>
      </c>
      <c r="S100" s="26">
        <f t="shared" si="75"/>
        <v>0</v>
      </c>
      <c r="T100" s="26">
        <v>0</v>
      </c>
      <c r="V100" s="33"/>
      <c r="W100" s="33"/>
      <c r="X100" s="33"/>
      <c r="Y100" s="33"/>
      <c r="Z100" s="33"/>
      <c r="AA100" s="33"/>
      <c r="AB100" s="33"/>
      <c r="AC100" s="33"/>
      <c r="AD100" s="33"/>
      <c r="AE100" s="33"/>
      <c r="AF100" s="33"/>
      <c r="AG100" s="33"/>
      <c r="AH100" s="33"/>
      <c r="AI100" s="33"/>
      <c r="AJ100" s="33"/>
      <c r="AK100" s="33"/>
      <c r="AL100" s="33"/>
      <c r="AM100" s="33"/>
      <c r="AN100" s="33"/>
      <c r="AO100" s="33"/>
      <c r="AP100" s="33"/>
      <c r="AQ100" s="10"/>
      <c r="AR100" s="147"/>
      <c r="AS100" s="44">
        <v>1.5</v>
      </c>
      <c r="AT100" s="40">
        <v>20</v>
      </c>
      <c r="AU100" s="41">
        <f t="shared" si="39"/>
        <v>4.4721359549995796</v>
      </c>
      <c r="AV100" s="41">
        <f t="shared" si="40"/>
        <v>400</v>
      </c>
      <c r="AW100" s="41">
        <f t="shared" si="41"/>
        <v>0.05</v>
      </c>
      <c r="AX100" s="41">
        <f t="shared" si="42"/>
        <v>2.9957322735539909</v>
      </c>
      <c r="AY100" s="41">
        <f t="shared" si="43"/>
        <v>485165195.40979028</v>
      </c>
      <c r="AZ100" s="41">
        <f t="shared" si="44"/>
        <v>0</v>
      </c>
      <c r="BA100" s="41">
        <f t="shared" si="45"/>
        <v>0</v>
      </c>
      <c r="BB100" s="41">
        <f t="shared" si="46"/>
        <v>0</v>
      </c>
      <c r="BC100" s="41">
        <f t="shared" si="47"/>
        <v>0</v>
      </c>
      <c r="BD100" s="41">
        <f t="shared" si="48"/>
        <v>0</v>
      </c>
      <c r="BE100" s="41">
        <f t="shared" si="49"/>
        <v>20</v>
      </c>
      <c r="BF100" s="41">
        <f t="shared" si="50"/>
        <v>0</v>
      </c>
      <c r="BG100" s="41">
        <f t="shared" si="51"/>
        <v>0</v>
      </c>
      <c r="BH100" s="41">
        <f t="shared" si="52"/>
        <v>0</v>
      </c>
      <c r="BI100" s="41">
        <f t="shared" si="53"/>
        <v>0</v>
      </c>
      <c r="BJ100" s="41">
        <f t="shared" si="54"/>
        <v>0</v>
      </c>
      <c r="BK100" s="41">
        <f t="shared" si="55"/>
        <v>0</v>
      </c>
      <c r="BL100" s="41">
        <f t="shared" si="56"/>
        <v>20</v>
      </c>
      <c r="BM100" s="41">
        <f t="shared" si="57"/>
        <v>0</v>
      </c>
      <c r="BN100" s="41">
        <f t="shared" si="58"/>
        <v>0</v>
      </c>
      <c r="BO100" s="41">
        <f t="shared" si="59"/>
        <v>0</v>
      </c>
      <c r="BR100" s="121" t="s">
        <v>187</v>
      </c>
      <c r="BS100" s="122"/>
      <c r="BT100" s="122"/>
      <c r="BU100" s="122"/>
      <c r="BV100" s="122"/>
      <c r="BW100" s="122"/>
      <c r="BX100" s="123"/>
      <c r="BZ100" s="116" t="s">
        <v>187</v>
      </c>
      <c r="CA100" s="117"/>
      <c r="CB100" s="117"/>
      <c r="CC100" s="117"/>
      <c r="CD100" s="117"/>
      <c r="CE100" s="117"/>
      <c r="CF100" s="118"/>
      <c r="CH100" s="121" t="s">
        <v>187</v>
      </c>
      <c r="CI100" s="122"/>
      <c r="CJ100" s="122"/>
      <c r="CK100" s="122"/>
      <c r="CL100" s="122"/>
      <c r="CM100" s="122"/>
      <c r="CN100" s="123"/>
      <c r="CQ100" s="65">
        <v>20</v>
      </c>
      <c r="CR100" s="78">
        <v>1.5</v>
      </c>
      <c r="CS100" s="65">
        <f t="shared" si="60"/>
        <v>2.9957322735539909</v>
      </c>
      <c r="CT100" s="78">
        <f t="shared" si="60"/>
        <v>0.40546510810816438</v>
      </c>
      <c r="CU100" s="13"/>
      <c r="CV100" s="152" t="s">
        <v>172</v>
      </c>
      <c r="CW100" s="152"/>
      <c r="CX100" s="152"/>
      <c r="CY100" s="152"/>
      <c r="CZ100" s="152"/>
      <c r="DA100" s="36"/>
      <c r="DB100" s="91">
        <v>-0.71535000000000004</v>
      </c>
      <c r="DC100" s="91"/>
      <c r="DD100" s="91"/>
      <c r="DE100" s="91">
        <v>4.0575E-2</v>
      </c>
      <c r="DF100" s="91">
        <v>1.1617452450000001E-2</v>
      </c>
      <c r="DH100" s="36"/>
      <c r="DI100" s="36"/>
      <c r="DJ100" s="36"/>
      <c r="DK100" s="36"/>
      <c r="DL100" s="36"/>
      <c r="DM100" s="36"/>
      <c r="DN100" s="36"/>
      <c r="DO100" s="36"/>
      <c r="DP100" s="36"/>
      <c r="DQ100" s="36"/>
      <c r="DR100" s="36"/>
    </row>
    <row r="101" spans="1:122" ht="15" customHeight="1" x14ac:dyDescent="0.2">
      <c r="A101" s="32">
        <v>1</v>
      </c>
      <c r="B101" s="25">
        <v>12</v>
      </c>
      <c r="C101" s="23" t="s">
        <v>4</v>
      </c>
      <c r="D101" s="24">
        <f t="shared" si="61"/>
        <v>0</v>
      </c>
      <c r="E101" s="24">
        <f t="shared" si="62"/>
        <v>0</v>
      </c>
      <c r="F101" s="24">
        <f t="shared" si="63"/>
        <v>1</v>
      </c>
      <c r="G101" s="24">
        <f t="shared" si="64"/>
        <v>0</v>
      </c>
      <c r="H101" s="24">
        <f t="shared" si="65"/>
        <v>0</v>
      </c>
      <c r="I101" s="24">
        <f t="shared" si="66"/>
        <v>0</v>
      </c>
      <c r="J101" s="24">
        <f t="shared" si="67"/>
        <v>0</v>
      </c>
      <c r="K101" s="24">
        <f t="shared" si="68"/>
        <v>0</v>
      </c>
      <c r="L101" s="24">
        <f t="shared" si="69"/>
        <v>0</v>
      </c>
      <c r="M101" s="24">
        <f t="shared" si="70"/>
        <v>0</v>
      </c>
      <c r="N101" s="24">
        <f t="shared" si="71"/>
        <v>0</v>
      </c>
      <c r="O101" s="24" t="s">
        <v>6</v>
      </c>
      <c r="P101" s="24">
        <f t="shared" si="72"/>
        <v>0</v>
      </c>
      <c r="Q101" s="24">
        <f t="shared" si="73"/>
        <v>0</v>
      </c>
      <c r="R101" s="24">
        <f t="shared" si="74"/>
        <v>1</v>
      </c>
      <c r="S101" s="24">
        <f t="shared" si="75"/>
        <v>0</v>
      </c>
      <c r="T101" s="24">
        <v>0</v>
      </c>
      <c r="V101" s="33"/>
      <c r="W101" s="33"/>
      <c r="X101" s="33"/>
      <c r="Y101" s="33"/>
      <c r="Z101" s="33"/>
      <c r="AA101" s="33"/>
      <c r="AB101" s="33"/>
      <c r="AC101" s="33"/>
      <c r="AD101" s="33"/>
      <c r="AE101" s="33"/>
      <c r="AF101" s="33"/>
      <c r="AG101" s="33"/>
      <c r="AH101" s="33"/>
      <c r="AI101" s="33"/>
      <c r="AJ101" s="33"/>
      <c r="AK101" s="33"/>
      <c r="AL101" s="33"/>
      <c r="AM101" s="33"/>
      <c r="AN101" s="33"/>
      <c r="AQ101" s="10"/>
      <c r="AR101" s="147"/>
      <c r="AS101" s="44">
        <v>11.4</v>
      </c>
      <c r="AT101" s="40">
        <v>134</v>
      </c>
      <c r="AU101" s="41">
        <f t="shared" si="39"/>
        <v>11.575836902790225</v>
      </c>
      <c r="AV101" s="41">
        <f t="shared" si="40"/>
        <v>17956</v>
      </c>
      <c r="AW101" s="41">
        <f t="shared" si="41"/>
        <v>7.462686567164179E-3</v>
      </c>
      <c r="AX101" s="41">
        <f t="shared" si="42"/>
        <v>4.8978397999509111</v>
      </c>
      <c r="AY101" s="41">
        <f t="shared" si="43"/>
        <v>1.568413511681964E+58</v>
      </c>
      <c r="AZ101" s="41">
        <f t="shared" si="44"/>
        <v>0</v>
      </c>
      <c r="BA101" s="41">
        <f t="shared" si="45"/>
        <v>0</v>
      </c>
      <c r="BB101" s="41">
        <f t="shared" si="46"/>
        <v>134</v>
      </c>
      <c r="BC101" s="41">
        <f t="shared" si="47"/>
        <v>0</v>
      </c>
      <c r="BD101" s="41">
        <f t="shared" si="48"/>
        <v>0</v>
      </c>
      <c r="BE101" s="41">
        <f t="shared" si="49"/>
        <v>0</v>
      </c>
      <c r="BF101" s="41">
        <f t="shared" si="50"/>
        <v>0</v>
      </c>
      <c r="BG101" s="41">
        <f t="shared" si="51"/>
        <v>0</v>
      </c>
      <c r="BH101" s="41">
        <f t="shared" si="52"/>
        <v>0</v>
      </c>
      <c r="BI101" s="41">
        <f t="shared" si="53"/>
        <v>0</v>
      </c>
      <c r="BJ101" s="41">
        <f t="shared" si="54"/>
        <v>0</v>
      </c>
      <c r="BK101" s="41">
        <f t="shared" si="55"/>
        <v>0</v>
      </c>
      <c r="BL101" s="41">
        <f t="shared" si="56"/>
        <v>0</v>
      </c>
      <c r="BM101" s="41">
        <f t="shared" si="57"/>
        <v>134</v>
      </c>
      <c r="BN101" s="41">
        <f t="shared" si="58"/>
        <v>0</v>
      </c>
      <c r="BO101" s="41">
        <f t="shared" si="59"/>
        <v>0</v>
      </c>
      <c r="BR101" s="129" t="s">
        <v>90</v>
      </c>
      <c r="BS101" s="130"/>
      <c r="BT101" s="130"/>
      <c r="BU101" s="130"/>
      <c r="BV101" s="130"/>
      <c r="BW101" s="130"/>
      <c r="BX101" s="131"/>
      <c r="BZ101" s="129" t="s">
        <v>89</v>
      </c>
      <c r="CA101" s="130"/>
      <c r="CB101" s="130"/>
      <c r="CC101" s="130"/>
      <c r="CD101" s="130"/>
      <c r="CE101" s="130"/>
      <c r="CF101" s="131"/>
      <c r="CH101" s="129" t="s">
        <v>97</v>
      </c>
      <c r="CI101" s="130"/>
      <c r="CJ101" s="130"/>
      <c r="CK101" s="130"/>
      <c r="CL101" s="130"/>
      <c r="CM101" s="130"/>
      <c r="CN101" s="131"/>
      <c r="CQ101" s="65">
        <v>134</v>
      </c>
      <c r="CR101" s="78">
        <v>11.4</v>
      </c>
      <c r="CS101" s="65">
        <f t="shared" si="60"/>
        <v>4.8978397999509111</v>
      </c>
      <c r="CT101" s="78">
        <f t="shared" si="60"/>
        <v>2.4336133554004498</v>
      </c>
      <c r="CU101" s="13"/>
      <c r="CV101" s="152"/>
      <c r="CW101" s="152"/>
      <c r="CX101" s="152"/>
      <c r="CY101" s="152"/>
      <c r="CZ101" s="152"/>
      <c r="DA101" s="36"/>
      <c r="DB101" s="91">
        <v>-0.15476999999999999</v>
      </c>
      <c r="DC101" s="91">
        <f t="shared" si="78"/>
        <v>-0.43506</v>
      </c>
      <c r="DD101" s="91">
        <f t="shared" si="79"/>
        <v>0.1571249682000001</v>
      </c>
      <c r="DE101" s="91">
        <v>-0.17573</v>
      </c>
      <c r="DF101" s="91">
        <v>0.22201782479999999</v>
      </c>
      <c r="DH101" s="36"/>
      <c r="DI101" s="36"/>
      <c r="DJ101" s="36"/>
      <c r="DK101" s="36"/>
      <c r="DL101" s="36"/>
      <c r="DM101" s="36"/>
      <c r="DN101" s="36"/>
      <c r="DO101" s="36"/>
      <c r="DP101" s="36"/>
      <c r="DQ101" s="36"/>
      <c r="DR101" s="36"/>
    </row>
    <row r="102" spans="1:122" ht="15" customHeight="1" x14ac:dyDescent="0.2">
      <c r="A102" s="32">
        <v>1.5</v>
      </c>
      <c r="B102" s="25">
        <v>20</v>
      </c>
      <c r="C102" s="25" t="s">
        <v>10</v>
      </c>
      <c r="D102" s="26">
        <f t="shared" si="61"/>
        <v>0</v>
      </c>
      <c r="E102" s="26">
        <f t="shared" si="62"/>
        <v>0</v>
      </c>
      <c r="F102" s="26">
        <f t="shared" si="63"/>
        <v>0</v>
      </c>
      <c r="G102" s="26">
        <f t="shared" si="64"/>
        <v>0</v>
      </c>
      <c r="H102" s="26">
        <f t="shared" si="65"/>
        <v>0</v>
      </c>
      <c r="I102" s="26">
        <f t="shared" si="66"/>
        <v>1</v>
      </c>
      <c r="J102" s="26">
        <f t="shared" si="67"/>
        <v>0</v>
      </c>
      <c r="K102" s="26">
        <f t="shared" si="68"/>
        <v>0</v>
      </c>
      <c r="L102" s="26">
        <f t="shared" si="69"/>
        <v>0</v>
      </c>
      <c r="M102" s="26">
        <f t="shared" si="70"/>
        <v>0</v>
      </c>
      <c r="N102" s="26">
        <f t="shared" si="71"/>
        <v>0</v>
      </c>
      <c r="O102" s="26" t="s">
        <v>1</v>
      </c>
      <c r="P102" s="26">
        <f t="shared" si="72"/>
        <v>0</v>
      </c>
      <c r="Q102" s="26">
        <f t="shared" si="73"/>
        <v>1</v>
      </c>
      <c r="R102" s="26">
        <f t="shared" si="74"/>
        <v>0</v>
      </c>
      <c r="S102" s="26">
        <f t="shared" si="75"/>
        <v>0</v>
      </c>
      <c r="T102" s="26">
        <v>0</v>
      </c>
      <c r="V102" s="33"/>
      <c r="W102" s="33"/>
      <c r="X102" s="33"/>
      <c r="Y102" s="33"/>
      <c r="Z102" s="33"/>
      <c r="AA102" s="33"/>
      <c r="AB102" s="33"/>
      <c r="AC102" s="33"/>
      <c r="AD102" s="33"/>
      <c r="AE102" s="33"/>
      <c r="AF102" s="33"/>
      <c r="AG102" s="33"/>
      <c r="AH102" s="33"/>
      <c r="AI102" s="33"/>
      <c r="AJ102" s="33"/>
      <c r="AK102" s="33"/>
      <c r="AL102" s="33"/>
      <c r="AM102" s="33"/>
      <c r="AN102" s="33"/>
      <c r="AQ102" s="10"/>
      <c r="AR102" s="147"/>
      <c r="AS102" s="44">
        <v>6.7</v>
      </c>
      <c r="AT102" s="40">
        <v>78</v>
      </c>
      <c r="AU102" s="41">
        <f t="shared" si="39"/>
        <v>8.8317608663278477</v>
      </c>
      <c r="AV102" s="41">
        <f t="shared" si="40"/>
        <v>6084</v>
      </c>
      <c r="AW102" s="41">
        <f t="shared" si="41"/>
        <v>1.282051282051282E-2</v>
      </c>
      <c r="AX102" s="41">
        <f t="shared" si="42"/>
        <v>4.3567088266895917</v>
      </c>
      <c r="AY102" s="41">
        <f t="shared" si="43"/>
        <v>7.4984169969901209E+33</v>
      </c>
      <c r="AZ102" s="41">
        <f t="shared" si="44"/>
        <v>0</v>
      </c>
      <c r="BA102" s="41">
        <f t="shared" si="45"/>
        <v>0</v>
      </c>
      <c r="BB102" s="41">
        <f t="shared" si="46"/>
        <v>78</v>
      </c>
      <c r="BC102" s="41">
        <f t="shared" si="47"/>
        <v>0</v>
      </c>
      <c r="BD102" s="41">
        <f t="shared" si="48"/>
        <v>0</v>
      </c>
      <c r="BE102" s="41">
        <f t="shared" si="49"/>
        <v>0</v>
      </c>
      <c r="BF102" s="41">
        <f t="shared" si="50"/>
        <v>0</v>
      </c>
      <c r="BG102" s="41">
        <f t="shared" si="51"/>
        <v>0</v>
      </c>
      <c r="BH102" s="41">
        <f t="shared" si="52"/>
        <v>0</v>
      </c>
      <c r="BI102" s="41">
        <f t="shared" si="53"/>
        <v>0</v>
      </c>
      <c r="BJ102" s="41">
        <f t="shared" si="54"/>
        <v>0</v>
      </c>
      <c r="BK102" s="41">
        <f t="shared" si="55"/>
        <v>0</v>
      </c>
      <c r="BL102" s="41">
        <f t="shared" si="56"/>
        <v>0</v>
      </c>
      <c r="BM102" s="41">
        <f t="shared" si="57"/>
        <v>78</v>
      </c>
      <c r="BN102" s="41">
        <f t="shared" si="58"/>
        <v>0</v>
      </c>
      <c r="BO102" s="41">
        <f t="shared" si="59"/>
        <v>0</v>
      </c>
      <c r="BR102" s="132"/>
      <c r="BS102" s="133"/>
      <c r="BT102" s="133"/>
      <c r="BU102" s="133"/>
      <c r="BV102" s="133"/>
      <c r="BW102" s="133"/>
      <c r="BX102" s="134"/>
      <c r="BZ102" s="132"/>
      <c r="CA102" s="133"/>
      <c r="CB102" s="133"/>
      <c r="CC102" s="133"/>
      <c r="CD102" s="133"/>
      <c r="CE102" s="133"/>
      <c r="CF102" s="134"/>
      <c r="CH102" s="132"/>
      <c r="CI102" s="133"/>
      <c r="CJ102" s="133"/>
      <c r="CK102" s="133"/>
      <c r="CL102" s="133"/>
      <c r="CM102" s="133"/>
      <c r="CN102" s="134"/>
      <c r="CQ102" s="65">
        <v>78</v>
      </c>
      <c r="CR102" s="78">
        <v>6.7</v>
      </c>
      <c r="CS102" s="65">
        <f t="shared" si="60"/>
        <v>4.3567088266895917</v>
      </c>
      <c r="CT102" s="78">
        <f t="shared" si="60"/>
        <v>1.9021075263969205</v>
      </c>
      <c r="CU102" s="13"/>
      <c r="CV102" s="36"/>
      <c r="CW102" s="36"/>
      <c r="CX102" s="36"/>
      <c r="CY102" s="36"/>
      <c r="CZ102" s="36"/>
      <c r="DA102" s="36"/>
      <c r="DB102" s="91">
        <v>-0.76959999999999995</v>
      </c>
      <c r="DC102" s="91"/>
      <c r="DD102" s="91"/>
      <c r="DE102" s="91">
        <v>-0.29878499999999997</v>
      </c>
      <c r="DF102" s="91">
        <v>1.7445252050000026E-2</v>
      </c>
      <c r="DH102" s="36"/>
      <c r="DI102" s="36"/>
      <c r="DJ102" s="36"/>
      <c r="DK102" s="36"/>
      <c r="DL102" s="36"/>
      <c r="DM102" s="36"/>
      <c r="DN102" s="36"/>
      <c r="DO102" s="36"/>
      <c r="DP102" s="36"/>
      <c r="DQ102" s="36"/>
      <c r="DR102" s="36"/>
    </row>
    <row r="103" spans="1:122" ht="15" customHeight="1" x14ac:dyDescent="0.2">
      <c r="A103" s="32">
        <v>11.4</v>
      </c>
      <c r="B103" s="25">
        <v>134</v>
      </c>
      <c r="C103" s="23" t="s">
        <v>4</v>
      </c>
      <c r="D103" s="24">
        <f t="shared" si="61"/>
        <v>0</v>
      </c>
      <c r="E103" s="24">
        <f t="shared" si="62"/>
        <v>0</v>
      </c>
      <c r="F103" s="24">
        <f t="shared" si="63"/>
        <v>1</v>
      </c>
      <c r="G103" s="24">
        <f t="shared" si="64"/>
        <v>0</v>
      </c>
      <c r="H103" s="24">
        <f t="shared" si="65"/>
        <v>0</v>
      </c>
      <c r="I103" s="24">
        <f t="shared" si="66"/>
        <v>0</v>
      </c>
      <c r="J103" s="24">
        <f t="shared" si="67"/>
        <v>0</v>
      </c>
      <c r="K103" s="24">
        <f t="shared" si="68"/>
        <v>0</v>
      </c>
      <c r="L103" s="24">
        <f t="shared" si="69"/>
        <v>0</v>
      </c>
      <c r="M103" s="24">
        <f t="shared" si="70"/>
        <v>0</v>
      </c>
      <c r="N103" s="24">
        <f t="shared" si="71"/>
        <v>0</v>
      </c>
      <c r="O103" s="24" t="s">
        <v>6</v>
      </c>
      <c r="P103" s="24">
        <f t="shared" si="72"/>
        <v>0</v>
      </c>
      <c r="Q103" s="24">
        <f t="shared" si="73"/>
        <v>0</v>
      </c>
      <c r="R103" s="24">
        <f t="shared" si="74"/>
        <v>1</v>
      </c>
      <c r="S103" s="24">
        <f t="shared" si="75"/>
        <v>0</v>
      </c>
      <c r="T103" s="24">
        <v>0</v>
      </c>
      <c r="V103" s="33"/>
      <c r="W103" s="33"/>
      <c r="X103" s="33"/>
      <c r="Y103" s="33"/>
      <c r="Z103" s="33"/>
      <c r="AA103" s="33"/>
      <c r="AB103" s="33"/>
      <c r="AC103" s="33"/>
      <c r="AD103" s="33"/>
      <c r="AE103" s="33"/>
      <c r="AF103" s="33"/>
      <c r="AG103" s="33"/>
      <c r="AH103" s="33"/>
      <c r="AI103" s="33"/>
      <c r="AJ103" s="33"/>
      <c r="AK103" s="33"/>
      <c r="AL103" s="33"/>
      <c r="AM103" s="33"/>
      <c r="AN103" s="33"/>
      <c r="AO103" s="33"/>
      <c r="AP103" s="33"/>
      <c r="AQ103" s="10"/>
      <c r="AR103" s="147"/>
      <c r="AS103" s="44">
        <v>4.25</v>
      </c>
      <c r="AT103" s="40">
        <v>79</v>
      </c>
      <c r="AU103" s="41">
        <f t="shared" si="39"/>
        <v>8.8881944173155887</v>
      </c>
      <c r="AV103" s="41">
        <f t="shared" si="40"/>
        <v>6241</v>
      </c>
      <c r="AW103" s="41">
        <f t="shared" si="41"/>
        <v>1.2658227848101266E-2</v>
      </c>
      <c r="AX103" s="41">
        <f t="shared" si="42"/>
        <v>4.3694478524670215</v>
      </c>
      <c r="AY103" s="41">
        <f t="shared" si="43"/>
        <v>2.0382810665126688E+34</v>
      </c>
      <c r="AZ103" s="41">
        <f t="shared" si="44"/>
        <v>79</v>
      </c>
      <c r="BA103" s="41">
        <f t="shared" si="45"/>
        <v>0</v>
      </c>
      <c r="BB103" s="41">
        <f t="shared" si="46"/>
        <v>0</v>
      </c>
      <c r="BC103" s="41">
        <f t="shared" si="47"/>
        <v>0</v>
      </c>
      <c r="BD103" s="41">
        <f t="shared" si="48"/>
        <v>0</v>
      </c>
      <c r="BE103" s="41">
        <f t="shared" si="49"/>
        <v>0</v>
      </c>
      <c r="BF103" s="41">
        <f t="shared" si="50"/>
        <v>0</v>
      </c>
      <c r="BG103" s="41">
        <f t="shared" si="51"/>
        <v>0</v>
      </c>
      <c r="BH103" s="41">
        <f t="shared" si="52"/>
        <v>0</v>
      </c>
      <c r="BI103" s="41">
        <f t="shared" si="53"/>
        <v>0</v>
      </c>
      <c r="BJ103" s="41">
        <f t="shared" si="54"/>
        <v>0</v>
      </c>
      <c r="BK103" s="41">
        <f t="shared" si="55"/>
        <v>0</v>
      </c>
      <c r="BL103" s="41">
        <f t="shared" si="56"/>
        <v>79</v>
      </c>
      <c r="BM103" s="41">
        <f t="shared" si="57"/>
        <v>0</v>
      </c>
      <c r="BN103" s="41">
        <f t="shared" si="58"/>
        <v>0</v>
      </c>
      <c r="BO103" s="41">
        <f t="shared" si="59"/>
        <v>0</v>
      </c>
      <c r="CQ103" s="65">
        <v>79</v>
      </c>
      <c r="CR103" s="78">
        <v>4.25</v>
      </c>
      <c r="CS103" s="65">
        <f t="shared" si="60"/>
        <v>4.3694478524670215</v>
      </c>
      <c r="CT103" s="78">
        <f t="shared" si="60"/>
        <v>1.4469189829363254</v>
      </c>
      <c r="CU103" s="13"/>
      <c r="CV103" s="36"/>
      <c r="CW103" s="36"/>
      <c r="CX103" s="36"/>
      <c r="CY103" s="36"/>
      <c r="CZ103" s="36"/>
      <c r="DA103" s="36"/>
      <c r="DB103" s="91">
        <v>-0.55035000000000001</v>
      </c>
      <c r="DC103" s="91">
        <f t="shared" si="78"/>
        <v>-0.65997499999999998</v>
      </c>
      <c r="DD103" s="91">
        <f t="shared" si="79"/>
        <v>2.4035281249999985E-2</v>
      </c>
      <c r="DE103" s="91">
        <v>-0.57231500000000002</v>
      </c>
      <c r="DF103" s="91">
        <v>2.3050192049999918E-2</v>
      </c>
      <c r="DH103" s="36"/>
      <c r="DI103" s="36"/>
      <c r="DJ103" s="36"/>
      <c r="DK103" s="36"/>
      <c r="DL103" s="36"/>
      <c r="DM103" s="36"/>
      <c r="DN103" s="36"/>
      <c r="DO103" s="36"/>
      <c r="DP103" s="36"/>
      <c r="DQ103" s="36"/>
      <c r="DR103" s="36"/>
    </row>
    <row r="104" spans="1:122" ht="15" customHeight="1" x14ac:dyDescent="0.2">
      <c r="A104" s="32">
        <v>6.7</v>
      </c>
      <c r="B104" s="25">
        <v>78</v>
      </c>
      <c r="C104" s="25" t="s">
        <v>4</v>
      </c>
      <c r="D104" s="26">
        <f t="shared" si="61"/>
        <v>0</v>
      </c>
      <c r="E104" s="26">
        <f t="shared" si="62"/>
        <v>0</v>
      </c>
      <c r="F104" s="26">
        <f t="shared" si="63"/>
        <v>1</v>
      </c>
      <c r="G104" s="26">
        <f t="shared" si="64"/>
        <v>0</v>
      </c>
      <c r="H104" s="26">
        <f t="shared" si="65"/>
        <v>0</v>
      </c>
      <c r="I104" s="26">
        <f t="shared" si="66"/>
        <v>0</v>
      </c>
      <c r="J104" s="26">
        <f t="shared" si="67"/>
        <v>0</v>
      </c>
      <c r="K104" s="26">
        <f t="shared" si="68"/>
        <v>0</v>
      </c>
      <c r="L104" s="26">
        <f t="shared" si="69"/>
        <v>0</v>
      </c>
      <c r="M104" s="26">
        <f t="shared" si="70"/>
        <v>0</v>
      </c>
      <c r="N104" s="26">
        <f t="shared" si="71"/>
        <v>0</v>
      </c>
      <c r="O104" s="26" t="s">
        <v>6</v>
      </c>
      <c r="P104" s="26">
        <f t="shared" si="72"/>
        <v>0</v>
      </c>
      <c r="Q104" s="26">
        <f t="shared" si="73"/>
        <v>0</v>
      </c>
      <c r="R104" s="26">
        <f t="shared" si="74"/>
        <v>1</v>
      </c>
      <c r="S104" s="26">
        <f t="shared" si="75"/>
        <v>0</v>
      </c>
      <c r="T104" s="26">
        <v>0</v>
      </c>
      <c r="V104" s="33"/>
      <c r="W104" s="33"/>
      <c r="X104" s="33"/>
      <c r="Y104" s="33"/>
      <c r="Z104" s="33"/>
      <c r="AA104" s="33"/>
      <c r="AB104" s="33"/>
      <c r="AC104" s="33"/>
      <c r="AD104" s="33"/>
      <c r="AE104" s="33"/>
      <c r="AF104" s="33"/>
      <c r="AG104" s="33"/>
      <c r="AH104" s="33"/>
      <c r="AI104" s="33"/>
      <c r="AJ104" s="33"/>
      <c r="AK104" s="33"/>
      <c r="AL104" s="33"/>
      <c r="AM104" s="33"/>
      <c r="AN104" s="33"/>
      <c r="AO104" s="33"/>
      <c r="AP104" s="33"/>
      <c r="AQ104" s="10"/>
      <c r="AR104" s="147"/>
      <c r="AS104" s="44">
        <v>15.933</v>
      </c>
      <c r="AT104" s="40">
        <v>96</v>
      </c>
      <c r="AU104" s="41">
        <f t="shared" si="39"/>
        <v>9.7979589711327115</v>
      </c>
      <c r="AV104" s="41">
        <f t="shared" si="40"/>
        <v>9216</v>
      </c>
      <c r="AW104" s="41">
        <f t="shared" si="41"/>
        <v>1.0416666666666666E-2</v>
      </c>
      <c r="AX104" s="41">
        <f t="shared" si="42"/>
        <v>4.5643481914678361</v>
      </c>
      <c r="AY104" s="41">
        <f t="shared" si="43"/>
        <v>4.9234582860120583E+41</v>
      </c>
      <c r="AZ104" s="41">
        <f t="shared" si="44"/>
        <v>96</v>
      </c>
      <c r="BA104" s="41">
        <f t="shared" si="45"/>
        <v>0</v>
      </c>
      <c r="BB104" s="41">
        <f t="shared" si="46"/>
        <v>0</v>
      </c>
      <c r="BC104" s="41">
        <f t="shared" si="47"/>
        <v>0</v>
      </c>
      <c r="BD104" s="41">
        <f t="shared" si="48"/>
        <v>0</v>
      </c>
      <c r="BE104" s="41">
        <f t="shared" si="49"/>
        <v>0</v>
      </c>
      <c r="BF104" s="41">
        <f t="shared" si="50"/>
        <v>0</v>
      </c>
      <c r="BG104" s="41">
        <f t="shared" si="51"/>
        <v>0</v>
      </c>
      <c r="BH104" s="41">
        <f t="shared" si="52"/>
        <v>0</v>
      </c>
      <c r="BI104" s="41">
        <f t="shared" si="53"/>
        <v>0</v>
      </c>
      <c r="BJ104" s="41">
        <f t="shared" si="54"/>
        <v>0</v>
      </c>
      <c r="BK104" s="41">
        <f t="shared" si="55"/>
        <v>0</v>
      </c>
      <c r="BL104" s="41">
        <f t="shared" si="56"/>
        <v>96</v>
      </c>
      <c r="BM104" s="41">
        <f t="shared" si="57"/>
        <v>0</v>
      </c>
      <c r="BN104" s="41">
        <f t="shared" si="58"/>
        <v>0</v>
      </c>
      <c r="BO104" s="41">
        <f t="shared" si="59"/>
        <v>0</v>
      </c>
      <c r="BR104" s="108"/>
      <c r="BS104" s="108"/>
      <c r="BT104" s="108"/>
      <c r="BU104" s="108"/>
      <c r="BV104" s="108"/>
      <c r="BW104" s="108"/>
      <c r="BX104" s="108"/>
      <c r="BZ104" s="110"/>
      <c r="CA104" s="111"/>
      <c r="CB104" s="111"/>
      <c r="CC104" s="111"/>
      <c r="CD104" s="111"/>
      <c r="CE104" s="111"/>
      <c r="CF104" s="112"/>
      <c r="CH104" s="108"/>
      <c r="CI104" s="108"/>
      <c r="CJ104" s="108"/>
      <c r="CK104" s="108"/>
      <c r="CL104" s="108"/>
      <c r="CM104" s="108"/>
      <c r="CN104" s="108"/>
      <c r="CQ104" s="65">
        <v>96</v>
      </c>
      <c r="CR104" s="78">
        <v>15.933</v>
      </c>
      <c r="CS104" s="65">
        <f t="shared" si="60"/>
        <v>4.5643481914678361</v>
      </c>
      <c r="CT104" s="78">
        <f t="shared" si="60"/>
        <v>2.768392430108372</v>
      </c>
      <c r="CU104" s="13"/>
      <c r="CV104" s="36"/>
      <c r="CW104" s="36"/>
      <c r="CX104" s="36"/>
      <c r="CY104" s="36"/>
      <c r="CZ104" s="36"/>
      <c r="DA104" s="36"/>
      <c r="DB104" s="91">
        <v>7.5679999999999997E-2</v>
      </c>
      <c r="DC104" s="91"/>
      <c r="DD104" s="91"/>
      <c r="DE104" s="90">
        <v>-0.18181</v>
      </c>
      <c r="DF104" s="90">
        <v>0</v>
      </c>
      <c r="DH104" s="36"/>
      <c r="DI104" s="36"/>
      <c r="DJ104" s="36"/>
      <c r="DK104" s="36"/>
      <c r="DL104" s="36"/>
      <c r="DM104" s="36"/>
      <c r="DN104" s="36"/>
      <c r="DO104" s="36"/>
      <c r="DP104" s="36"/>
      <c r="DQ104" s="36"/>
      <c r="DR104" s="36"/>
    </row>
    <row r="105" spans="1:122" ht="15" customHeight="1" x14ac:dyDescent="0.2">
      <c r="A105" s="32">
        <v>4.25</v>
      </c>
      <c r="B105" s="25">
        <v>79</v>
      </c>
      <c r="C105" s="23" t="s">
        <v>0</v>
      </c>
      <c r="D105" s="24">
        <f t="shared" si="61"/>
        <v>1</v>
      </c>
      <c r="E105" s="24">
        <f t="shared" si="62"/>
        <v>0</v>
      </c>
      <c r="F105" s="24">
        <f t="shared" si="63"/>
        <v>0</v>
      </c>
      <c r="G105" s="24">
        <f t="shared" si="64"/>
        <v>0</v>
      </c>
      <c r="H105" s="24">
        <f t="shared" si="65"/>
        <v>0</v>
      </c>
      <c r="I105" s="24">
        <f t="shared" si="66"/>
        <v>0</v>
      </c>
      <c r="J105" s="24">
        <f t="shared" si="67"/>
        <v>0</v>
      </c>
      <c r="K105" s="24">
        <f t="shared" si="68"/>
        <v>0</v>
      </c>
      <c r="L105" s="24">
        <f t="shared" si="69"/>
        <v>0</v>
      </c>
      <c r="M105" s="24">
        <f t="shared" si="70"/>
        <v>0</v>
      </c>
      <c r="N105" s="24">
        <f t="shared" si="71"/>
        <v>0</v>
      </c>
      <c r="O105" s="24" t="s">
        <v>1</v>
      </c>
      <c r="P105" s="24">
        <f t="shared" si="72"/>
        <v>0</v>
      </c>
      <c r="Q105" s="24">
        <f t="shared" si="73"/>
        <v>1</v>
      </c>
      <c r="R105" s="24">
        <f t="shared" si="74"/>
        <v>0</v>
      </c>
      <c r="S105" s="24">
        <f t="shared" si="75"/>
        <v>0</v>
      </c>
      <c r="T105" s="24">
        <v>0</v>
      </c>
      <c r="V105" s="33"/>
      <c r="W105" s="33"/>
      <c r="X105" s="33"/>
      <c r="Y105" s="33"/>
      <c r="Z105" s="33"/>
      <c r="AA105" s="33"/>
      <c r="AB105" s="33"/>
      <c r="AC105" s="33"/>
      <c r="AD105" s="33"/>
      <c r="AE105" s="33"/>
      <c r="AF105" s="33"/>
      <c r="AG105" s="33"/>
      <c r="AH105" s="33"/>
      <c r="AI105" s="33"/>
      <c r="AJ105" s="33"/>
      <c r="AK105" s="33"/>
      <c r="AL105" s="33"/>
      <c r="AM105" s="33"/>
      <c r="AN105" s="33"/>
      <c r="AO105" s="33"/>
      <c r="AP105" s="33"/>
      <c r="AQ105" s="10"/>
      <c r="AR105" s="147"/>
      <c r="AS105" s="44">
        <v>2.2829999999999999</v>
      </c>
      <c r="AT105" s="40">
        <v>8.09</v>
      </c>
      <c r="AU105" s="41">
        <f t="shared" si="39"/>
        <v>2.8442925306655784</v>
      </c>
      <c r="AV105" s="41">
        <f t="shared" si="40"/>
        <v>65.448099999999997</v>
      </c>
      <c r="AW105" s="41">
        <f t="shared" si="41"/>
        <v>0.12360939431396786</v>
      </c>
      <c r="AX105" s="41">
        <f t="shared" si="42"/>
        <v>2.0906287310704004</v>
      </c>
      <c r="AY105" s="41">
        <f t="shared" si="43"/>
        <v>3261.6875702267084</v>
      </c>
      <c r="AZ105" s="41">
        <f t="shared" si="44"/>
        <v>8.09</v>
      </c>
      <c r="BA105" s="41">
        <f t="shared" si="45"/>
        <v>0</v>
      </c>
      <c r="BB105" s="41">
        <f t="shared" si="46"/>
        <v>0</v>
      </c>
      <c r="BC105" s="41">
        <f t="shared" si="47"/>
        <v>0</v>
      </c>
      <c r="BD105" s="41">
        <f t="shared" si="48"/>
        <v>0</v>
      </c>
      <c r="BE105" s="41">
        <f t="shared" si="49"/>
        <v>0</v>
      </c>
      <c r="BF105" s="41">
        <f t="shared" si="50"/>
        <v>0</v>
      </c>
      <c r="BG105" s="41">
        <f t="shared" si="51"/>
        <v>0</v>
      </c>
      <c r="BH105" s="41">
        <f t="shared" si="52"/>
        <v>0</v>
      </c>
      <c r="BI105" s="41">
        <f t="shared" si="53"/>
        <v>0</v>
      </c>
      <c r="BJ105" s="41">
        <f t="shared" si="54"/>
        <v>0</v>
      </c>
      <c r="BK105" s="41">
        <f t="shared" si="55"/>
        <v>8.09</v>
      </c>
      <c r="BL105" s="41">
        <f t="shared" si="56"/>
        <v>0</v>
      </c>
      <c r="BM105" s="41">
        <f t="shared" si="57"/>
        <v>0</v>
      </c>
      <c r="BN105" s="41">
        <f t="shared" si="58"/>
        <v>0</v>
      </c>
      <c r="BO105" s="41">
        <f t="shared" si="59"/>
        <v>0</v>
      </c>
      <c r="BR105" s="108"/>
      <c r="BS105" s="108"/>
      <c r="BT105" s="108"/>
      <c r="BU105" s="108"/>
      <c r="BV105" s="108"/>
      <c r="BW105" s="108"/>
      <c r="BX105" s="108"/>
      <c r="BZ105" s="113"/>
      <c r="CA105" s="114"/>
      <c r="CB105" s="114"/>
      <c r="CC105" s="114"/>
      <c r="CD105" s="114"/>
      <c r="CE105" s="114"/>
      <c r="CF105" s="115"/>
      <c r="CH105" s="108"/>
      <c r="CI105" s="108"/>
      <c r="CJ105" s="108"/>
      <c r="CK105" s="108"/>
      <c r="CL105" s="108"/>
      <c r="CM105" s="108"/>
      <c r="CN105" s="108"/>
      <c r="CQ105" s="65">
        <v>8.09</v>
      </c>
      <c r="CR105" s="78">
        <v>2.2829999999999999</v>
      </c>
      <c r="CS105" s="65">
        <f t="shared" si="60"/>
        <v>2.0906287310704004</v>
      </c>
      <c r="CT105" s="78">
        <f t="shared" si="60"/>
        <v>0.82549036754765848</v>
      </c>
      <c r="CU105" s="13"/>
      <c r="CV105" s="36"/>
      <c r="CW105" s="36"/>
      <c r="CX105" s="36"/>
      <c r="CY105" s="36"/>
      <c r="CZ105" s="36"/>
      <c r="DA105" s="36"/>
      <c r="DB105" s="91">
        <v>0.19278000000000001</v>
      </c>
      <c r="DC105" s="90">
        <f>AVERAGE(DB104:DB105)</f>
        <v>0.13423000000000002</v>
      </c>
      <c r="DD105" s="90">
        <f>VAR(DB104:DB105)</f>
        <v>6.8562049999999972E-3</v>
      </c>
      <c r="DE105" s="91">
        <v>-0.76255000000000006</v>
      </c>
      <c r="DF105" s="91">
        <v>0.10035199999999977</v>
      </c>
      <c r="DH105" s="36"/>
      <c r="DI105" s="36"/>
      <c r="DJ105" s="36"/>
      <c r="DK105" s="36"/>
      <c r="DL105" s="36"/>
      <c r="DM105" s="36"/>
      <c r="DN105" s="36"/>
      <c r="DO105" s="36"/>
      <c r="DP105" s="36"/>
      <c r="DQ105" s="36"/>
      <c r="DR105" s="36"/>
    </row>
    <row r="106" spans="1:122" ht="15" customHeight="1" x14ac:dyDescent="0.2">
      <c r="A106" s="32">
        <v>15.933</v>
      </c>
      <c r="B106" s="25">
        <v>96</v>
      </c>
      <c r="C106" s="25" t="s">
        <v>0</v>
      </c>
      <c r="D106" s="26">
        <f t="shared" si="61"/>
        <v>1</v>
      </c>
      <c r="E106" s="26">
        <f t="shared" si="62"/>
        <v>0</v>
      </c>
      <c r="F106" s="26">
        <f t="shared" si="63"/>
        <v>0</v>
      </c>
      <c r="G106" s="26">
        <f t="shared" si="64"/>
        <v>0</v>
      </c>
      <c r="H106" s="26">
        <f t="shared" si="65"/>
        <v>0</v>
      </c>
      <c r="I106" s="26">
        <f t="shared" si="66"/>
        <v>0</v>
      </c>
      <c r="J106" s="26">
        <f t="shared" si="67"/>
        <v>0</v>
      </c>
      <c r="K106" s="26">
        <f t="shared" si="68"/>
        <v>0</v>
      </c>
      <c r="L106" s="26">
        <f t="shared" si="69"/>
        <v>0</v>
      </c>
      <c r="M106" s="26">
        <f t="shared" si="70"/>
        <v>0</v>
      </c>
      <c r="N106" s="26">
        <f t="shared" si="71"/>
        <v>0</v>
      </c>
      <c r="O106" s="26" t="s">
        <v>1</v>
      </c>
      <c r="P106" s="26">
        <f t="shared" si="72"/>
        <v>0</v>
      </c>
      <c r="Q106" s="26">
        <f t="shared" si="73"/>
        <v>1</v>
      </c>
      <c r="R106" s="26">
        <f t="shared" si="74"/>
        <v>0</v>
      </c>
      <c r="S106" s="26">
        <f t="shared" si="75"/>
        <v>0</v>
      </c>
      <c r="T106" s="26">
        <v>0</v>
      </c>
      <c r="AO106" s="33"/>
      <c r="AP106" s="33"/>
      <c r="AQ106" s="10"/>
      <c r="AR106" s="147"/>
      <c r="AS106" s="44">
        <v>3.2829999999999999</v>
      </c>
      <c r="AT106" s="40">
        <v>8.09</v>
      </c>
      <c r="AU106" s="41">
        <f t="shared" si="39"/>
        <v>2.8442925306655784</v>
      </c>
      <c r="AV106" s="41">
        <f t="shared" si="40"/>
        <v>65.448099999999997</v>
      </c>
      <c r="AW106" s="41">
        <f t="shared" si="41"/>
        <v>0.12360939431396786</v>
      </c>
      <c r="AX106" s="41">
        <f t="shared" si="42"/>
        <v>2.0906287310704004</v>
      </c>
      <c r="AY106" s="41">
        <f t="shared" si="43"/>
        <v>3261.6875702267084</v>
      </c>
      <c r="AZ106" s="41">
        <f t="shared" si="44"/>
        <v>8.09</v>
      </c>
      <c r="BA106" s="41">
        <f t="shared" si="45"/>
        <v>0</v>
      </c>
      <c r="BB106" s="41">
        <f t="shared" si="46"/>
        <v>0</v>
      </c>
      <c r="BC106" s="41">
        <f t="shared" si="47"/>
        <v>0</v>
      </c>
      <c r="BD106" s="41">
        <f t="shared" si="48"/>
        <v>0</v>
      </c>
      <c r="BE106" s="41">
        <f t="shared" si="49"/>
        <v>0</v>
      </c>
      <c r="BF106" s="41">
        <f t="shared" si="50"/>
        <v>0</v>
      </c>
      <c r="BG106" s="41">
        <f t="shared" si="51"/>
        <v>0</v>
      </c>
      <c r="BH106" s="41">
        <f t="shared" si="52"/>
        <v>0</v>
      </c>
      <c r="BI106" s="41">
        <f t="shared" si="53"/>
        <v>0</v>
      </c>
      <c r="BJ106" s="41">
        <f t="shared" si="54"/>
        <v>0</v>
      </c>
      <c r="BK106" s="41">
        <f t="shared" si="55"/>
        <v>0</v>
      </c>
      <c r="BL106" s="41">
        <f t="shared" si="56"/>
        <v>8.09</v>
      </c>
      <c r="BM106" s="41">
        <f t="shared" si="57"/>
        <v>0</v>
      </c>
      <c r="BN106" s="41">
        <f t="shared" si="58"/>
        <v>0</v>
      </c>
      <c r="BO106" s="41">
        <f t="shared" si="59"/>
        <v>0</v>
      </c>
      <c r="BR106" s="108"/>
      <c r="BS106" s="108"/>
      <c r="BT106" s="108"/>
      <c r="BU106" s="108"/>
      <c r="BV106" s="108"/>
      <c r="BW106" s="108"/>
      <c r="BX106" s="108"/>
      <c r="BZ106" s="113"/>
      <c r="CA106" s="114"/>
      <c r="CB106" s="114"/>
      <c r="CC106" s="114"/>
      <c r="CD106" s="114"/>
      <c r="CE106" s="114"/>
      <c r="CF106" s="115"/>
      <c r="CH106" s="108"/>
      <c r="CI106" s="108"/>
      <c r="CJ106" s="108"/>
      <c r="CK106" s="108"/>
      <c r="CL106" s="108"/>
      <c r="CM106" s="108"/>
      <c r="CN106" s="108"/>
      <c r="CQ106" s="65">
        <v>8.09</v>
      </c>
      <c r="CR106" s="78">
        <v>3.2829999999999999</v>
      </c>
      <c r="CS106" s="65">
        <f t="shared" si="60"/>
        <v>2.0906287310704004</v>
      </c>
      <c r="CT106" s="78">
        <f t="shared" si="60"/>
        <v>1.1887576385194556</v>
      </c>
      <c r="CU106" s="13"/>
      <c r="CV106" s="36"/>
      <c r="CW106" s="36"/>
      <c r="CX106" s="36"/>
      <c r="CY106" s="36"/>
      <c r="CZ106" s="36"/>
      <c r="DA106" s="36"/>
      <c r="DB106" s="91">
        <v>-1.66E-2</v>
      </c>
      <c r="DC106" s="91"/>
      <c r="DD106" s="91"/>
      <c r="DE106" s="91">
        <v>-0.43462499999999998</v>
      </c>
      <c r="DF106" s="91">
        <v>2.2876605000000044E-4</v>
      </c>
      <c r="DH106" s="36"/>
      <c r="DI106" s="36"/>
      <c r="DJ106" s="36"/>
      <c r="DK106" s="36"/>
      <c r="DL106" s="36"/>
      <c r="DM106" s="36"/>
      <c r="DN106" s="36"/>
      <c r="DO106" s="36"/>
      <c r="DP106" s="36"/>
      <c r="DQ106" s="36"/>
      <c r="DR106" s="36"/>
    </row>
    <row r="107" spans="1:122" ht="15" customHeight="1" x14ac:dyDescent="0.2">
      <c r="A107" s="32">
        <v>2.2829999999999999</v>
      </c>
      <c r="B107" s="25">
        <v>8.09</v>
      </c>
      <c r="C107" s="23" t="s">
        <v>0</v>
      </c>
      <c r="D107" s="24">
        <f t="shared" si="61"/>
        <v>1</v>
      </c>
      <c r="E107" s="24">
        <f t="shared" si="62"/>
        <v>0</v>
      </c>
      <c r="F107" s="24">
        <f t="shared" si="63"/>
        <v>0</v>
      </c>
      <c r="G107" s="24">
        <f t="shared" si="64"/>
        <v>0</v>
      </c>
      <c r="H107" s="24">
        <f t="shared" si="65"/>
        <v>0</v>
      </c>
      <c r="I107" s="24">
        <f t="shared" si="66"/>
        <v>0</v>
      </c>
      <c r="J107" s="24">
        <f t="shared" si="67"/>
        <v>0</v>
      </c>
      <c r="K107" s="24">
        <f t="shared" si="68"/>
        <v>0</v>
      </c>
      <c r="L107" s="24">
        <f t="shared" si="69"/>
        <v>0</v>
      </c>
      <c r="M107" s="24">
        <f t="shared" si="70"/>
        <v>0</v>
      </c>
      <c r="N107" s="24">
        <f t="shared" si="71"/>
        <v>0</v>
      </c>
      <c r="O107" s="24" t="s">
        <v>3</v>
      </c>
      <c r="P107" s="24">
        <f t="shared" si="72"/>
        <v>1</v>
      </c>
      <c r="Q107" s="24">
        <f t="shared" si="73"/>
        <v>0</v>
      </c>
      <c r="R107" s="24">
        <f t="shared" si="74"/>
        <v>0</v>
      </c>
      <c r="S107" s="24">
        <f t="shared" si="75"/>
        <v>0</v>
      </c>
      <c r="T107" s="24">
        <v>0</v>
      </c>
      <c r="AO107" s="33"/>
      <c r="AP107" s="33"/>
      <c r="AQ107" s="10"/>
      <c r="AR107" s="147"/>
      <c r="AS107" s="44">
        <v>2.5670000000000002</v>
      </c>
      <c r="AT107" s="40">
        <v>16</v>
      </c>
      <c r="AU107" s="41">
        <f t="shared" si="39"/>
        <v>4</v>
      </c>
      <c r="AV107" s="41">
        <f t="shared" si="40"/>
        <v>256</v>
      </c>
      <c r="AW107" s="41">
        <f t="shared" si="41"/>
        <v>6.25E-2</v>
      </c>
      <c r="AX107" s="41">
        <f t="shared" si="42"/>
        <v>2.7725887222397811</v>
      </c>
      <c r="AY107" s="41">
        <f t="shared" si="43"/>
        <v>8886110.5205078721</v>
      </c>
      <c r="AZ107" s="41">
        <f t="shared" si="44"/>
        <v>16</v>
      </c>
      <c r="BA107" s="41">
        <f t="shared" si="45"/>
        <v>0</v>
      </c>
      <c r="BB107" s="41">
        <f t="shared" si="46"/>
        <v>0</v>
      </c>
      <c r="BC107" s="41">
        <f t="shared" si="47"/>
        <v>0</v>
      </c>
      <c r="BD107" s="41">
        <f t="shared" si="48"/>
        <v>0</v>
      </c>
      <c r="BE107" s="41">
        <f t="shared" si="49"/>
        <v>0</v>
      </c>
      <c r="BF107" s="41">
        <f t="shared" si="50"/>
        <v>0</v>
      </c>
      <c r="BG107" s="41">
        <f t="shared" si="51"/>
        <v>0</v>
      </c>
      <c r="BH107" s="41">
        <f t="shared" si="52"/>
        <v>0</v>
      </c>
      <c r="BI107" s="41">
        <f t="shared" si="53"/>
        <v>0</v>
      </c>
      <c r="BJ107" s="41">
        <f t="shared" si="54"/>
        <v>0</v>
      </c>
      <c r="BK107" s="41">
        <f t="shared" si="55"/>
        <v>0</v>
      </c>
      <c r="BL107" s="41">
        <f t="shared" si="56"/>
        <v>16</v>
      </c>
      <c r="BM107" s="41">
        <f t="shared" si="57"/>
        <v>0</v>
      </c>
      <c r="BN107" s="41">
        <f t="shared" si="58"/>
        <v>0</v>
      </c>
      <c r="BO107" s="41">
        <f t="shared" si="59"/>
        <v>0</v>
      </c>
      <c r="BR107" s="108"/>
      <c r="BS107" s="108"/>
      <c r="BT107" s="108"/>
      <c r="BU107" s="108"/>
      <c r="BV107" s="108"/>
      <c r="BW107" s="108"/>
      <c r="BX107" s="108"/>
      <c r="BZ107" s="113"/>
      <c r="CA107" s="114"/>
      <c r="CB107" s="114"/>
      <c r="CC107" s="114"/>
      <c r="CD107" s="114"/>
      <c r="CE107" s="114"/>
      <c r="CF107" s="115"/>
      <c r="CH107" s="108"/>
      <c r="CI107" s="108"/>
      <c r="CJ107" s="108"/>
      <c r="CK107" s="108"/>
      <c r="CL107" s="108"/>
      <c r="CM107" s="108"/>
      <c r="CN107" s="108"/>
      <c r="CQ107" s="65">
        <v>16</v>
      </c>
      <c r="CR107" s="78">
        <v>2.5670000000000002</v>
      </c>
      <c r="CS107" s="65">
        <f t="shared" si="60"/>
        <v>2.7725887222397811</v>
      </c>
      <c r="CT107" s="78">
        <f t="shared" si="60"/>
        <v>0.94273790188900342</v>
      </c>
      <c r="CU107" s="13"/>
      <c r="CV107" s="36"/>
      <c r="CW107" s="36"/>
      <c r="CX107" s="36"/>
      <c r="CY107" s="36"/>
      <c r="CZ107" s="36"/>
      <c r="DA107" s="36"/>
      <c r="DB107" s="91">
        <v>-0.28632999999999997</v>
      </c>
      <c r="DC107" s="91">
        <f t="shared" ref="DC107:DC117" si="80">AVERAGE(DB106:DB107)</f>
        <v>-0.15146499999999999</v>
      </c>
      <c r="DD107" s="91">
        <f t="shared" ref="DD107:DD117" si="81">VAR(DB106:DB107)</f>
        <v>3.6377136449999979E-2</v>
      </c>
      <c r="DE107" s="91">
        <v>-0.29781999999999997</v>
      </c>
      <c r="DF107" s="91">
        <v>7.3881679999999897E-4</v>
      </c>
      <c r="DH107" s="36"/>
      <c r="DI107" s="36"/>
      <c r="DJ107" s="36"/>
      <c r="DK107" s="36"/>
      <c r="DL107" s="36"/>
      <c r="DM107" s="36"/>
      <c r="DN107" s="36"/>
      <c r="DO107" s="36"/>
      <c r="DP107" s="36"/>
      <c r="DQ107" s="36"/>
      <c r="DR107" s="36"/>
    </row>
    <row r="108" spans="1:122" ht="15" customHeight="1" x14ac:dyDescent="0.2">
      <c r="A108" s="32">
        <v>3.2829999999999999</v>
      </c>
      <c r="B108" s="25">
        <v>8.09</v>
      </c>
      <c r="C108" s="25" t="s">
        <v>0</v>
      </c>
      <c r="D108" s="26">
        <f t="shared" si="61"/>
        <v>1</v>
      </c>
      <c r="E108" s="26">
        <f t="shared" si="62"/>
        <v>0</v>
      </c>
      <c r="F108" s="26">
        <f t="shared" si="63"/>
        <v>0</v>
      </c>
      <c r="G108" s="26">
        <f t="shared" si="64"/>
        <v>0</v>
      </c>
      <c r="H108" s="26">
        <f t="shared" si="65"/>
        <v>0</v>
      </c>
      <c r="I108" s="26">
        <f t="shared" si="66"/>
        <v>0</v>
      </c>
      <c r="J108" s="26">
        <f t="shared" si="67"/>
        <v>0</v>
      </c>
      <c r="K108" s="26">
        <f t="shared" si="68"/>
        <v>0</v>
      </c>
      <c r="L108" s="26">
        <f t="shared" si="69"/>
        <v>0</v>
      </c>
      <c r="M108" s="26">
        <f t="shared" si="70"/>
        <v>0</v>
      </c>
      <c r="N108" s="26">
        <f t="shared" si="71"/>
        <v>0</v>
      </c>
      <c r="O108" s="26" t="s">
        <v>1</v>
      </c>
      <c r="P108" s="26">
        <f t="shared" si="72"/>
        <v>0</v>
      </c>
      <c r="Q108" s="26">
        <f t="shared" si="73"/>
        <v>1</v>
      </c>
      <c r="R108" s="26">
        <f t="shared" si="74"/>
        <v>0</v>
      </c>
      <c r="S108" s="26">
        <f t="shared" si="75"/>
        <v>0</v>
      </c>
      <c r="T108" s="26">
        <v>0</v>
      </c>
      <c r="AQ108" s="10"/>
      <c r="AR108" s="147"/>
      <c r="AS108" s="44">
        <v>7.8</v>
      </c>
      <c r="AT108" s="40">
        <v>72</v>
      </c>
      <c r="AU108" s="41">
        <f t="shared" si="39"/>
        <v>8.4852813742385695</v>
      </c>
      <c r="AV108" s="41">
        <f t="shared" si="40"/>
        <v>5184</v>
      </c>
      <c r="AW108" s="41">
        <f t="shared" si="41"/>
        <v>1.3888888888888888E-2</v>
      </c>
      <c r="AX108" s="41">
        <f t="shared" si="42"/>
        <v>4.2766661190160553</v>
      </c>
      <c r="AY108" s="41">
        <f t="shared" si="43"/>
        <v>1.8586717452841279E+31</v>
      </c>
      <c r="AZ108" s="41">
        <f t="shared" si="44"/>
        <v>72</v>
      </c>
      <c r="BA108" s="41">
        <f t="shared" si="45"/>
        <v>0</v>
      </c>
      <c r="BB108" s="41">
        <f t="shared" si="46"/>
        <v>0</v>
      </c>
      <c r="BC108" s="41">
        <f t="shared" si="47"/>
        <v>0</v>
      </c>
      <c r="BD108" s="41">
        <f t="shared" si="48"/>
        <v>0</v>
      </c>
      <c r="BE108" s="41">
        <f t="shared" si="49"/>
        <v>0</v>
      </c>
      <c r="BF108" s="41">
        <f t="shared" si="50"/>
        <v>0</v>
      </c>
      <c r="BG108" s="41">
        <f t="shared" si="51"/>
        <v>0</v>
      </c>
      <c r="BH108" s="41">
        <f t="shared" si="52"/>
        <v>0</v>
      </c>
      <c r="BI108" s="41">
        <f t="shared" si="53"/>
        <v>0</v>
      </c>
      <c r="BJ108" s="41">
        <f t="shared" si="54"/>
        <v>0</v>
      </c>
      <c r="BK108" s="41">
        <f t="shared" si="55"/>
        <v>0</v>
      </c>
      <c r="BL108" s="41">
        <f t="shared" si="56"/>
        <v>0</v>
      </c>
      <c r="BM108" s="41">
        <f t="shared" si="57"/>
        <v>0</v>
      </c>
      <c r="BN108" s="41">
        <f t="shared" si="58"/>
        <v>0</v>
      </c>
      <c r="BO108" s="41">
        <f t="shared" si="59"/>
        <v>0</v>
      </c>
      <c r="BR108" s="108"/>
      <c r="BS108" s="108"/>
      <c r="BT108" s="108"/>
      <c r="BU108" s="108"/>
      <c r="BV108" s="108"/>
      <c r="BW108" s="108"/>
      <c r="BX108" s="108"/>
      <c r="BZ108" s="113"/>
      <c r="CA108" s="114"/>
      <c r="CB108" s="114"/>
      <c r="CC108" s="114"/>
      <c r="CD108" s="114"/>
      <c r="CE108" s="114"/>
      <c r="CF108" s="115"/>
      <c r="CH108" s="108"/>
      <c r="CI108" s="108"/>
      <c r="CJ108" s="108"/>
      <c r="CK108" s="108"/>
      <c r="CL108" s="108"/>
      <c r="CM108" s="108"/>
      <c r="CN108" s="108"/>
      <c r="CQ108" s="65">
        <v>72</v>
      </c>
      <c r="CR108" s="78">
        <v>7.8</v>
      </c>
      <c r="CS108" s="65">
        <f t="shared" si="60"/>
        <v>4.2766661190160553</v>
      </c>
      <c r="CT108" s="78">
        <f t="shared" si="60"/>
        <v>2.0541237336955462</v>
      </c>
      <c r="CU108" s="13"/>
      <c r="CV108" s="36"/>
      <c r="CW108" s="36"/>
      <c r="CX108" s="36"/>
      <c r="CY108" s="36"/>
      <c r="CZ108" s="36"/>
      <c r="DA108" s="36"/>
      <c r="DB108" s="91">
        <v>0.15057999999999999</v>
      </c>
      <c r="DC108" s="91"/>
      <c r="DD108" s="91"/>
      <c r="DE108" s="91">
        <v>5.2475000000000008E-2</v>
      </c>
      <c r="DF108" s="91">
        <v>1.370340125E-2</v>
      </c>
      <c r="DH108" s="36"/>
      <c r="DI108" s="36"/>
      <c r="DJ108" s="36"/>
      <c r="DK108" s="36"/>
      <c r="DL108" s="36"/>
      <c r="DM108" s="36"/>
      <c r="DN108" s="36"/>
      <c r="DO108" s="36"/>
      <c r="DP108" s="36"/>
      <c r="DQ108" s="36"/>
      <c r="DR108" s="36"/>
    </row>
    <row r="109" spans="1:122" ht="15" customHeight="1" x14ac:dyDescent="0.2">
      <c r="A109" s="32">
        <v>2.5670000000000002</v>
      </c>
      <c r="B109" s="25">
        <v>16</v>
      </c>
      <c r="C109" s="23" t="s">
        <v>0</v>
      </c>
      <c r="D109" s="24">
        <f t="shared" si="61"/>
        <v>1</v>
      </c>
      <c r="E109" s="24">
        <f t="shared" si="62"/>
        <v>0</v>
      </c>
      <c r="F109" s="24">
        <f t="shared" si="63"/>
        <v>0</v>
      </c>
      <c r="G109" s="24">
        <f t="shared" si="64"/>
        <v>0</v>
      </c>
      <c r="H109" s="24">
        <f t="shared" si="65"/>
        <v>0</v>
      </c>
      <c r="I109" s="24">
        <f t="shared" si="66"/>
        <v>0</v>
      </c>
      <c r="J109" s="24">
        <f t="shared" si="67"/>
        <v>0</v>
      </c>
      <c r="K109" s="24">
        <f t="shared" si="68"/>
        <v>0</v>
      </c>
      <c r="L109" s="24">
        <f t="shared" si="69"/>
        <v>0</v>
      </c>
      <c r="M109" s="24">
        <f t="shared" si="70"/>
        <v>0</v>
      </c>
      <c r="N109" s="24">
        <f t="shared" si="71"/>
        <v>0</v>
      </c>
      <c r="O109" s="24" t="s">
        <v>1</v>
      </c>
      <c r="P109" s="24">
        <f t="shared" si="72"/>
        <v>0</v>
      </c>
      <c r="Q109" s="24">
        <f t="shared" si="73"/>
        <v>1</v>
      </c>
      <c r="R109" s="24">
        <f t="shared" si="74"/>
        <v>0</v>
      </c>
      <c r="S109" s="24">
        <f t="shared" si="75"/>
        <v>0</v>
      </c>
      <c r="T109" s="24">
        <v>0</v>
      </c>
      <c r="V109" s="33"/>
      <c r="W109" s="33"/>
      <c r="X109" s="33"/>
      <c r="Y109" s="33"/>
      <c r="Z109" s="33"/>
      <c r="AA109" s="33"/>
      <c r="AB109" s="33"/>
      <c r="AC109" s="33"/>
      <c r="AD109" s="33"/>
      <c r="AE109" s="33"/>
      <c r="AF109" s="33"/>
      <c r="AG109" s="33"/>
      <c r="AH109" s="33"/>
      <c r="AI109" s="33"/>
      <c r="AJ109" s="33"/>
      <c r="AK109" s="33"/>
      <c r="AL109" s="33"/>
      <c r="AM109" s="33"/>
      <c r="AN109" s="33"/>
      <c r="AO109" s="33"/>
      <c r="AP109" s="33"/>
      <c r="AQ109" s="10"/>
      <c r="AR109" s="147"/>
      <c r="AS109" s="44">
        <v>2.2330000000000001</v>
      </c>
      <c r="AT109" s="40">
        <v>20</v>
      </c>
      <c r="AU109" s="41">
        <f t="shared" si="39"/>
        <v>4.4721359549995796</v>
      </c>
      <c r="AV109" s="41">
        <f t="shared" si="40"/>
        <v>400</v>
      </c>
      <c r="AW109" s="41">
        <f t="shared" si="41"/>
        <v>0.05</v>
      </c>
      <c r="AX109" s="41">
        <f t="shared" si="42"/>
        <v>2.9957322735539909</v>
      </c>
      <c r="AY109" s="41">
        <f t="shared" si="43"/>
        <v>485165195.40979028</v>
      </c>
      <c r="AZ109" s="41">
        <f t="shared" si="44"/>
        <v>20</v>
      </c>
      <c r="BA109" s="41">
        <f t="shared" si="45"/>
        <v>0</v>
      </c>
      <c r="BB109" s="41">
        <f t="shared" si="46"/>
        <v>0</v>
      </c>
      <c r="BC109" s="41">
        <f t="shared" si="47"/>
        <v>0</v>
      </c>
      <c r="BD109" s="41">
        <f t="shared" si="48"/>
        <v>0</v>
      </c>
      <c r="BE109" s="41">
        <f t="shared" si="49"/>
        <v>0</v>
      </c>
      <c r="BF109" s="41">
        <f t="shared" si="50"/>
        <v>0</v>
      </c>
      <c r="BG109" s="41">
        <f t="shared" si="51"/>
        <v>0</v>
      </c>
      <c r="BH109" s="41">
        <f t="shared" si="52"/>
        <v>0</v>
      </c>
      <c r="BI109" s="41">
        <f t="shared" si="53"/>
        <v>0</v>
      </c>
      <c r="BJ109" s="41">
        <f t="shared" si="54"/>
        <v>0</v>
      </c>
      <c r="BK109" s="41">
        <f t="shared" si="55"/>
        <v>0</v>
      </c>
      <c r="BL109" s="41">
        <f t="shared" si="56"/>
        <v>20</v>
      </c>
      <c r="BM109" s="41">
        <f t="shared" si="57"/>
        <v>0</v>
      </c>
      <c r="BN109" s="41">
        <f t="shared" si="58"/>
        <v>0</v>
      </c>
      <c r="BO109" s="41">
        <f t="shared" si="59"/>
        <v>0</v>
      </c>
      <c r="BR109" s="108"/>
      <c r="BS109" s="108"/>
      <c r="BT109" s="108"/>
      <c r="BU109" s="108"/>
      <c r="BV109" s="108"/>
      <c r="BW109" s="108"/>
      <c r="BX109" s="108"/>
      <c r="BZ109" s="113"/>
      <c r="CA109" s="114"/>
      <c r="CB109" s="114"/>
      <c r="CC109" s="114"/>
      <c r="CD109" s="114"/>
      <c r="CE109" s="114"/>
      <c r="CF109" s="115"/>
      <c r="CH109" s="108"/>
      <c r="CI109" s="108"/>
      <c r="CJ109" s="108"/>
      <c r="CK109" s="108"/>
      <c r="CL109" s="108"/>
      <c r="CM109" s="108"/>
      <c r="CN109" s="108"/>
      <c r="CQ109" s="65">
        <v>20</v>
      </c>
      <c r="CR109" s="78">
        <v>2.2330000000000001</v>
      </c>
      <c r="CS109" s="65">
        <f t="shared" si="60"/>
        <v>2.9957322735539909</v>
      </c>
      <c r="CT109" s="78">
        <f t="shared" si="60"/>
        <v>0.8033459728580209</v>
      </c>
      <c r="CU109" s="13"/>
      <c r="CV109" s="36"/>
      <c r="CW109" s="36"/>
      <c r="CX109" s="36"/>
      <c r="CY109" s="36"/>
      <c r="CZ109" s="36"/>
      <c r="DA109" s="36"/>
      <c r="DB109" s="91">
        <v>-0.21132000000000001</v>
      </c>
      <c r="DC109" s="91">
        <f t="shared" si="80"/>
        <v>-3.0370000000000008E-2</v>
      </c>
      <c r="DD109" s="91">
        <f t="shared" si="81"/>
        <v>6.5485804999999994E-2</v>
      </c>
      <c r="DE109" s="91">
        <v>-0.180615</v>
      </c>
      <c r="DF109" s="91">
        <v>3.537246049999998E-3</v>
      </c>
      <c r="DH109" s="36"/>
      <c r="DI109" s="36"/>
      <c r="DJ109" s="36"/>
      <c r="DK109" s="36"/>
      <c r="DL109" s="36"/>
      <c r="DM109" s="36"/>
      <c r="DN109" s="36"/>
      <c r="DO109" s="36"/>
      <c r="DP109" s="36"/>
      <c r="DQ109" s="36"/>
      <c r="DR109" s="36"/>
    </row>
    <row r="110" spans="1:122" ht="15" customHeight="1" x14ac:dyDescent="0.2">
      <c r="A110" s="32">
        <v>7.8</v>
      </c>
      <c r="B110" s="25">
        <v>72</v>
      </c>
      <c r="C110" s="25" t="s">
        <v>0</v>
      </c>
      <c r="D110" s="26">
        <f t="shared" si="61"/>
        <v>1</v>
      </c>
      <c r="E110" s="26">
        <f t="shared" si="62"/>
        <v>0</v>
      </c>
      <c r="F110" s="26">
        <f t="shared" si="63"/>
        <v>0</v>
      </c>
      <c r="G110" s="26">
        <f t="shared" si="64"/>
        <v>0</v>
      </c>
      <c r="H110" s="26">
        <f t="shared" si="65"/>
        <v>0</v>
      </c>
      <c r="I110" s="26">
        <f t="shared" si="66"/>
        <v>0</v>
      </c>
      <c r="J110" s="26">
        <f t="shared" si="67"/>
        <v>0</v>
      </c>
      <c r="K110" s="26">
        <f t="shared" si="68"/>
        <v>0</v>
      </c>
      <c r="L110" s="26">
        <f t="shared" si="69"/>
        <v>0</v>
      </c>
      <c r="M110" s="26">
        <f t="shared" si="70"/>
        <v>0</v>
      </c>
      <c r="N110" s="26">
        <f t="shared" si="71"/>
        <v>0</v>
      </c>
      <c r="O110" s="25" t="s">
        <v>22</v>
      </c>
      <c r="P110" s="26">
        <f t="shared" si="72"/>
        <v>0</v>
      </c>
      <c r="Q110" s="26">
        <f t="shared" si="73"/>
        <v>0</v>
      </c>
      <c r="R110" s="26">
        <f t="shared" si="74"/>
        <v>0</v>
      </c>
      <c r="S110" s="26">
        <f t="shared" si="75"/>
        <v>0</v>
      </c>
      <c r="T110" s="26">
        <v>0</v>
      </c>
      <c r="V110" s="126" t="s">
        <v>49</v>
      </c>
      <c r="W110" s="126"/>
      <c r="X110" s="126"/>
      <c r="Y110" s="126"/>
      <c r="Z110" s="126"/>
      <c r="AA110" s="33"/>
      <c r="AB110" s="33"/>
      <c r="AC110" s="126" t="s">
        <v>50</v>
      </c>
      <c r="AD110" s="126"/>
      <c r="AE110" s="126"/>
      <c r="AF110" s="126"/>
      <c r="AG110" s="126"/>
      <c r="AH110" s="33"/>
      <c r="AI110" s="33"/>
      <c r="AJ110" s="126" t="s">
        <v>51</v>
      </c>
      <c r="AK110" s="126"/>
      <c r="AL110" s="126"/>
      <c r="AM110" s="126"/>
      <c r="AN110" s="126"/>
      <c r="AO110" s="33"/>
      <c r="AP110" s="33"/>
      <c r="AQ110" s="10"/>
      <c r="AR110" s="147"/>
      <c r="AS110" s="44">
        <v>1.5</v>
      </c>
      <c r="AT110" s="40">
        <v>14</v>
      </c>
      <c r="AU110" s="41">
        <f t="shared" si="39"/>
        <v>3.7416573867739413</v>
      </c>
      <c r="AV110" s="41">
        <f t="shared" si="40"/>
        <v>196</v>
      </c>
      <c r="AW110" s="41">
        <f t="shared" si="41"/>
        <v>7.1428571428571425E-2</v>
      </c>
      <c r="AX110" s="41">
        <f t="shared" si="42"/>
        <v>2.6390573296152584</v>
      </c>
      <c r="AY110" s="41">
        <f t="shared" si="43"/>
        <v>1202604.2841647768</v>
      </c>
      <c r="AZ110" s="41">
        <f t="shared" si="44"/>
        <v>14</v>
      </c>
      <c r="BA110" s="41">
        <f t="shared" si="45"/>
        <v>0</v>
      </c>
      <c r="BB110" s="41">
        <f t="shared" si="46"/>
        <v>0</v>
      </c>
      <c r="BC110" s="41">
        <f t="shared" si="47"/>
        <v>0</v>
      </c>
      <c r="BD110" s="41">
        <f t="shared" si="48"/>
        <v>0</v>
      </c>
      <c r="BE110" s="41">
        <f t="shared" si="49"/>
        <v>0</v>
      </c>
      <c r="BF110" s="41">
        <f t="shared" si="50"/>
        <v>0</v>
      </c>
      <c r="BG110" s="41">
        <f t="shared" si="51"/>
        <v>0</v>
      </c>
      <c r="BH110" s="41">
        <f t="shared" si="52"/>
        <v>0</v>
      </c>
      <c r="BI110" s="41">
        <f t="shared" si="53"/>
        <v>0</v>
      </c>
      <c r="BJ110" s="41">
        <f t="shared" si="54"/>
        <v>0</v>
      </c>
      <c r="BK110" s="41">
        <f t="shared" si="55"/>
        <v>0</v>
      </c>
      <c r="BL110" s="41">
        <f t="shared" si="56"/>
        <v>14</v>
      </c>
      <c r="BM110" s="41">
        <f t="shared" si="57"/>
        <v>0</v>
      </c>
      <c r="BN110" s="41">
        <f t="shared" si="58"/>
        <v>0</v>
      </c>
      <c r="BO110" s="41">
        <f t="shared" si="59"/>
        <v>0</v>
      </c>
      <c r="BR110" s="108"/>
      <c r="BS110" s="108"/>
      <c r="BT110" s="108"/>
      <c r="BU110" s="108"/>
      <c r="BV110" s="108"/>
      <c r="BW110" s="108"/>
      <c r="BX110" s="108"/>
      <c r="BZ110" s="113"/>
      <c r="CA110" s="114"/>
      <c r="CB110" s="114"/>
      <c r="CC110" s="114"/>
      <c r="CD110" s="114"/>
      <c r="CE110" s="114"/>
      <c r="CF110" s="115"/>
      <c r="CH110" s="108"/>
      <c r="CI110" s="108"/>
      <c r="CJ110" s="108"/>
      <c r="CK110" s="108"/>
      <c r="CL110" s="108"/>
      <c r="CM110" s="108"/>
      <c r="CN110" s="108"/>
      <c r="CQ110" s="65">
        <v>14</v>
      </c>
      <c r="CR110" s="78">
        <v>1.5</v>
      </c>
      <c r="CS110" s="65">
        <f t="shared" si="60"/>
        <v>2.6390573296152584</v>
      </c>
      <c r="CT110" s="78">
        <f t="shared" si="60"/>
        <v>0.40546510810816438</v>
      </c>
      <c r="CU110" s="13"/>
      <c r="CV110" s="36"/>
      <c r="CW110" s="36"/>
      <c r="CX110" s="36"/>
      <c r="CY110" s="36"/>
      <c r="CZ110" s="36"/>
      <c r="DA110" s="36"/>
      <c r="DB110" s="91">
        <v>-0.52705000000000002</v>
      </c>
      <c r="DC110" s="91"/>
      <c r="DD110" s="91"/>
      <c r="DE110" s="91">
        <v>7.1800000000000006E-3</v>
      </c>
      <c r="DF110" s="91">
        <v>2.899232E-4</v>
      </c>
      <c r="DH110" s="36"/>
      <c r="DI110" s="36"/>
      <c r="DJ110" s="36"/>
      <c r="DK110" s="36"/>
      <c r="DL110" s="36"/>
      <c r="DM110" s="36"/>
      <c r="DN110" s="36"/>
      <c r="DO110" s="36"/>
      <c r="DP110" s="36"/>
      <c r="DQ110" s="36"/>
      <c r="DR110" s="36"/>
    </row>
    <row r="111" spans="1:122" ht="15" customHeight="1" x14ac:dyDescent="0.2">
      <c r="A111" s="32">
        <v>2.2330000000000001</v>
      </c>
      <c r="B111" s="25">
        <v>20</v>
      </c>
      <c r="C111" s="25" t="s">
        <v>0</v>
      </c>
      <c r="D111" s="26">
        <f t="shared" si="61"/>
        <v>1</v>
      </c>
      <c r="E111" s="26">
        <f t="shared" si="62"/>
        <v>0</v>
      </c>
      <c r="F111" s="26">
        <f t="shared" si="63"/>
        <v>0</v>
      </c>
      <c r="G111" s="26">
        <f t="shared" si="64"/>
        <v>0</v>
      </c>
      <c r="H111" s="26">
        <f t="shared" si="65"/>
        <v>0</v>
      </c>
      <c r="I111" s="26">
        <f t="shared" si="66"/>
        <v>0</v>
      </c>
      <c r="J111" s="26">
        <f t="shared" si="67"/>
        <v>0</v>
      </c>
      <c r="K111" s="26">
        <f t="shared" si="68"/>
        <v>0</v>
      </c>
      <c r="L111" s="26">
        <f t="shared" si="69"/>
        <v>0</v>
      </c>
      <c r="M111" s="26">
        <f t="shared" si="70"/>
        <v>0</v>
      </c>
      <c r="N111" s="26">
        <f t="shared" si="71"/>
        <v>0</v>
      </c>
      <c r="O111" s="25" t="s">
        <v>1</v>
      </c>
      <c r="P111" s="26">
        <f t="shared" si="72"/>
        <v>0</v>
      </c>
      <c r="Q111" s="26">
        <f t="shared" si="73"/>
        <v>1</v>
      </c>
      <c r="R111" s="26">
        <f t="shared" si="74"/>
        <v>0</v>
      </c>
      <c r="S111" s="26">
        <f t="shared" si="75"/>
        <v>0</v>
      </c>
      <c r="T111" s="26">
        <v>0</v>
      </c>
      <c r="V111" s="125" t="s">
        <v>245</v>
      </c>
      <c r="W111" s="125"/>
      <c r="X111" s="125"/>
      <c r="Y111" s="125"/>
      <c r="Z111" s="125"/>
      <c r="AA111" s="125"/>
      <c r="AB111" s="125"/>
      <c r="AC111" s="125" t="s">
        <v>246</v>
      </c>
      <c r="AD111" s="125"/>
      <c r="AE111" s="125"/>
      <c r="AF111" s="125"/>
      <c r="AG111" s="125"/>
      <c r="AH111" s="125"/>
      <c r="AI111" s="125"/>
      <c r="AJ111" s="125" t="s">
        <v>247</v>
      </c>
      <c r="AK111" s="125"/>
      <c r="AL111" s="125"/>
      <c r="AM111" s="125"/>
      <c r="AN111" s="125"/>
      <c r="AO111" s="125"/>
      <c r="AP111" s="125"/>
      <c r="AR111" s="147"/>
      <c r="AS111" s="44">
        <v>2.75</v>
      </c>
      <c r="AT111" s="40">
        <v>37</v>
      </c>
      <c r="AU111" s="41">
        <f t="shared" si="39"/>
        <v>6.0827625302982193</v>
      </c>
      <c r="AV111" s="41">
        <f t="shared" si="40"/>
        <v>1369</v>
      </c>
      <c r="AW111" s="41">
        <f t="shared" si="41"/>
        <v>2.7027027027027029E-2</v>
      </c>
      <c r="AX111" s="41">
        <f t="shared" si="42"/>
        <v>3.6109179126442243</v>
      </c>
      <c r="AY111" s="41">
        <f t="shared" si="43"/>
        <v>1.1719142372802612E+16</v>
      </c>
      <c r="AZ111" s="41">
        <f t="shared" si="44"/>
        <v>37</v>
      </c>
      <c r="BA111" s="41">
        <f t="shared" si="45"/>
        <v>0</v>
      </c>
      <c r="BB111" s="41">
        <f t="shared" si="46"/>
        <v>0</v>
      </c>
      <c r="BC111" s="41">
        <f t="shared" si="47"/>
        <v>0</v>
      </c>
      <c r="BD111" s="41">
        <f t="shared" si="48"/>
        <v>0</v>
      </c>
      <c r="BE111" s="41">
        <f t="shared" si="49"/>
        <v>0</v>
      </c>
      <c r="BF111" s="41">
        <f t="shared" si="50"/>
        <v>0</v>
      </c>
      <c r="BG111" s="41">
        <f t="shared" si="51"/>
        <v>0</v>
      </c>
      <c r="BH111" s="41">
        <f t="shared" si="52"/>
        <v>0</v>
      </c>
      <c r="BI111" s="41">
        <f t="shared" si="53"/>
        <v>0</v>
      </c>
      <c r="BJ111" s="41">
        <f t="shared" si="54"/>
        <v>0</v>
      </c>
      <c r="BK111" s="41">
        <f t="shared" si="55"/>
        <v>0</v>
      </c>
      <c r="BL111" s="41">
        <f t="shared" si="56"/>
        <v>37</v>
      </c>
      <c r="BM111" s="41">
        <f t="shared" si="57"/>
        <v>0</v>
      </c>
      <c r="BN111" s="41">
        <f t="shared" si="58"/>
        <v>0</v>
      </c>
      <c r="BO111" s="41">
        <f t="shared" si="59"/>
        <v>0</v>
      </c>
      <c r="BR111" s="108"/>
      <c r="BS111" s="108"/>
      <c r="BT111" s="108"/>
      <c r="BU111" s="108"/>
      <c r="BV111" s="108"/>
      <c r="BW111" s="108"/>
      <c r="BX111" s="108"/>
      <c r="BZ111" s="113"/>
      <c r="CA111" s="114"/>
      <c r="CB111" s="114"/>
      <c r="CC111" s="114"/>
      <c r="CD111" s="114"/>
      <c r="CE111" s="114"/>
      <c r="CF111" s="115"/>
      <c r="CH111" s="108"/>
      <c r="CI111" s="108"/>
      <c r="CJ111" s="108"/>
      <c r="CK111" s="108"/>
      <c r="CL111" s="108"/>
      <c r="CM111" s="108"/>
      <c r="CN111" s="108"/>
      <c r="CQ111" s="65">
        <v>37</v>
      </c>
      <c r="CR111" s="78">
        <v>2.75</v>
      </c>
      <c r="CS111" s="65">
        <f t="shared" si="60"/>
        <v>3.6109179126442243</v>
      </c>
      <c r="CT111" s="78">
        <f t="shared" si="60"/>
        <v>1.0116009116784799</v>
      </c>
      <c r="CU111" s="13"/>
      <c r="CV111" s="36"/>
      <c r="CW111" s="36"/>
      <c r="CX111" s="36"/>
      <c r="CY111" s="36"/>
      <c r="CZ111" s="36"/>
      <c r="DA111" s="36"/>
      <c r="DB111" s="91">
        <v>-0.66781999999999997</v>
      </c>
      <c r="DC111" s="91">
        <f t="shared" si="80"/>
        <v>-0.59743499999999994</v>
      </c>
      <c r="DD111" s="91">
        <f t="shared" si="81"/>
        <v>9.9080964500001256E-3</v>
      </c>
      <c r="DE111" s="90">
        <v>0.10187499999999997</v>
      </c>
      <c r="DF111" s="90">
        <v>0.65241322204999996</v>
      </c>
      <c r="DH111" s="36"/>
      <c r="DI111" s="36"/>
      <c r="DJ111" s="36"/>
      <c r="DK111" s="36"/>
      <c r="DL111" s="36"/>
      <c r="DM111" s="36"/>
      <c r="DN111" s="36"/>
      <c r="DO111" s="36"/>
      <c r="DP111" s="36"/>
      <c r="DQ111" s="36"/>
      <c r="DR111" s="36"/>
    </row>
    <row r="112" spans="1:122" ht="15" customHeight="1" x14ac:dyDescent="0.2">
      <c r="A112" s="32">
        <v>1.5</v>
      </c>
      <c r="B112" s="25">
        <v>14</v>
      </c>
      <c r="C112" s="25" t="s">
        <v>0</v>
      </c>
      <c r="D112" s="26">
        <f t="shared" si="61"/>
        <v>1</v>
      </c>
      <c r="E112" s="26">
        <f t="shared" si="62"/>
        <v>0</v>
      </c>
      <c r="F112" s="26">
        <f t="shared" si="63"/>
        <v>0</v>
      </c>
      <c r="G112" s="26">
        <f t="shared" si="64"/>
        <v>0</v>
      </c>
      <c r="H112" s="26">
        <f t="shared" si="65"/>
        <v>0</v>
      </c>
      <c r="I112" s="26">
        <f t="shared" si="66"/>
        <v>0</v>
      </c>
      <c r="J112" s="26">
        <f t="shared" si="67"/>
        <v>0</v>
      </c>
      <c r="K112" s="26">
        <f t="shared" si="68"/>
        <v>0</v>
      </c>
      <c r="L112" s="26">
        <f t="shared" si="69"/>
        <v>0</v>
      </c>
      <c r="M112" s="26">
        <f t="shared" si="70"/>
        <v>0</v>
      </c>
      <c r="N112" s="26">
        <f t="shared" si="71"/>
        <v>0</v>
      </c>
      <c r="O112" s="25" t="s">
        <v>1</v>
      </c>
      <c r="P112" s="26">
        <f t="shared" si="72"/>
        <v>0</v>
      </c>
      <c r="Q112" s="26">
        <f t="shared" si="73"/>
        <v>1</v>
      </c>
      <c r="R112" s="26">
        <f t="shared" si="74"/>
        <v>0</v>
      </c>
      <c r="S112" s="26">
        <f t="shared" si="75"/>
        <v>0</v>
      </c>
      <c r="T112" s="26">
        <v>0</v>
      </c>
      <c r="V112" s="126" t="s">
        <v>50</v>
      </c>
      <c r="W112" s="126"/>
      <c r="X112" s="126"/>
      <c r="Y112" s="126"/>
      <c r="Z112" s="126"/>
      <c r="AA112" s="126"/>
      <c r="AB112" s="126"/>
      <c r="AC112" s="126" t="s">
        <v>51</v>
      </c>
      <c r="AD112" s="126"/>
      <c r="AE112" s="126"/>
      <c r="AF112" s="126"/>
      <c r="AG112" s="126"/>
      <c r="AH112" s="126"/>
      <c r="AI112" s="126"/>
      <c r="AJ112" s="126" t="s">
        <v>52</v>
      </c>
      <c r="AK112" s="126"/>
      <c r="AL112" s="126"/>
      <c r="AM112" s="126"/>
      <c r="AN112" s="126"/>
      <c r="AO112" s="126"/>
      <c r="AP112" s="126"/>
      <c r="AR112" s="147"/>
      <c r="AS112" s="44">
        <v>3.8330000000000002</v>
      </c>
      <c r="AT112" s="40">
        <v>21</v>
      </c>
      <c r="AU112" s="41">
        <f t="shared" si="39"/>
        <v>4.5825756949558398</v>
      </c>
      <c r="AV112" s="41">
        <f t="shared" si="40"/>
        <v>441</v>
      </c>
      <c r="AW112" s="41">
        <f t="shared" si="41"/>
        <v>4.7619047619047616E-2</v>
      </c>
      <c r="AX112" s="41">
        <f t="shared" si="42"/>
        <v>3.044522437723423</v>
      </c>
      <c r="AY112" s="41">
        <f t="shared" si="43"/>
        <v>1318815734.4832146</v>
      </c>
      <c r="AZ112" s="41">
        <f t="shared" si="44"/>
        <v>21</v>
      </c>
      <c r="BA112" s="41">
        <f t="shared" si="45"/>
        <v>0</v>
      </c>
      <c r="BB112" s="41">
        <f t="shared" si="46"/>
        <v>0</v>
      </c>
      <c r="BC112" s="41">
        <f t="shared" si="47"/>
        <v>0</v>
      </c>
      <c r="BD112" s="41">
        <f t="shared" si="48"/>
        <v>0</v>
      </c>
      <c r="BE112" s="41">
        <f t="shared" si="49"/>
        <v>0</v>
      </c>
      <c r="BF112" s="41">
        <f t="shared" si="50"/>
        <v>0</v>
      </c>
      <c r="BG112" s="41">
        <f t="shared" si="51"/>
        <v>0</v>
      </c>
      <c r="BH112" s="41">
        <f t="shared" si="52"/>
        <v>0</v>
      </c>
      <c r="BI112" s="41">
        <f t="shared" si="53"/>
        <v>0</v>
      </c>
      <c r="BJ112" s="41">
        <f t="shared" si="54"/>
        <v>0</v>
      </c>
      <c r="BK112" s="41">
        <f t="shared" si="55"/>
        <v>0</v>
      </c>
      <c r="BL112" s="41">
        <f t="shared" si="56"/>
        <v>21</v>
      </c>
      <c r="BM112" s="41">
        <f t="shared" si="57"/>
        <v>0</v>
      </c>
      <c r="BN112" s="41">
        <f t="shared" si="58"/>
        <v>0</v>
      </c>
      <c r="BO112" s="41">
        <f t="shared" si="59"/>
        <v>0</v>
      </c>
      <c r="BR112" s="108"/>
      <c r="BS112" s="108"/>
      <c r="BT112" s="108"/>
      <c r="BU112" s="108"/>
      <c r="BV112" s="108"/>
      <c r="BW112" s="108"/>
      <c r="BX112" s="108"/>
      <c r="BZ112" s="113"/>
      <c r="CA112" s="114"/>
      <c r="CB112" s="114"/>
      <c r="CC112" s="114"/>
      <c r="CD112" s="114"/>
      <c r="CE112" s="114"/>
      <c r="CF112" s="115"/>
      <c r="CH112" s="108"/>
      <c r="CI112" s="108"/>
      <c r="CJ112" s="108"/>
      <c r="CK112" s="108"/>
      <c r="CL112" s="108"/>
      <c r="CM112" s="108"/>
      <c r="CN112" s="108"/>
      <c r="CQ112" s="65">
        <v>21</v>
      </c>
      <c r="CR112" s="78">
        <v>3.8330000000000002</v>
      </c>
      <c r="CS112" s="65">
        <f t="shared" si="60"/>
        <v>3.044522437723423</v>
      </c>
      <c r="CT112" s="78">
        <f t="shared" si="60"/>
        <v>1.343647786398418</v>
      </c>
      <c r="CU112" s="13"/>
      <c r="CV112" s="36"/>
      <c r="CW112" s="36"/>
      <c r="CX112" s="36"/>
      <c r="CY112" s="36"/>
      <c r="CZ112" s="36"/>
      <c r="DA112" s="36"/>
      <c r="DB112" s="91">
        <v>-0.49556</v>
      </c>
      <c r="DC112" s="91"/>
      <c r="DD112" s="91"/>
      <c r="DE112" s="91">
        <v>1.2352699999999999</v>
      </c>
      <c r="DF112" s="91">
        <v>6.6248000000000307E-2</v>
      </c>
      <c r="DH112" s="36"/>
      <c r="DI112" s="36"/>
      <c r="DJ112" s="36"/>
      <c r="DK112" s="36"/>
      <c r="DL112" s="36"/>
      <c r="DM112" s="36"/>
      <c r="DN112" s="36"/>
      <c r="DO112" s="36"/>
      <c r="DP112" s="36"/>
      <c r="DQ112" s="36"/>
      <c r="DR112" s="36"/>
    </row>
    <row r="113" spans="1:122" ht="15" customHeight="1" x14ac:dyDescent="0.2">
      <c r="A113" s="32">
        <v>2.75</v>
      </c>
      <c r="B113" s="25">
        <v>37</v>
      </c>
      <c r="C113" s="25" t="s">
        <v>0</v>
      </c>
      <c r="D113" s="26">
        <f t="shared" si="61"/>
        <v>1</v>
      </c>
      <c r="E113" s="26">
        <f t="shared" si="62"/>
        <v>0</v>
      </c>
      <c r="F113" s="26">
        <f t="shared" si="63"/>
        <v>0</v>
      </c>
      <c r="G113" s="26">
        <f t="shared" si="64"/>
        <v>0</v>
      </c>
      <c r="H113" s="26">
        <f t="shared" si="65"/>
        <v>0</v>
      </c>
      <c r="I113" s="26">
        <f t="shared" si="66"/>
        <v>0</v>
      </c>
      <c r="J113" s="26">
        <f t="shared" si="67"/>
        <v>0</v>
      </c>
      <c r="K113" s="26">
        <f t="shared" si="68"/>
        <v>0</v>
      </c>
      <c r="L113" s="26">
        <f t="shared" si="69"/>
        <v>0</v>
      </c>
      <c r="M113" s="26">
        <f t="shared" si="70"/>
        <v>0</v>
      </c>
      <c r="N113" s="26">
        <f t="shared" si="71"/>
        <v>0</v>
      </c>
      <c r="O113" s="25" t="s">
        <v>1</v>
      </c>
      <c r="P113" s="26">
        <f t="shared" si="72"/>
        <v>0</v>
      </c>
      <c r="Q113" s="26">
        <f t="shared" si="73"/>
        <v>1</v>
      </c>
      <c r="R113" s="26">
        <f t="shared" si="74"/>
        <v>0</v>
      </c>
      <c r="S113" s="26">
        <f t="shared" si="75"/>
        <v>0</v>
      </c>
      <c r="T113" s="26">
        <v>0</v>
      </c>
      <c r="V113" s="33"/>
      <c r="W113" s="33"/>
      <c r="X113" s="33"/>
      <c r="Y113" s="33"/>
      <c r="Z113" s="33"/>
      <c r="AA113" s="33"/>
      <c r="AB113" s="33"/>
      <c r="AC113" s="33"/>
      <c r="AD113" s="33"/>
      <c r="AE113" s="33"/>
      <c r="AF113" s="33"/>
      <c r="AG113" s="33"/>
      <c r="AH113" s="33"/>
      <c r="AI113" s="33"/>
      <c r="AJ113" s="33"/>
      <c r="AK113" s="33"/>
      <c r="AL113" s="33"/>
      <c r="AM113" s="33"/>
      <c r="AN113" s="33"/>
      <c r="AO113" s="33"/>
      <c r="AP113" s="33"/>
      <c r="AR113" s="147"/>
      <c r="AS113" s="44">
        <v>6.4329999999999998</v>
      </c>
      <c r="AT113" s="40">
        <v>38</v>
      </c>
      <c r="AU113" s="41">
        <f t="shared" si="39"/>
        <v>6.164414002968976</v>
      </c>
      <c r="AV113" s="41">
        <f t="shared" si="40"/>
        <v>1444</v>
      </c>
      <c r="AW113" s="41">
        <f t="shared" si="41"/>
        <v>2.6315789473684209E-2</v>
      </c>
      <c r="AX113" s="41">
        <f t="shared" si="42"/>
        <v>3.6375861597263857</v>
      </c>
      <c r="AY113" s="41">
        <f t="shared" si="43"/>
        <v>3.1855931757113756E+16</v>
      </c>
      <c r="AZ113" s="41">
        <f t="shared" si="44"/>
        <v>38</v>
      </c>
      <c r="BA113" s="41">
        <f t="shared" si="45"/>
        <v>0</v>
      </c>
      <c r="BB113" s="41">
        <f t="shared" si="46"/>
        <v>0</v>
      </c>
      <c r="BC113" s="41">
        <f t="shared" si="47"/>
        <v>0</v>
      </c>
      <c r="BD113" s="41">
        <f t="shared" si="48"/>
        <v>0</v>
      </c>
      <c r="BE113" s="41">
        <f t="shared" si="49"/>
        <v>0</v>
      </c>
      <c r="BF113" s="41">
        <f t="shared" si="50"/>
        <v>0</v>
      </c>
      <c r="BG113" s="41">
        <f t="shared" si="51"/>
        <v>0</v>
      </c>
      <c r="BH113" s="41">
        <f t="shared" si="52"/>
        <v>0</v>
      </c>
      <c r="BI113" s="41">
        <f t="shared" si="53"/>
        <v>0</v>
      </c>
      <c r="BJ113" s="41">
        <f t="shared" si="54"/>
        <v>0</v>
      </c>
      <c r="BK113" s="41">
        <f t="shared" si="55"/>
        <v>0</v>
      </c>
      <c r="BL113" s="41">
        <f t="shared" si="56"/>
        <v>38</v>
      </c>
      <c r="BM113" s="41">
        <f t="shared" si="57"/>
        <v>0</v>
      </c>
      <c r="BN113" s="41">
        <f t="shared" si="58"/>
        <v>0</v>
      </c>
      <c r="BO113" s="41">
        <f t="shared" si="59"/>
        <v>0</v>
      </c>
      <c r="BR113" s="108"/>
      <c r="BS113" s="108"/>
      <c r="BT113" s="108"/>
      <c r="BU113" s="108"/>
      <c r="BV113" s="108"/>
      <c r="BW113" s="108"/>
      <c r="BX113" s="108"/>
      <c r="BZ113" s="113"/>
      <c r="CA113" s="114"/>
      <c r="CB113" s="114"/>
      <c r="CC113" s="114"/>
      <c r="CD113" s="114"/>
      <c r="CE113" s="114"/>
      <c r="CF113" s="115"/>
      <c r="CH113" s="108"/>
      <c r="CI113" s="108"/>
      <c r="CJ113" s="108"/>
      <c r="CK113" s="108"/>
      <c r="CL113" s="108"/>
      <c r="CM113" s="108"/>
      <c r="CN113" s="108"/>
      <c r="CQ113" s="65">
        <v>38</v>
      </c>
      <c r="CR113" s="78">
        <v>6.4329999999999998</v>
      </c>
      <c r="CS113" s="65">
        <f t="shared" si="60"/>
        <v>3.6375861597263857</v>
      </c>
      <c r="CT113" s="78">
        <f t="shared" si="60"/>
        <v>1.8614409924288633</v>
      </c>
      <c r="CU113" s="13"/>
      <c r="CV113" s="36"/>
      <c r="CW113" s="36"/>
      <c r="CX113" s="36"/>
      <c r="CY113" s="36"/>
      <c r="CZ113" s="36"/>
      <c r="DA113" s="36"/>
      <c r="DB113" s="91">
        <v>-0.49556</v>
      </c>
      <c r="DC113" s="91">
        <f t="shared" si="80"/>
        <v>-0.49556</v>
      </c>
      <c r="DD113" s="91">
        <f t="shared" si="81"/>
        <v>0</v>
      </c>
      <c r="DE113" s="91">
        <v>0.377025</v>
      </c>
      <c r="DF113" s="91">
        <v>4.7830152050000019E-2</v>
      </c>
      <c r="DH113" s="36"/>
      <c r="DI113" s="36"/>
      <c r="DJ113" s="36"/>
      <c r="DK113" s="36"/>
      <c r="DL113" s="36"/>
      <c r="DM113" s="36"/>
      <c r="DN113" s="36"/>
      <c r="DO113" s="36"/>
      <c r="DP113" s="36"/>
      <c r="DQ113" s="36"/>
      <c r="DR113" s="36"/>
    </row>
    <row r="114" spans="1:122" ht="15" customHeight="1" x14ac:dyDescent="0.2">
      <c r="A114" s="32">
        <v>3.8330000000000002</v>
      </c>
      <c r="B114" s="25">
        <v>21</v>
      </c>
      <c r="C114" s="25" t="s">
        <v>0</v>
      </c>
      <c r="D114" s="26">
        <f t="shared" si="61"/>
        <v>1</v>
      </c>
      <c r="E114" s="26">
        <f t="shared" si="62"/>
        <v>0</v>
      </c>
      <c r="F114" s="26">
        <f t="shared" si="63"/>
        <v>0</v>
      </c>
      <c r="G114" s="26">
        <f t="shared" si="64"/>
        <v>0</v>
      </c>
      <c r="H114" s="26">
        <f t="shared" si="65"/>
        <v>0</v>
      </c>
      <c r="I114" s="26">
        <f t="shared" si="66"/>
        <v>0</v>
      </c>
      <c r="J114" s="26">
        <f t="shared" si="67"/>
        <v>0</v>
      </c>
      <c r="K114" s="26">
        <f t="shared" si="68"/>
        <v>0</v>
      </c>
      <c r="L114" s="26">
        <f t="shared" si="69"/>
        <v>0</v>
      </c>
      <c r="M114" s="26">
        <f t="shared" si="70"/>
        <v>0</v>
      </c>
      <c r="N114" s="26">
        <f t="shared" si="71"/>
        <v>0</v>
      </c>
      <c r="O114" s="25" t="s">
        <v>1</v>
      </c>
      <c r="P114" s="26">
        <f t="shared" si="72"/>
        <v>0</v>
      </c>
      <c r="Q114" s="26">
        <f t="shared" si="73"/>
        <v>1</v>
      </c>
      <c r="R114" s="26">
        <f t="shared" si="74"/>
        <v>0</v>
      </c>
      <c r="S114" s="26">
        <f t="shared" si="75"/>
        <v>0</v>
      </c>
      <c r="T114" s="26">
        <v>0</v>
      </c>
      <c r="V114" s="33"/>
      <c r="W114" s="33"/>
      <c r="X114" s="33"/>
      <c r="Y114" s="33"/>
      <c r="Z114" s="33"/>
      <c r="AA114" s="33"/>
      <c r="AB114" s="33"/>
      <c r="AC114" s="33"/>
      <c r="AD114" s="33"/>
      <c r="AE114" s="33"/>
      <c r="AF114" s="33"/>
      <c r="AG114" s="33"/>
      <c r="AH114" s="33"/>
      <c r="AI114" s="33"/>
      <c r="AJ114" s="33"/>
      <c r="AK114" s="33"/>
      <c r="AL114" s="33"/>
      <c r="AM114" s="33"/>
      <c r="AN114" s="33"/>
      <c r="AO114" s="33"/>
      <c r="AP114" s="33"/>
      <c r="AR114" s="147"/>
      <c r="AS114" s="44">
        <v>8.9670000000000005</v>
      </c>
      <c r="AT114" s="40">
        <v>56</v>
      </c>
      <c r="AU114" s="41">
        <f t="shared" si="39"/>
        <v>7.4833147735478827</v>
      </c>
      <c r="AV114" s="41">
        <f t="shared" si="40"/>
        <v>3136</v>
      </c>
      <c r="AW114" s="41">
        <f t="shared" si="41"/>
        <v>1.7857142857142856E-2</v>
      </c>
      <c r="AX114" s="41">
        <f t="shared" si="42"/>
        <v>4.0253516907351496</v>
      </c>
      <c r="AY114" s="41">
        <f t="shared" si="43"/>
        <v>2.0916594960129961E+24</v>
      </c>
      <c r="AZ114" s="41">
        <f t="shared" si="44"/>
        <v>56</v>
      </c>
      <c r="BA114" s="41">
        <f t="shared" si="45"/>
        <v>0</v>
      </c>
      <c r="BB114" s="41">
        <f t="shared" si="46"/>
        <v>0</v>
      </c>
      <c r="BC114" s="41">
        <f t="shared" si="47"/>
        <v>0</v>
      </c>
      <c r="BD114" s="41">
        <f t="shared" si="48"/>
        <v>0</v>
      </c>
      <c r="BE114" s="41">
        <f t="shared" si="49"/>
        <v>0</v>
      </c>
      <c r="BF114" s="41">
        <f t="shared" si="50"/>
        <v>0</v>
      </c>
      <c r="BG114" s="41">
        <f t="shared" si="51"/>
        <v>0</v>
      </c>
      <c r="BH114" s="41">
        <f t="shared" si="52"/>
        <v>0</v>
      </c>
      <c r="BI114" s="41">
        <f t="shared" si="53"/>
        <v>0</v>
      </c>
      <c r="BJ114" s="41">
        <f t="shared" si="54"/>
        <v>0</v>
      </c>
      <c r="BK114" s="41">
        <f t="shared" si="55"/>
        <v>0</v>
      </c>
      <c r="BL114" s="41">
        <f t="shared" si="56"/>
        <v>56</v>
      </c>
      <c r="BM114" s="41">
        <f t="shared" si="57"/>
        <v>0</v>
      </c>
      <c r="BN114" s="41">
        <f t="shared" si="58"/>
        <v>0</v>
      </c>
      <c r="BO114" s="41">
        <f t="shared" si="59"/>
        <v>0</v>
      </c>
      <c r="BR114" s="108"/>
      <c r="BS114" s="108"/>
      <c r="BT114" s="108"/>
      <c r="BU114" s="108"/>
      <c r="BV114" s="108"/>
      <c r="BW114" s="108"/>
      <c r="BX114" s="108"/>
      <c r="BZ114" s="113"/>
      <c r="CA114" s="114"/>
      <c r="CB114" s="114"/>
      <c r="CC114" s="114"/>
      <c r="CD114" s="114"/>
      <c r="CE114" s="114"/>
      <c r="CF114" s="115"/>
      <c r="CH114" s="108"/>
      <c r="CI114" s="108"/>
      <c r="CJ114" s="108"/>
      <c r="CK114" s="108"/>
      <c r="CL114" s="108"/>
      <c r="CM114" s="108"/>
      <c r="CN114" s="108"/>
      <c r="CQ114" s="65">
        <v>56</v>
      </c>
      <c r="CR114" s="78">
        <v>8.9670000000000005</v>
      </c>
      <c r="CS114" s="65">
        <f t="shared" si="60"/>
        <v>4.0253516907351496</v>
      </c>
      <c r="CT114" s="78">
        <f t="shared" si="60"/>
        <v>2.1935511719699106</v>
      </c>
      <c r="CU114" s="13"/>
      <c r="CV114" s="36"/>
      <c r="CW114" s="36"/>
      <c r="CX114" s="36"/>
      <c r="CY114" s="36"/>
      <c r="CZ114" s="36"/>
      <c r="DA114" s="36"/>
      <c r="DB114" s="91">
        <v>0.97377999999999998</v>
      </c>
      <c r="DC114" s="91"/>
      <c r="DD114" s="91"/>
      <c r="DE114" s="91">
        <v>0.14563500000000001</v>
      </c>
      <c r="DF114" s="91">
        <v>1.7635860499999947E-3</v>
      </c>
      <c r="DH114" s="36"/>
      <c r="DI114" s="36"/>
      <c r="DJ114" s="36"/>
      <c r="DK114" s="36"/>
      <c r="DL114" s="36"/>
      <c r="DM114" s="36"/>
      <c r="DN114" s="36"/>
      <c r="DO114" s="36"/>
      <c r="DP114" s="36"/>
      <c r="DQ114" s="36"/>
      <c r="DR114" s="36"/>
    </row>
    <row r="115" spans="1:122" ht="15" customHeight="1" x14ac:dyDescent="0.2">
      <c r="A115" s="32">
        <v>6.4329999999999998</v>
      </c>
      <c r="B115" s="25">
        <v>38</v>
      </c>
      <c r="C115" s="25" t="s">
        <v>0</v>
      </c>
      <c r="D115" s="26">
        <f t="shared" si="61"/>
        <v>1</v>
      </c>
      <c r="E115" s="26">
        <f t="shared" si="62"/>
        <v>0</v>
      </c>
      <c r="F115" s="26">
        <f t="shared" si="63"/>
        <v>0</v>
      </c>
      <c r="G115" s="26">
        <f t="shared" si="64"/>
        <v>0</v>
      </c>
      <c r="H115" s="26">
        <f t="shared" si="65"/>
        <v>0</v>
      </c>
      <c r="I115" s="26">
        <f t="shared" si="66"/>
        <v>0</v>
      </c>
      <c r="J115" s="26">
        <f t="shared" si="67"/>
        <v>0</v>
      </c>
      <c r="K115" s="26">
        <f t="shared" si="68"/>
        <v>0</v>
      </c>
      <c r="L115" s="26">
        <f t="shared" si="69"/>
        <v>0</v>
      </c>
      <c r="M115" s="26">
        <f t="shared" si="70"/>
        <v>0</v>
      </c>
      <c r="N115" s="26">
        <f t="shared" si="71"/>
        <v>0</v>
      </c>
      <c r="O115" s="25" t="s">
        <v>1</v>
      </c>
      <c r="P115" s="26">
        <f t="shared" si="72"/>
        <v>0</v>
      </c>
      <c r="Q115" s="26">
        <f t="shared" si="73"/>
        <v>1</v>
      </c>
      <c r="R115" s="26">
        <f t="shared" si="74"/>
        <v>0</v>
      </c>
      <c r="S115" s="26">
        <f t="shared" si="75"/>
        <v>0</v>
      </c>
      <c r="T115" s="26">
        <v>0</v>
      </c>
      <c r="V115" s="33"/>
      <c r="W115" s="33"/>
      <c r="X115" s="33"/>
      <c r="Y115" s="33"/>
      <c r="Z115" s="33"/>
      <c r="AA115" s="33"/>
      <c r="AB115" s="33"/>
      <c r="AC115" s="33"/>
      <c r="AD115" s="33"/>
      <c r="AE115" s="33"/>
      <c r="AF115" s="33"/>
      <c r="AG115" s="33"/>
      <c r="AH115" s="33"/>
      <c r="AI115" s="33"/>
      <c r="AJ115" s="33"/>
      <c r="AK115" s="33"/>
      <c r="AL115" s="33"/>
      <c r="AM115" s="33"/>
      <c r="AN115" s="33"/>
      <c r="AO115" s="33"/>
      <c r="AP115" s="33"/>
      <c r="AR115" s="147"/>
      <c r="AS115" s="44">
        <v>9.9499999999999993</v>
      </c>
      <c r="AT115" s="40">
        <v>53</v>
      </c>
      <c r="AU115" s="41">
        <f t="shared" si="39"/>
        <v>7.2801098892805181</v>
      </c>
      <c r="AV115" s="41">
        <f t="shared" si="40"/>
        <v>2809</v>
      </c>
      <c r="AW115" s="41">
        <f t="shared" si="41"/>
        <v>1.8867924528301886E-2</v>
      </c>
      <c r="AX115" s="41">
        <f t="shared" si="42"/>
        <v>3.970291913552122</v>
      </c>
      <c r="AY115" s="41">
        <f t="shared" si="43"/>
        <v>1.0413759433029089E+23</v>
      </c>
      <c r="AZ115" s="41">
        <f t="shared" si="44"/>
        <v>53</v>
      </c>
      <c r="BA115" s="41">
        <f t="shared" si="45"/>
        <v>0</v>
      </c>
      <c r="BB115" s="41">
        <f t="shared" si="46"/>
        <v>0</v>
      </c>
      <c r="BC115" s="41">
        <f t="shared" si="47"/>
        <v>0</v>
      </c>
      <c r="BD115" s="41">
        <f t="shared" si="48"/>
        <v>0</v>
      </c>
      <c r="BE115" s="41">
        <f t="shared" si="49"/>
        <v>0</v>
      </c>
      <c r="BF115" s="41">
        <f t="shared" si="50"/>
        <v>0</v>
      </c>
      <c r="BG115" s="41">
        <f t="shared" si="51"/>
        <v>0</v>
      </c>
      <c r="BH115" s="41">
        <f t="shared" si="52"/>
        <v>0</v>
      </c>
      <c r="BI115" s="41">
        <f t="shared" si="53"/>
        <v>0</v>
      </c>
      <c r="BJ115" s="41">
        <f t="shared" si="54"/>
        <v>0</v>
      </c>
      <c r="BK115" s="41">
        <f t="shared" si="55"/>
        <v>0</v>
      </c>
      <c r="BL115" s="41">
        <f t="shared" si="56"/>
        <v>53</v>
      </c>
      <c r="BM115" s="41">
        <f t="shared" si="57"/>
        <v>0</v>
      </c>
      <c r="BN115" s="41">
        <f t="shared" si="58"/>
        <v>0</v>
      </c>
      <c r="BO115" s="41">
        <f t="shared" si="59"/>
        <v>0</v>
      </c>
      <c r="BR115" s="108"/>
      <c r="BS115" s="108"/>
      <c r="BT115" s="108"/>
      <c r="BU115" s="108"/>
      <c r="BV115" s="108"/>
      <c r="BW115" s="108"/>
      <c r="BX115" s="108"/>
      <c r="BZ115" s="113"/>
      <c r="CA115" s="114"/>
      <c r="CB115" s="114"/>
      <c r="CC115" s="114"/>
      <c r="CD115" s="114"/>
      <c r="CE115" s="114"/>
      <c r="CF115" s="115"/>
      <c r="CH115" s="108"/>
      <c r="CI115" s="108"/>
      <c r="CJ115" s="108"/>
      <c r="CK115" s="108"/>
      <c r="CL115" s="108"/>
      <c r="CM115" s="108"/>
      <c r="CN115" s="108"/>
      <c r="CQ115" s="65">
        <v>53</v>
      </c>
      <c r="CR115" s="78">
        <v>9.9499999999999993</v>
      </c>
      <c r="CS115" s="65">
        <f t="shared" si="60"/>
        <v>3.970291913552122</v>
      </c>
      <c r="CT115" s="78">
        <f t="shared" si="60"/>
        <v>2.2975725511705014</v>
      </c>
      <c r="CU115" s="13"/>
      <c r="CV115" s="36"/>
      <c r="CW115" s="36"/>
      <c r="CX115" s="36"/>
      <c r="CY115" s="36"/>
      <c r="CZ115" s="36"/>
      <c r="DA115" s="36"/>
      <c r="DB115" s="91">
        <v>-1.2169099999999999</v>
      </c>
      <c r="DC115" s="91">
        <f t="shared" si="80"/>
        <v>-0.12156499999999998</v>
      </c>
      <c r="DD115" s="91">
        <f t="shared" si="81"/>
        <v>2.3995613380499998</v>
      </c>
      <c r="DE115" s="91">
        <v>0.244645</v>
      </c>
      <c r="DF115" s="91">
        <v>0.37682484845000003</v>
      </c>
    </row>
    <row r="116" spans="1:122" ht="15" customHeight="1" x14ac:dyDescent="0.2">
      <c r="A116" s="32">
        <v>8.9670000000000005</v>
      </c>
      <c r="B116" s="25">
        <v>56</v>
      </c>
      <c r="C116" s="25" t="s">
        <v>0</v>
      </c>
      <c r="D116" s="26">
        <f t="shared" si="61"/>
        <v>1</v>
      </c>
      <c r="E116" s="26">
        <f t="shared" si="62"/>
        <v>0</v>
      </c>
      <c r="F116" s="26">
        <f t="shared" si="63"/>
        <v>0</v>
      </c>
      <c r="G116" s="26">
        <f t="shared" si="64"/>
        <v>0</v>
      </c>
      <c r="H116" s="26">
        <f t="shared" si="65"/>
        <v>0</v>
      </c>
      <c r="I116" s="26">
        <f t="shared" si="66"/>
        <v>0</v>
      </c>
      <c r="J116" s="26">
        <f t="shared" si="67"/>
        <v>0</v>
      </c>
      <c r="K116" s="26">
        <f t="shared" si="68"/>
        <v>0</v>
      </c>
      <c r="L116" s="26">
        <f t="shared" si="69"/>
        <v>0</v>
      </c>
      <c r="M116" s="26">
        <f t="shared" si="70"/>
        <v>0</v>
      </c>
      <c r="N116" s="26">
        <f t="shared" si="71"/>
        <v>0</v>
      </c>
      <c r="O116" s="25" t="s">
        <v>1</v>
      </c>
      <c r="P116" s="26">
        <f t="shared" si="72"/>
        <v>0</v>
      </c>
      <c r="Q116" s="26">
        <f t="shared" si="73"/>
        <v>1</v>
      </c>
      <c r="R116" s="26">
        <f t="shared" si="74"/>
        <v>0</v>
      </c>
      <c r="S116" s="26">
        <f t="shared" si="75"/>
        <v>0</v>
      </c>
      <c r="T116" s="26">
        <v>0</v>
      </c>
      <c r="V116" s="33"/>
      <c r="W116" s="33"/>
      <c r="X116" s="33"/>
      <c r="Y116" s="33"/>
      <c r="Z116" s="33"/>
      <c r="AA116" s="33"/>
      <c r="AB116" s="33"/>
      <c r="AC116" s="33"/>
      <c r="AD116" s="33"/>
      <c r="AE116" s="33"/>
      <c r="AF116" s="33"/>
      <c r="AG116" s="33"/>
      <c r="AH116" s="33"/>
      <c r="AI116" s="33"/>
      <c r="AJ116" s="33"/>
      <c r="AK116" s="33"/>
      <c r="AL116" s="33"/>
      <c r="AM116" s="33"/>
      <c r="AN116" s="33"/>
      <c r="AO116" s="33"/>
      <c r="AP116" s="33"/>
      <c r="AR116" s="147"/>
      <c r="AS116" s="44">
        <v>5.5</v>
      </c>
      <c r="AT116" s="40">
        <v>39</v>
      </c>
      <c r="AU116" s="41">
        <f t="shared" si="39"/>
        <v>6.2449979983983983</v>
      </c>
      <c r="AV116" s="41">
        <f t="shared" si="40"/>
        <v>1521</v>
      </c>
      <c r="AW116" s="41">
        <f t="shared" si="41"/>
        <v>2.564102564102564E-2</v>
      </c>
      <c r="AX116" s="41">
        <f t="shared" si="42"/>
        <v>3.6635616461296463</v>
      </c>
      <c r="AY116" s="41">
        <f t="shared" si="43"/>
        <v>8.6593400423993744E+16</v>
      </c>
      <c r="AZ116" s="41">
        <f t="shared" si="44"/>
        <v>39</v>
      </c>
      <c r="BA116" s="41">
        <f t="shared" si="45"/>
        <v>0</v>
      </c>
      <c r="BB116" s="41">
        <f t="shared" si="46"/>
        <v>0</v>
      </c>
      <c r="BC116" s="41">
        <f t="shared" si="47"/>
        <v>0</v>
      </c>
      <c r="BD116" s="41">
        <f t="shared" si="48"/>
        <v>0</v>
      </c>
      <c r="BE116" s="41">
        <f t="shared" si="49"/>
        <v>0</v>
      </c>
      <c r="BF116" s="41">
        <f t="shared" si="50"/>
        <v>0</v>
      </c>
      <c r="BG116" s="41">
        <f t="shared" si="51"/>
        <v>0</v>
      </c>
      <c r="BH116" s="41">
        <f t="shared" si="52"/>
        <v>0</v>
      </c>
      <c r="BI116" s="41">
        <f t="shared" si="53"/>
        <v>0</v>
      </c>
      <c r="BJ116" s="41">
        <f t="shared" si="54"/>
        <v>0</v>
      </c>
      <c r="BK116" s="41">
        <f t="shared" si="55"/>
        <v>0</v>
      </c>
      <c r="BL116" s="41">
        <f t="shared" si="56"/>
        <v>39</v>
      </c>
      <c r="BM116" s="41">
        <f t="shared" si="57"/>
        <v>0</v>
      </c>
      <c r="BN116" s="41">
        <f t="shared" si="58"/>
        <v>0</v>
      </c>
      <c r="BO116" s="41">
        <f t="shared" si="59"/>
        <v>0</v>
      </c>
      <c r="BR116" s="108"/>
      <c r="BS116" s="108"/>
      <c r="BT116" s="108"/>
      <c r="BU116" s="108"/>
      <c r="BV116" s="108"/>
      <c r="BW116" s="108"/>
      <c r="BX116" s="108"/>
      <c r="BZ116" s="113"/>
      <c r="CA116" s="114"/>
      <c r="CB116" s="114"/>
      <c r="CC116" s="114"/>
      <c r="CD116" s="114"/>
      <c r="CE116" s="114"/>
      <c r="CF116" s="115"/>
      <c r="CH116" s="108"/>
      <c r="CI116" s="108"/>
      <c r="CJ116" s="108"/>
      <c r="CK116" s="108"/>
      <c r="CL116" s="108"/>
      <c r="CM116" s="108"/>
      <c r="CN116" s="108"/>
      <c r="CQ116" s="65">
        <v>39</v>
      </c>
      <c r="CR116" s="78">
        <v>5.5</v>
      </c>
      <c r="CS116" s="65">
        <f t="shared" si="60"/>
        <v>3.6635616461296463</v>
      </c>
      <c r="CT116" s="78">
        <f t="shared" si="60"/>
        <v>1.7047480922384253</v>
      </c>
      <c r="CU116" s="13"/>
      <c r="CV116" s="36"/>
      <c r="CW116" s="36"/>
      <c r="CX116" s="36"/>
      <c r="CY116" s="36"/>
      <c r="CZ116" s="36"/>
      <c r="DB116" s="91">
        <v>0.52164999999999995</v>
      </c>
      <c r="DC116" s="91"/>
      <c r="DD116" s="91"/>
      <c r="DE116" s="91">
        <v>0.61444500000000002</v>
      </c>
      <c r="DF116" s="91">
        <v>5.7223445000000094E-4</v>
      </c>
    </row>
    <row r="117" spans="1:122" ht="15" customHeight="1" x14ac:dyDescent="0.2">
      <c r="A117" s="32">
        <v>9.9499999999999993</v>
      </c>
      <c r="B117" s="25">
        <v>53</v>
      </c>
      <c r="C117" s="25" t="s">
        <v>0</v>
      </c>
      <c r="D117" s="26">
        <f t="shared" si="61"/>
        <v>1</v>
      </c>
      <c r="E117" s="26">
        <f t="shared" si="62"/>
        <v>0</v>
      </c>
      <c r="F117" s="26">
        <f t="shared" si="63"/>
        <v>0</v>
      </c>
      <c r="G117" s="26">
        <f t="shared" si="64"/>
        <v>0</v>
      </c>
      <c r="H117" s="26">
        <f t="shared" si="65"/>
        <v>0</v>
      </c>
      <c r="I117" s="26">
        <f t="shared" si="66"/>
        <v>0</v>
      </c>
      <c r="J117" s="26">
        <f t="shared" si="67"/>
        <v>0</v>
      </c>
      <c r="K117" s="26">
        <f t="shared" si="68"/>
        <v>0</v>
      </c>
      <c r="L117" s="26">
        <f t="shared" si="69"/>
        <v>0</v>
      </c>
      <c r="M117" s="26">
        <f t="shared" si="70"/>
        <v>0</v>
      </c>
      <c r="N117" s="26">
        <f t="shared" si="71"/>
        <v>0</v>
      </c>
      <c r="O117" s="25" t="s">
        <v>1</v>
      </c>
      <c r="P117" s="26">
        <f t="shared" si="72"/>
        <v>0</v>
      </c>
      <c r="Q117" s="26">
        <f t="shared" si="73"/>
        <v>1</v>
      </c>
      <c r="R117" s="26">
        <f t="shared" si="74"/>
        <v>0</v>
      </c>
      <c r="S117" s="26">
        <f t="shared" si="75"/>
        <v>0</v>
      </c>
      <c r="T117" s="26">
        <v>0</v>
      </c>
      <c r="V117" s="33"/>
      <c r="W117" s="33"/>
      <c r="X117" s="33"/>
      <c r="Y117" s="33"/>
      <c r="Z117" s="33"/>
      <c r="AA117" s="33"/>
      <c r="AB117" s="33"/>
      <c r="AC117" s="33"/>
      <c r="AD117" s="33"/>
      <c r="AE117" s="33"/>
      <c r="AF117" s="33"/>
      <c r="AG117" s="33"/>
      <c r="AH117" s="33"/>
      <c r="AI117" s="33"/>
      <c r="AJ117" s="33"/>
      <c r="AK117" s="33"/>
      <c r="AL117" s="33"/>
      <c r="AM117" s="33"/>
      <c r="AN117" s="33"/>
      <c r="AO117" s="33"/>
      <c r="AP117" s="33"/>
      <c r="AR117" s="147"/>
      <c r="AS117" s="44">
        <v>5.0830000000000002</v>
      </c>
      <c r="AT117" s="40">
        <v>28</v>
      </c>
      <c r="AU117" s="41">
        <f t="shared" si="39"/>
        <v>5.2915026221291814</v>
      </c>
      <c r="AV117" s="41">
        <f t="shared" si="40"/>
        <v>784</v>
      </c>
      <c r="AW117" s="41">
        <f t="shared" si="41"/>
        <v>3.5714285714285712E-2</v>
      </c>
      <c r="AX117" s="41">
        <f t="shared" si="42"/>
        <v>3.3322045101752038</v>
      </c>
      <c r="AY117" s="41">
        <f t="shared" si="43"/>
        <v>1446257064291.4751</v>
      </c>
      <c r="AZ117" s="41">
        <f t="shared" si="44"/>
        <v>28</v>
      </c>
      <c r="BA117" s="41">
        <f t="shared" si="45"/>
        <v>0</v>
      </c>
      <c r="BB117" s="41">
        <f t="shared" si="46"/>
        <v>0</v>
      </c>
      <c r="BC117" s="41">
        <f t="shared" si="47"/>
        <v>0</v>
      </c>
      <c r="BD117" s="41">
        <f t="shared" si="48"/>
        <v>0</v>
      </c>
      <c r="BE117" s="41">
        <f t="shared" si="49"/>
        <v>0</v>
      </c>
      <c r="BF117" s="41">
        <f t="shared" si="50"/>
        <v>0</v>
      </c>
      <c r="BG117" s="41">
        <f t="shared" si="51"/>
        <v>0</v>
      </c>
      <c r="BH117" s="41">
        <f t="shared" si="52"/>
        <v>0</v>
      </c>
      <c r="BI117" s="41">
        <f t="shared" si="53"/>
        <v>0</v>
      </c>
      <c r="BJ117" s="41">
        <f t="shared" si="54"/>
        <v>0</v>
      </c>
      <c r="BK117" s="41">
        <f t="shared" si="55"/>
        <v>0</v>
      </c>
      <c r="BL117" s="41">
        <f t="shared" si="56"/>
        <v>28</v>
      </c>
      <c r="BM117" s="41">
        <f t="shared" si="57"/>
        <v>0</v>
      </c>
      <c r="BN117" s="41">
        <f t="shared" si="58"/>
        <v>0</v>
      </c>
      <c r="BO117" s="41">
        <f t="shared" si="59"/>
        <v>0</v>
      </c>
      <c r="BR117" s="108"/>
      <c r="BS117" s="108"/>
      <c r="BT117" s="108"/>
      <c r="BU117" s="108"/>
      <c r="BV117" s="108"/>
      <c r="BW117" s="108"/>
      <c r="BX117" s="108"/>
      <c r="BZ117" s="113"/>
      <c r="CA117" s="114"/>
      <c r="CB117" s="114"/>
      <c r="CC117" s="114"/>
      <c r="CD117" s="114"/>
      <c r="CE117" s="114"/>
      <c r="CF117" s="115"/>
      <c r="CH117" s="108"/>
      <c r="CI117" s="108"/>
      <c r="CJ117" s="108"/>
      <c r="CK117" s="108"/>
      <c r="CL117" s="108"/>
      <c r="CM117" s="108"/>
      <c r="CN117" s="108"/>
      <c r="CQ117" s="65">
        <v>28</v>
      </c>
      <c r="CR117" s="78">
        <v>5.0830000000000002</v>
      </c>
      <c r="CS117" s="65">
        <f t="shared" si="60"/>
        <v>3.3322045101752038</v>
      </c>
      <c r="CT117" s="78">
        <f t="shared" si="60"/>
        <v>1.6259016384647655</v>
      </c>
      <c r="CU117" s="13"/>
      <c r="CV117" s="36"/>
      <c r="CW117" s="36"/>
      <c r="CX117" s="36"/>
      <c r="CY117" s="36"/>
      <c r="CZ117" s="36"/>
      <c r="DB117" s="91">
        <v>0.28166999999999998</v>
      </c>
      <c r="DC117" s="91">
        <f t="shared" si="80"/>
        <v>0.40165999999999996</v>
      </c>
      <c r="DD117" s="91">
        <f t="shared" si="81"/>
        <v>2.8795200200000037E-2</v>
      </c>
      <c r="DE117" s="91">
        <v>0.60726000000000002</v>
      </c>
      <c r="DF117" s="91">
        <v>4.5427008200000007E-2</v>
      </c>
    </row>
    <row r="118" spans="1:122" ht="15" customHeight="1" x14ac:dyDescent="0.2">
      <c r="A118" s="32">
        <v>5.5</v>
      </c>
      <c r="B118" s="25">
        <v>39</v>
      </c>
      <c r="C118" s="25" t="s">
        <v>0</v>
      </c>
      <c r="D118" s="26">
        <f t="shared" si="61"/>
        <v>1</v>
      </c>
      <c r="E118" s="26">
        <f t="shared" si="62"/>
        <v>0</v>
      </c>
      <c r="F118" s="26">
        <f t="shared" si="63"/>
        <v>0</v>
      </c>
      <c r="G118" s="26">
        <f t="shared" si="64"/>
        <v>0</v>
      </c>
      <c r="H118" s="26">
        <f t="shared" si="65"/>
        <v>0</v>
      </c>
      <c r="I118" s="26">
        <f t="shared" si="66"/>
        <v>0</v>
      </c>
      <c r="J118" s="26">
        <f t="shared" si="67"/>
        <v>0</v>
      </c>
      <c r="K118" s="26">
        <f t="shared" si="68"/>
        <v>0</v>
      </c>
      <c r="L118" s="26">
        <f t="shared" si="69"/>
        <v>0</v>
      </c>
      <c r="M118" s="26">
        <f t="shared" si="70"/>
        <v>0</v>
      </c>
      <c r="N118" s="26">
        <f t="shared" si="71"/>
        <v>0</v>
      </c>
      <c r="O118" s="25" t="s">
        <v>1</v>
      </c>
      <c r="P118" s="26">
        <f t="shared" si="72"/>
        <v>0</v>
      </c>
      <c r="Q118" s="26">
        <f t="shared" si="73"/>
        <v>1</v>
      </c>
      <c r="R118" s="26">
        <f t="shared" si="74"/>
        <v>0</v>
      </c>
      <c r="S118" s="26">
        <f t="shared" si="75"/>
        <v>0</v>
      </c>
      <c r="T118" s="26">
        <v>0</v>
      </c>
      <c r="V118" s="33"/>
      <c r="W118" s="33"/>
      <c r="X118" s="33"/>
      <c r="Y118" s="33"/>
      <c r="Z118" s="33"/>
      <c r="AA118" s="33"/>
      <c r="AB118" s="33"/>
      <c r="AC118" s="33"/>
      <c r="AD118" s="33"/>
      <c r="AE118" s="33"/>
      <c r="AF118" s="33"/>
      <c r="AG118" s="33"/>
      <c r="AH118" s="33"/>
      <c r="AI118" s="33"/>
      <c r="AJ118" s="33"/>
      <c r="AK118" s="33"/>
      <c r="AL118" s="33"/>
      <c r="AM118" s="33"/>
      <c r="AN118" s="33"/>
      <c r="AO118" s="33"/>
      <c r="AP118" s="33"/>
      <c r="AR118" s="147"/>
      <c r="AS118" s="44">
        <v>5.25</v>
      </c>
      <c r="AT118" s="40">
        <v>32</v>
      </c>
      <c r="AU118" s="41">
        <f t="shared" si="39"/>
        <v>5.6568542494923806</v>
      </c>
      <c r="AV118" s="41">
        <f t="shared" si="40"/>
        <v>1024</v>
      </c>
      <c r="AW118" s="41">
        <f t="shared" si="41"/>
        <v>3.125E-2</v>
      </c>
      <c r="AX118" s="41">
        <f t="shared" si="42"/>
        <v>3.4657359027997265</v>
      </c>
      <c r="AY118" s="41">
        <f t="shared" si="43"/>
        <v>78962960182680.688</v>
      </c>
      <c r="AZ118" s="41">
        <f t="shared" si="44"/>
        <v>32</v>
      </c>
      <c r="BA118" s="41">
        <f t="shared" si="45"/>
        <v>0</v>
      </c>
      <c r="BB118" s="41">
        <f t="shared" si="46"/>
        <v>0</v>
      </c>
      <c r="BC118" s="41">
        <f t="shared" si="47"/>
        <v>0</v>
      </c>
      <c r="BD118" s="41">
        <f t="shared" si="48"/>
        <v>0</v>
      </c>
      <c r="BE118" s="41">
        <f t="shared" si="49"/>
        <v>0</v>
      </c>
      <c r="BF118" s="41">
        <f t="shared" si="50"/>
        <v>0</v>
      </c>
      <c r="BG118" s="41">
        <f t="shared" si="51"/>
        <v>0</v>
      </c>
      <c r="BH118" s="41">
        <f t="shared" si="52"/>
        <v>0</v>
      </c>
      <c r="BI118" s="41">
        <f t="shared" si="53"/>
        <v>0</v>
      </c>
      <c r="BJ118" s="41">
        <f t="shared" si="54"/>
        <v>0</v>
      </c>
      <c r="BK118" s="41">
        <f t="shared" si="55"/>
        <v>0</v>
      </c>
      <c r="BL118" s="41">
        <f t="shared" si="56"/>
        <v>32</v>
      </c>
      <c r="BM118" s="41">
        <f t="shared" si="57"/>
        <v>0</v>
      </c>
      <c r="BN118" s="41">
        <f t="shared" si="58"/>
        <v>0</v>
      </c>
      <c r="BO118" s="41">
        <f t="shared" si="59"/>
        <v>0</v>
      </c>
      <c r="BR118" s="108"/>
      <c r="BS118" s="108"/>
      <c r="BT118" s="108"/>
      <c r="BU118" s="108"/>
      <c r="BV118" s="108"/>
      <c r="BW118" s="108"/>
      <c r="BX118" s="108"/>
      <c r="BZ118" s="113"/>
      <c r="CA118" s="114"/>
      <c r="CB118" s="114"/>
      <c r="CC118" s="114"/>
      <c r="CD118" s="114"/>
      <c r="CE118" s="114"/>
      <c r="CF118" s="115"/>
      <c r="CH118" s="108"/>
      <c r="CI118" s="108"/>
      <c r="CJ118" s="108"/>
      <c r="CK118" s="108"/>
      <c r="CL118" s="108"/>
      <c r="CM118" s="108"/>
      <c r="CN118" s="108"/>
      <c r="CQ118" s="65">
        <v>32</v>
      </c>
      <c r="CR118" s="78">
        <v>5.25</v>
      </c>
      <c r="CS118" s="65">
        <f t="shared" si="60"/>
        <v>3.4657359027997265</v>
      </c>
      <c r="CT118" s="78">
        <f t="shared" si="60"/>
        <v>1.6582280766035324</v>
      </c>
      <c r="CU118" s="13"/>
      <c r="CV118" s="36"/>
      <c r="CW118" s="36"/>
      <c r="CX118" s="36"/>
      <c r="CY118" s="36"/>
      <c r="CZ118" s="36"/>
      <c r="DB118" s="91">
        <v>0.85182000000000002</v>
      </c>
      <c r="DC118" s="91"/>
      <c r="DD118" s="91"/>
      <c r="DE118" s="90">
        <v>0.6381</v>
      </c>
      <c r="DF118" s="90">
        <v>4.9680511999999994E-3</v>
      </c>
    </row>
    <row r="119" spans="1:122" ht="15" customHeight="1" x14ac:dyDescent="0.2">
      <c r="A119" s="32">
        <v>5.0830000000000002</v>
      </c>
      <c r="B119" s="25">
        <v>28</v>
      </c>
      <c r="C119" s="25" t="s">
        <v>0</v>
      </c>
      <c r="D119" s="26">
        <f t="shared" si="61"/>
        <v>1</v>
      </c>
      <c r="E119" s="26">
        <f t="shared" si="62"/>
        <v>0</v>
      </c>
      <c r="F119" s="26">
        <f t="shared" si="63"/>
        <v>0</v>
      </c>
      <c r="G119" s="26">
        <f t="shared" si="64"/>
        <v>0</v>
      </c>
      <c r="H119" s="26">
        <f t="shared" si="65"/>
        <v>0</v>
      </c>
      <c r="I119" s="26">
        <f t="shared" si="66"/>
        <v>0</v>
      </c>
      <c r="J119" s="26">
        <f t="shared" si="67"/>
        <v>0</v>
      </c>
      <c r="K119" s="26">
        <f t="shared" si="68"/>
        <v>0</v>
      </c>
      <c r="L119" s="26">
        <f t="shared" si="69"/>
        <v>0</v>
      </c>
      <c r="M119" s="26">
        <f t="shared" si="70"/>
        <v>0</v>
      </c>
      <c r="N119" s="26">
        <f t="shared" si="71"/>
        <v>0</v>
      </c>
      <c r="O119" s="25" t="s">
        <v>1</v>
      </c>
      <c r="P119" s="26">
        <f t="shared" si="72"/>
        <v>0</v>
      </c>
      <c r="Q119" s="26">
        <f t="shared" si="73"/>
        <v>1</v>
      </c>
      <c r="R119" s="26">
        <f t="shared" si="74"/>
        <v>0</v>
      </c>
      <c r="S119" s="26">
        <f t="shared" si="75"/>
        <v>0</v>
      </c>
      <c r="T119" s="26">
        <v>0</v>
      </c>
      <c r="V119" s="33"/>
      <c r="W119" s="33"/>
      <c r="X119" s="33"/>
      <c r="Y119" s="33"/>
      <c r="Z119" s="33"/>
      <c r="AA119" s="33"/>
      <c r="AB119" s="33"/>
      <c r="AC119" s="33"/>
      <c r="AD119" s="33"/>
      <c r="AE119" s="33"/>
      <c r="AF119" s="33"/>
      <c r="AG119" s="33"/>
      <c r="AH119" s="33"/>
      <c r="AI119" s="33"/>
      <c r="AJ119" s="33"/>
      <c r="AK119" s="33"/>
      <c r="AL119" s="33"/>
      <c r="AM119" s="33"/>
      <c r="AN119" s="33"/>
      <c r="AO119" s="33"/>
      <c r="AP119" s="33"/>
      <c r="AR119" s="147"/>
      <c r="AS119" s="44">
        <v>5.0170000000000003</v>
      </c>
      <c r="AT119" s="40">
        <v>30</v>
      </c>
      <c r="AU119" s="41">
        <f t="shared" si="39"/>
        <v>5.4772255750516612</v>
      </c>
      <c r="AV119" s="41">
        <f t="shared" si="40"/>
        <v>900</v>
      </c>
      <c r="AW119" s="41">
        <f t="shared" si="41"/>
        <v>3.3333333333333333E-2</v>
      </c>
      <c r="AX119" s="41">
        <f t="shared" si="42"/>
        <v>3.4011973816621555</v>
      </c>
      <c r="AY119" s="41">
        <f t="shared" si="43"/>
        <v>10686474581524.463</v>
      </c>
      <c r="AZ119" s="41">
        <f t="shared" si="44"/>
        <v>30</v>
      </c>
      <c r="BA119" s="41">
        <f t="shared" si="45"/>
        <v>0</v>
      </c>
      <c r="BB119" s="41">
        <f t="shared" si="46"/>
        <v>0</v>
      </c>
      <c r="BC119" s="41">
        <f t="shared" si="47"/>
        <v>0</v>
      </c>
      <c r="BD119" s="41">
        <f t="shared" si="48"/>
        <v>0</v>
      </c>
      <c r="BE119" s="41">
        <f t="shared" si="49"/>
        <v>0</v>
      </c>
      <c r="BF119" s="41">
        <f t="shared" si="50"/>
        <v>0</v>
      </c>
      <c r="BG119" s="41">
        <f t="shared" si="51"/>
        <v>0</v>
      </c>
      <c r="BH119" s="41">
        <f t="shared" si="52"/>
        <v>0</v>
      </c>
      <c r="BI119" s="41">
        <f t="shared" si="53"/>
        <v>0</v>
      </c>
      <c r="BJ119" s="41">
        <f t="shared" si="54"/>
        <v>0</v>
      </c>
      <c r="BK119" s="41">
        <f t="shared" si="55"/>
        <v>0</v>
      </c>
      <c r="BL119" s="41">
        <f t="shared" si="56"/>
        <v>30</v>
      </c>
      <c r="BM119" s="41">
        <f t="shared" si="57"/>
        <v>0</v>
      </c>
      <c r="BN119" s="41">
        <f t="shared" si="58"/>
        <v>0</v>
      </c>
      <c r="BO119" s="41">
        <f t="shared" si="59"/>
        <v>0</v>
      </c>
      <c r="BR119" s="108"/>
      <c r="BS119" s="108"/>
      <c r="BT119" s="108"/>
      <c r="BU119" s="108"/>
      <c r="BV119" s="108"/>
      <c r="BW119" s="108"/>
      <c r="BX119" s="108"/>
      <c r="BZ119" s="113"/>
      <c r="CA119" s="114"/>
      <c r="CB119" s="114"/>
      <c r="CC119" s="114"/>
      <c r="CD119" s="114"/>
      <c r="CE119" s="114"/>
      <c r="CF119" s="115"/>
      <c r="CH119" s="108"/>
      <c r="CI119" s="108"/>
      <c r="CJ119" s="108"/>
      <c r="CK119" s="108"/>
      <c r="CL119" s="108"/>
      <c r="CM119" s="108"/>
      <c r="CN119" s="108"/>
      <c r="CQ119" s="65">
        <v>30</v>
      </c>
      <c r="CR119" s="78">
        <v>5.0170000000000003</v>
      </c>
      <c r="CS119" s="65">
        <f t="shared" si="60"/>
        <v>3.4011973816621555</v>
      </c>
      <c r="CT119" s="78">
        <f t="shared" si="60"/>
        <v>1.612832145502116</v>
      </c>
      <c r="CU119" s="13"/>
      <c r="CV119" s="36"/>
      <c r="CW119" s="36"/>
      <c r="CX119" s="36"/>
      <c r="CY119" s="36"/>
      <c r="CZ119" s="36"/>
      <c r="DB119" s="14">
        <v>0.78654999999999997</v>
      </c>
      <c r="DC119" s="19">
        <f>AVERAGE(DB118:DB119)</f>
        <v>0.81918500000000005</v>
      </c>
      <c r="DD119" s="19">
        <f>VAR(DB118:DB119)</f>
        <v>2.1300864500000032E-3</v>
      </c>
      <c r="DE119" s="14">
        <v>0.29257</v>
      </c>
      <c r="DF119" s="14">
        <v>0.20038248179999996</v>
      </c>
    </row>
    <row r="120" spans="1:122" ht="15" customHeight="1" x14ac:dyDescent="0.2">
      <c r="A120" s="32">
        <v>5.25</v>
      </c>
      <c r="B120" s="25">
        <v>32</v>
      </c>
      <c r="C120" s="25" t="s">
        <v>0</v>
      </c>
      <c r="D120" s="26">
        <f t="shared" si="61"/>
        <v>1</v>
      </c>
      <c r="E120" s="26">
        <f t="shared" si="62"/>
        <v>0</v>
      </c>
      <c r="F120" s="26">
        <f t="shared" si="63"/>
        <v>0</v>
      </c>
      <c r="G120" s="26">
        <f t="shared" si="64"/>
        <v>0</v>
      </c>
      <c r="H120" s="26">
        <f t="shared" si="65"/>
        <v>0</v>
      </c>
      <c r="I120" s="26">
        <f t="shared" si="66"/>
        <v>0</v>
      </c>
      <c r="J120" s="26">
        <f t="shared" si="67"/>
        <v>0</v>
      </c>
      <c r="K120" s="26">
        <f t="shared" si="68"/>
        <v>0</v>
      </c>
      <c r="L120" s="26">
        <f t="shared" si="69"/>
        <v>0</v>
      </c>
      <c r="M120" s="26">
        <f t="shared" si="70"/>
        <v>0</v>
      </c>
      <c r="N120" s="26">
        <f t="shared" si="71"/>
        <v>0</v>
      </c>
      <c r="O120" s="25" t="s">
        <v>1</v>
      </c>
      <c r="P120" s="26">
        <f t="shared" si="72"/>
        <v>0</v>
      </c>
      <c r="Q120" s="26">
        <f t="shared" si="73"/>
        <v>1</v>
      </c>
      <c r="R120" s="26">
        <f t="shared" si="74"/>
        <v>0</v>
      </c>
      <c r="S120" s="26">
        <f t="shared" si="75"/>
        <v>0</v>
      </c>
      <c r="T120" s="26">
        <v>0</v>
      </c>
      <c r="V120" s="33"/>
      <c r="W120" s="33"/>
      <c r="X120" s="33"/>
      <c r="Y120" s="33"/>
      <c r="Z120" s="33"/>
      <c r="AA120" s="33"/>
      <c r="AB120" s="33"/>
      <c r="AC120" s="33"/>
      <c r="AD120" s="33"/>
      <c r="AE120" s="33"/>
      <c r="AF120" s="33"/>
      <c r="AG120" s="33"/>
      <c r="AH120" s="33"/>
      <c r="AI120" s="33"/>
      <c r="AJ120" s="33"/>
      <c r="AK120" s="33"/>
      <c r="AL120" s="33"/>
      <c r="AM120" s="33"/>
      <c r="AN120" s="33"/>
      <c r="AO120" s="33"/>
      <c r="AP120" s="33"/>
      <c r="AR120" s="147"/>
      <c r="AS120" s="44">
        <v>5.6</v>
      </c>
      <c r="AT120" s="40">
        <v>66</v>
      </c>
      <c r="AU120" s="41">
        <f t="shared" si="39"/>
        <v>8.1240384046359608</v>
      </c>
      <c r="AV120" s="41">
        <f t="shared" si="40"/>
        <v>4356</v>
      </c>
      <c r="AW120" s="41">
        <f t="shared" si="41"/>
        <v>1.5151515151515152E-2</v>
      </c>
      <c r="AX120" s="41">
        <f t="shared" si="42"/>
        <v>4.1896547420264252</v>
      </c>
      <c r="AY120" s="41">
        <f t="shared" si="43"/>
        <v>4.6071866343312918E+28</v>
      </c>
      <c r="AZ120" s="41">
        <f t="shared" si="44"/>
        <v>0</v>
      </c>
      <c r="BA120" s="41">
        <f t="shared" si="45"/>
        <v>0</v>
      </c>
      <c r="BB120" s="41">
        <f t="shared" si="46"/>
        <v>66</v>
      </c>
      <c r="BC120" s="41">
        <f t="shared" si="47"/>
        <v>0</v>
      </c>
      <c r="BD120" s="41">
        <f t="shared" si="48"/>
        <v>0</v>
      </c>
      <c r="BE120" s="41">
        <f t="shared" si="49"/>
        <v>0</v>
      </c>
      <c r="BF120" s="41">
        <f t="shared" si="50"/>
        <v>0</v>
      </c>
      <c r="BG120" s="41">
        <f t="shared" si="51"/>
        <v>0</v>
      </c>
      <c r="BH120" s="41">
        <f t="shared" si="52"/>
        <v>0</v>
      </c>
      <c r="BI120" s="41">
        <f t="shared" si="53"/>
        <v>0</v>
      </c>
      <c r="BJ120" s="41">
        <f t="shared" si="54"/>
        <v>0</v>
      </c>
      <c r="BK120" s="41">
        <f t="shared" si="55"/>
        <v>66</v>
      </c>
      <c r="BL120" s="41">
        <f t="shared" si="56"/>
        <v>0</v>
      </c>
      <c r="BM120" s="41">
        <f t="shared" si="57"/>
        <v>0</v>
      </c>
      <c r="BN120" s="41">
        <f t="shared" si="58"/>
        <v>0</v>
      </c>
      <c r="BO120" s="41">
        <f t="shared" si="59"/>
        <v>0</v>
      </c>
      <c r="BR120" s="108"/>
      <c r="BS120" s="108"/>
      <c r="BT120" s="108"/>
      <c r="BU120" s="108"/>
      <c r="BV120" s="108"/>
      <c r="BW120" s="108"/>
      <c r="BX120" s="108"/>
      <c r="BZ120" s="113"/>
      <c r="CA120" s="114"/>
      <c r="CB120" s="114"/>
      <c r="CC120" s="114"/>
      <c r="CD120" s="114"/>
      <c r="CE120" s="114"/>
      <c r="CF120" s="115"/>
      <c r="CH120" s="108"/>
      <c r="CI120" s="108"/>
      <c r="CJ120" s="108"/>
      <c r="CK120" s="108"/>
      <c r="CL120" s="108"/>
      <c r="CM120" s="108"/>
      <c r="CN120" s="108"/>
      <c r="CQ120" s="65">
        <v>66</v>
      </c>
      <c r="CR120" s="78">
        <v>5.6</v>
      </c>
      <c r="CS120" s="65">
        <f t="shared" si="60"/>
        <v>4.1896547420264252</v>
      </c>
      <c r="CT120" s="78">
        <f t="shared" si="60"/>
        <v>1.7227665977411035</v>
      </c>
      <c r="CU120" s="13"/>
      <c r="CV120" s="36"/>
      <c r="CW120" s="36"/>
      <c r="CX120" s="36"/>
      <c r="CY120" s="36"/>
      <c r="CZ120" s="36"/>
      <c r="DB120" s="14">
        <v>0.66608999999999996</v>
      </c>
      <c r="DC120" s="14"/>
      <c r="DD120" s="14"/>
      <c r="DE120" s="14">
        <v>0.20258500000000002</v>
      </c>
      <c r="DF120" s="14">
        <v>0.95522459805000004</v>
      </c>
    </row>
    <row r="121" spans="1:122" ht="15" customHeight="1" x14ac:dyDescent="0.2">
      <c r="A121" s="32">
        <v>5.0170000000000003</v>
      </c>
      <c r="B121" s="25">
        <v>30</v>
      </c>
      <c r="C121" s="25" t="s">
        <v>0</v>
      </c>
      <c r="D121" s="26">
        <f t="shared" si="61"/>
        <v>1</v>
      </c>
      <c r="E121" s="26">
        <f t="shared" si="62"/>
        <v>0</v>
      </c>
      <c r="F121" s="26">
        <f t="shared" si="63"/>
        <v>0</v>
      </c>
      <c r="G121" s="26">
        <f t="shared" si="64"/>
        <v>0</v>
      </c>
      <c r="H121" s="26">
        <f t="shared" si="65"/>
        <v>0</v>
      </c>
      <c r="I121" s="26">
        <f t="shared" si="66"/>
        <v>0</v>
      </c>
      <c r="J121" s="26">
        <f t="shared" si="67"/>
        <v>0</v>
      </c>
      <c r="K121" s="26">
        <f t="shared" si="68"/>
        <v>0</v>
      </c>
      <c r="L121" s="26">
        <f t="shared" si="69"/>
        <v>0</v>
      </c>
      <c r="M121" s="26">
        <f t="shared" si="70"/>
        <v>0</v>
      </c>
      <c r="N121" s="26">
        <f t="shared" si="71"/>
        <v>0</v>
      </c>
      <c r="O121" s="25" t="s">
        <v>1</v>
      </c>
      <c r="P121" s="26">
        <f t="shared" si="72"/>
        <v>0</v>
      </c>
      <c r="Q121" s="26">
        <f t="shared" si="73"/>
        <v>1</v>
      </c>
      <c r="R121" s="26">
        <f t="shared" si="74"/>
        <v>0</v>
      </c>
      <c r="S121" s="26">
        <f t="shared" si="75"/>
        <v>0</v>
      </c>
      <c r="T121" s="26">
        <v>0</v>
      </c>
      <c r="V121" s="33"/>
      <c r="W121" s="33"/>
      <c r="X121" s="33"/>
      <c r="Y121" s="33"/>
      <c r="Z121" s="33"/>
      <c r="AA121" s="33"/>
      <c r="AB121" s="33"/>
      <c r="AC121" s="33"/>
      <c r="AD121" s="33"/>
      <c r="AE121" s="33"/>
      <c r="AF121" s="33"/>
      <c r="AG121" s="33"/>
      <c r="AH121" s="33"/>
      <c r="AI121" s="33"/>
      <c r="AJ121" s="33"/>
      <c r="AK121" s="33"/>
      <c r="AL121" s="33"/>
      <c r="AM121" s="33"/>
      <c r="AN121" s="33"/>
      <c r="AO121" s="33"/>
      <c r="AP121" s="33"/>
      <c r="AR121" s="147"/>
      <c r="AS121" s="44">
        <v>4.9829999999999997</v>
      </c>
      <c r="AT121" s="40">
        <v>22</v>
      </c>
      <c r="AU121" s="41">
        <f t="shared" si="39"/>
        <v>4.6904157598234297</v>
      </c>
      <c r="AV121" s="41">
        <f t="shared" si="40"/>
        <v>484</v>
      </c>
      <c r="AW121" s="41">
        <f t="shared" si="41"/>
        <v>4.5454545454545456E-2</v>
      </c>
      <c r="AX121" s="41">
        <f t="shared" si="42"/>
        <v>3.0910424533583161</v>
      </c>
      <c r="AY121" s="41">
        <f t="shared" si="43"/>
        <v>3584912846.1315918</v>
      </c>
      <c r="AZ121" s="41">
        <f t="shared" si="44"/>
        <v>22</v>
      </c>
      <c r="BA121" s="41">
        <f t="shared" si="45"/>
        <v>0</v>
      </c>
      <c r="BB121" s="41">
        <f t="shared" si="46"/>
        <v>0</v>
      </c>
      <c r="BC121" s="41">
        <f t="shared" si="47"/>
        <v>0</v>
      </c>
      <c r="BD121" s="41">
        <f t="shared" si="48"/>
        <v>0</v>
      </c>
      <c r="BE121" s="41">
        <f t="shared" si="49"/>
        <v>0</v>
      </c>
      <c r="BF121" s="41">
        <f t="shared" si="50"/>
        <v>0</v>
      </c>
      <c r="BG121" s="41">
        <f t="shared" si="51"/>
        <v>0</v>
      </c>
      <c r="BH121" s="41">
        <f t="shared" si="52"/>
        <v>0</v>
      </c>
      <c r="BI121" s="41">
        <f t="shared" si="53"/>
        <v>0</v>
      </c>
      <c r="BJ121" s="41">
        <f t="shared" si="54"/>
        <v>0</v>
      </c>
      <c r="BK121" s="41">
        <f t="shared" si="55"/>
        <v>0</v>
      </c>
      <c r="BL121" s="41">
        <f t="shared" si="56"/>
        <v>22</v>
      </c>
      <c r="BM121" s="41">
        <f t="shared" si="57"/>
        <v>0</v>
      </c>
      <c r="BN121" s="41">
        <f t="shared" si="58"/>
        <v>0</v>
      </c>
      <c r="BO121" s="41">
        <f t="shared" si="59"/>
        <v>0</v>
      </c>
      <c r="BR121" s="108"/>
      <c r="BS121" s="108"/>
      <c r="BT121" s="108"/>
      <c r="BU121" s="108"/>
      <c r="BV121" s="108"/>
      <c r="BW121" s="108"/>
      <c r="BX121" s="108"/>
      <c r="BZ121" s="113"/>
      <c r="CA121" s="114"/>
      <c r="CB121" s="114"/>
      <c r="CC121" s="114"/>
      <c r="CD121" s="114"/>
      <c r="CE121" s="114"/>
      <c r="CF121" s="115"/>
      <c r="CH121" s="108"/>
      <c r="CI121" s="108"/>
      <c r="CJ121" s="108"/>
      <c r="CK121" s="108"/>
      <c r="CL121" s="108"/>
      <c r="CM121" s="108"/>
      <c r="CN121" s="108"/>
      <c r="CQ121" s="65">
        <v>22</v>
      </c>
      <c r="CR121" s="78">
        <v>4.9829999999999997</v>
      </c>
      <c r="CS121" s="65">
        <f t="shared" si="60"/>
        <v>3.0910424533583161</v>
      </c>
      <c r="CT121" s="78">
        <f t="shared" si="60"/>
        <v>1.6060321192992675</v>
      </c>
      <c r="CU121" s="13"/>
      <c r="CV121" s="36"/>
      <c r="CW121" s="36"/>
      <c r="CX121" s="36"/>
      <c r="CY121" s="36"/>
      <c r="CZ121" s="36"/>
      <c r="DB121" s="14">
        <v>0.68305000000000005</v>
      </c>
      <c r="DC121" s="14">
        <f t="shared" ref="DC121:DC131" si="82">AVERAGE(DB120:DB121)</f>
        <v>0.67457</v>
      </c>
      <c r="DD121" s="14">
        <f t="shared" ref="DD121:DD131" si="83">VAR(DB120:DB121)</f>
        <v>1.4382080000000145E-4</v>
      </c>
      <c r="DE121" s="14">
        <v>-5.5974999999999997E-2</v>
      </c>
      <c r="DF121" s="14">
        <v>6.0378125000000102E-4</v>
      </c>
    </row>
    <row r="122" spans="1:122" ht="15" customHeight="1" x14ac:dyDescent="0.2">
      <c r="A122" s="32">
        <v>5.6</v>
      </c>
      <c r="B122" s="25">
        <v>66</v>
      </c>
      <c r="C122" s="25" t="s">
        <v>4</v>
      </c>
      <c r="D122" s="26">
        <f t="shared" si="61"/>
        <v>0</v>
      </c>
      <c r="E122" s="26">
        <f t="shared" si="62"/>
        <v>0</v>
      </c>
      <c r="F122" s="26">
        <f t="shared" si="63"/>
        <v>1</v>
      </c>
      <c r="G122" s="26">
        <f t="shared" si="64"/>
        <v>0</v>
      </c>
      <c r="H122" s="26">
        <f t="shared" si="65"/>
        <v>0</v>
      </c>
      <c r="I122" s="26">
        <f t="shared" si="66"/>
        <v>0</v>
      </c>
      <c r="J122" s="26">
        <f t="shared" si="67"/>
        <v>0</v>
      </c>
      <c r="K122" s="26">
        <f t="shared" si="68"/>
        <v>0</v>
      </c>
      <c r="L122" s="26">
        <f t="shared" si="69"/>
        <v>0</v>
      </c>
      <c r="M122" s="26">
        <f t="shared" si="70"/>
        <v>0</v>
      </c>
      <c r="N122" s="26">
        <f t="shared" si="71"/>
        <v>0</v>
      </c>
      <c r="O122" s="25" t="s">
        <v>3</v>
      </c>
      <c r="P122" s="26">
        <f t="shared" si="72"/>
        <v>1</v>
      </c>
      <c r="Q122" s="26">
        <f t="shared" si="73"/>
        <v>0</v>
      </c>
      <c r="R122" s="26">
        <f t="shared" si="74"/>
        <v>0</v>
      </c>
      <c r="S122" s="26">
        <f t="shared" si="75"/>
        <v>0</v>
      </c>
      <c r="T122" s="26">
        <v>0</v>
      </c>
      <c r="V122" s="33"/>
      <c r="W122" s="33"/>
      <c r="X122" s="33"/>
      <c r="Y122" s="33"/>
      <c r="Z122" s="33"/>
      <c r="AA122" s="33"/>
      <c r="AB122" s="33"/>
      <c r="AC122" s="33"/>
      <c r="AD122" s="33"/>
      <c r="AE122" s="33"/>
      <c r="AF122" s="33"/>
      <c r="AG122" s="33"/>
      <c r="AH122" s="33"/>
      <c r="AI122" s="33"/>
      <c r="AJ122" s="33"/>
      <c r="AK122" s="33"/>
      <c r="AL122" s="33"/>
      <c r="AM122" s="33"/>
      <c r="AN122" s="33"/>
      <c r="AO122" s="33"/>
      <c r="AP122" s="33"/>
      <c r="AR122" s="147"/>
      <c r="AS122" s="44">
        <v>2.35</v>
      </c>
      <c r="AT122" s="40">
        <v>43</v>
      </c>
      <c r="AU122" s="41">
        <f t="shared" si="39"/>
        <v>6.5574385243020004</v>
      </c>
      <c r="AV122" s="41">
        <f t="shared" si="40"/>
        <v>1849</v>
      </c>
      <c r="AW122" s="41">
        <f t="shared" si="41"/>
        <v>2.3255813953488372E-2</v>
      </c>
      <c r="AX122" s="41">
        <f t="shared" si="42"/>
        <v>3.7612001156935624</v>
      </c>
      <c r="AY122" s="41">
        <f t="shared" si="43"/>
        <v>4.7278394682293463E+18</v>
      </c>
      <c r="AZ122" s="41">
        <f t="shared" si="44"/>
        <v>43</v>
      </c>
      <c r="BA122" s="41">
        <f t="shared" si="45"/>
        <v>0</v>
      </c>
      <c r="BB122" s="41">
        <f t="shared" si="46"/>
        <v>0</v>
      </c>
      <c r="BC122" s="41">
        <f t="shared" si="47"/>
        <v>0</v>
      </c>
      <c r="BD122" s="41">
        <f t="shared" si="48"/>
        <v>0</v>
      </c>
      <c r="BE122" s="41">
        <f t="shared" si="49"/>
        <v>0</v>
      </c>
      <c r="BF122" s="41">
        <f t="shared" si="50"/>
        <v>0</v>
      </c>
      <c r="BG122" s="41">
        <f t="shared" si="51"/>
        <v>0</v>
      </c>
      <c r="BH122" s="41">
        <f t="shared" si="52"/>
        <v>0</v>
      </c>
      <c r="BI122" s="41">
        <f t="shared" si="53"/>
        <v>0</v>
      </c>
      <c r="BJ122" s="41">
        <f t="shared" si="54"/>
        <v>0</v>
      </c>
      <c r="BK122" s="41">
        <f t="shared" si="55"/>
        <v>0</v>
      </c>
      <c r="BL122" s="41">
        <f t="shared" si="56"/>
        <v>43</v>
      </c>
      <c r="BM122" s="41">
        <f t="shared" si="57"/>
        <v>0</v>
      </c>
      <c r="BN122" s="41">
        <f t="shared" si="58"/>
        <v>0</v>
      </c>
      <c r="BO122" s="41">
        <f t="shared" si="59"/>
        <v>0</v>
      </c>
      <c r="BR122" s="108"/>
      <c r="BS122" s="108"/>
      <c r="BT122" s="108"/>
      <c r="BU122" s="108"/>
      <c r="BV122" s="108"/>
      <c r="BW122" s="108"/>
      <c r="BX122" s="108"/>
      <c r="BZ122" s="113"/>
      <c r="CA122" s="114"/>
      <c r="CB122" s="114"/>
      <c r="CC122" s="114"/>
      <c r="CD122" s="114"/>
      <c r="CE122" s="114"/>
      <c r="CF122" s="115"/>
      <c r="CH122" s="108"/>
      <c r="CI122" s="108"/>
      <c r="CJ122" s="108"/>
      <c r="CK122" s="108"/>
      <c r="CL122" s="108"/>
      <c r="CM122" s="108"/>
      <c r="CN122" s="108"/>
      <c r="CQ122" s="65">
        <v>43</v>
      </c>
      <c r="CR122" s="78">
        <v>2.35</v>
      </c>
      <c r="CS122" s="65">
        <f t="shared" si="60"/>
        <v>3.7612001156935624</v>
      </c>
      <c r="CT122" s="78">
        <f t="shared" si="60"/>
        <v>0.85441532815606758</v>
      </c>
      <c r="CU122" s="13"/>
      <c r="CV122" s="36"/>
      <c r="CW122" s="36"/>
      <c r="CX122" s="36"/>
      <c r="CY122" s="36"/>
      <c r="CZ122" s="36"/>
      <c r="DB122" s="14">
        <v>0.55574999999999997</v>
      </c>
      <c r="DC122" s="14"/>
      <c r="DD122" s="14"/>
      <c r="DE122" s="14">
        <v>0.17888000000000001</v>
      </c>
      <c r="DF122" s="14">
        <v>0.1052303688</v>
      </c>
    </row>
    <row r="123" spans="1:122" ht="15" customHeight="1" x14ac:dyDescent="0.2">
      <c r="A123" s="32">
        <v>4.9829999999999997</v>
      </c>
      <c r="B123" s="25">
        <v>22</v>
      </c>
      <c r="C123" s="25" t="s">
        <v>0</v>
      </c>
      <c r="D123" s="26">
        <f t="shared" si="61"/>
        <v>1</v>
      </c>
      <c r="E123" s="26">
        <f t="shared" si="62"/>
        <v>0</v>
      </c>
      <c r="F123" s="26">
        <f t="shared" si="63"/>
        <v>0</v>
      </c>
      <c r="G123" s="26">
        <f t="shared" si="64"/>
        <v>0</v>
      </c>
      <c r="H123" s="26">
        <f t="shared" si="65"/>
        <v>0</v>
      </c>
      <c r="I123" s="26">
        <f t="shared" si="66"/>
        <v>0</v>
      </c>
      <c r="J123" s="26">
        <f t="shared" si="67"/>
        <v>0</v>
      </c>
      <c r="K123" s="26">
        <f t="shared" si="68"/>
        <v>0</v>
      </c>
      <c r="L123" s="26">
        <f t="shared" si="69"/>
        <v>0</v>
      </c>
      <c r="M123" s="26">
        <f t="shared" si="70"/>
        <v>0</v>
      </c>
      <c r="N123" s="26">
        <f t="shared" si="71"/>
        <v>0</v>
      </c>
      <c r="O123" s="25" t="s">
        <v>1</v>
      </c>
      <c r="P123" s="26">
        <f t="shared" si="72"/>
        <v>0</v>
      </c>
      <c r="Q123" s="26">
        <f t="shared" si="73"/>
        <v>1</v>
      </c>
      <c r="R123" s="26">
        <f t="shared" si="74"/>
        <v>0</v>
      </c>
      <c r="S123" s="26">
        <f t="shared" si="75"/>
        <v>0</v>
      </c>
      <c r="T123" s="26">
        <v>0</v>
      </c>
      <c r="V123" s="33"/>
      <c r="W123" s="33"/>
      <c r="X123" s="33"/>
      <c r="Y123" s="33"/>
      <c r="Z123" s="33"/>
      <c r="AA123" s="33"/>
      <c r="AB123" s="33"/>
      <c r="AC123" s="33"/>
      <c r="AD123" s="33"/>
      <c r="AE123" s="33"/>
      <c r="AF123" s="33"/>
      <c r="AG123" s="33"/>
      <c r="AH123" s="33"/>
      <c r="AI123" s="33"/>
      <c r="AJ123" s="33"/>
      <c r="AK123" s="33"/>
      <c r="AL123" s="33"/>
      <c r="AM123" s="33"/>
      <c r="AN123" s="33"/>
      <c r="AO123" s="33"/>
      <c r="AP123" s="33"/>
      <c r="AR123" s="147"/>
      <c r="AS123" s="44">
        <v>2.2170000000000001</v>
      </c>
      <c r="AT123" s="40">
        <v>25</v>
      </c>
      <c r="AU123" s="41">
        <f t="shared" si="39"/>
        <v>5</v>
      </c>
      <c r="AV123" s="41">
        <f t="shared" si="40"/>
        <v>625</v>
      </c>
      <c r="AW123" s="41">
        <f t="shared" si="41"/>
        <v>0.04</v>
      </c>
      <c r="AX123" s="41">
        <f t="shared" si="42"/>
        <v>3.2188758248682006</v>
      </c>
      <c r="AY123" s="41">
        <f t="shared" si="43"/>
        <v>72004899337.38588</v>
      </c>
      <c r="AZ123" s="41">
        <f t="shared" si="44"/>
        <v>25</v>
      </c>
      <c r="BA123" s="41">
        <f t="shared" si="45"/>
        <v>0</v>
      </c>
      <c r="BB123" s="41">
        <f t="shared" si="46"/>
        <v>0</v>
      </c>
      <c r="BC123" s="41">
        <f t="shared" si="47"/>
        <v>0</v>
      </c>
      <c r="BD123" s="41">
        <f t="shared" si="48"/>
        <v>0</v>
      </c>
      <c r="BE123" s="41">
        <f t="shared" si="49"/>
        <v>0</v>
      </c>
      <c r="BF123" s="41">
        <f t="shared" si="50"/>
        <v>0</v>
      </c>
      <c r="BG123" s="41">
        <f t="shared" si="51"/>
        <v>0</v>
      </c>
      <c r="BH123" s="41">
        <f t="shared" si="52"/>
        <v>0</v>
      </c>
      <c r="BI123" s="41">
        <f t="shared" si="53"/>
        <v>0</v>
      </c>
      <c r="BJ123" s="41">
        <f t="shared" si="54"/>
        <v>0</v>
      </c>
      <c r="BK123" s="41">
        <f t="shared" si="55"/>
        <v>0</v>
      </c>
      <c r="BL123" s="41">
        <f t="shared" si="56"/>
        <v>25</v>
      </c>
      <c r="BM123" s="41">
        <f t="shared" si="57"/>
        <v>0</v>
      </c>
      <c r="BN123" s="41">
        <f t="shared" si="58"/>
        <v>0</v>
      </c>
      <c r="BO123" s="41">
        <f t="shared" si="59"/>
        <v>0</v>
      </c>
      <c r="BR123" s="108"/>
      <c r="BS123" s="108"/>
      <c r="BT123" s="108"/>
      <c r="BU123" s="108"/>
      <c r="BV123" s="108"/>
      <c r="BW123" s="108"/>
      <c r="BX123" s="108"/>
      <c r="BZ123" s="116"/>
      <c r="CA123" s="117"/>
      <c r="CB123" s="117"/>
      <c r="CC123" s="117"/>
      <c r="CD123" s="117"/>
      <c r="CE123" s="117"/>
      <c r="CF123" s="118"/>
      <c r="CH123" s="108"/>
      <c r="CI123" s="108"/>
      <c r="CJ123" s="108"/>
      <c r="CK123" s="108"/>
      <c r="CL123" s="108"/>
      <c r="CM123" s="108"/>
      <c r="CN123" s="108"/>
      <c r="CQ123" s="65">
        <v>25</v>
      </c>
      <c r="CR123" s="78">
        <v>2.2170000000000001</v>
      </c>
      <c r="CS123" s="65">
        <f t="shared" si="60"/>
        <v>3.2188758248682006</v>
      </c>
      <c r="CT123" s="78">
        <f t="shared" si="60"/>
        <v>0.79615493063417442</v>
      </c>
      <c r="CU123" s="13"/>
      <c r="CV123" s="13"/>
      <c r="DB123" s="14">
        <v>0.48168</v>
      </c>
      <c r="DC123" s="14">
        <f t="shared" si="82"/>
        <v>0.51871500000000004</v>
      </c>
      <c r="DD123" s="14">
        <f t="shared" si="83"/>
        <v>2.7431824499999976E-3</v>
      </c>
      <c r="DE123" s="14">
        <v>0.64251499999999995</v>
      </c>
      <c r="DF123" s="14">
        <v>1.6909605000000032E-4</v>
      </c>
    </row>
    <row r="124" spans="1:122" ht="15" customHeight="1" x14ac:dyDescent="0.2">
      <c r="A124" s="32">
        <v>2.35</v>
      </c>
      <c r="B124" s="25">
        <v>43</v>
      </c>
      <c r="C124" s="25" t="s">
        <v>0</v>
      </c>
      <c r="D124" s="26">
        <f t="shared" si="61"/>
        <v>1</v>
      </c>
      <c r="E124" s="26">
        <f t="shared" si="62"/>
        <v>0</v>
      </c>
      <c r="F124" s="26">
        <f t="shared" si="63"/>
        <v>0</v>
      </c>
      <c r="G124" s="26">
        <f t="shared" si="64"/>
        <v>0</v>
      </c>
      <c r="H124" s="26">
        <f t="shared" si="65"/>
        <v>0</v>
      </c>
      <c r="I124" s="26">
        <f t="shared" si="66"/>
        <v>0</v>
      </c>
      <c r="J124" s="26">
        <f t="shared" si="67"/>
        <v>0</v>
      </c>
      <c r="K124" s="26">
        <f t="shared" si="68"/>
        <v>0</v>
      </c>
      <c r="L124" s="26">
        <f t="shared" si="69"/>
        <v>0</v>
      </c>
      <c r="M124" s="26">
        <f t="shared" si="70"/>
        <v>0</v>
      </c>
      <c r="N124" s="26">
        <f t="shared" si="71"/>
        <v>0</v>
      </c>
      <c r="O124" s="25" t="s">
        <v>1</v>
      </c>
      <c r="P124" s="26">
        <f t="shared" si="72"/>
        <v>0</v>
      </c>
      <c r="Q124" s="26">
        <f t="shared" si="73"/>
        <v>1</v>
      </c>
      <c r="R124" s="26">
        <f t="shared" si="74"/>
        <v>0</v>
      </c>
      <c r="S124" s="26">
        <f t="shared" si="75"/>
        <v>0</v>
      </c>
      <c r="T124" s="26">
        <v>0</v>
      </c>
      <c r="V124" s="33"/>
      <c r="W124" s="33"/>
      <c r="X124" s="33"/>
      <c r="Y124" s="33"/>
      <c r="Z124" s="33"/>
      <c r="AA124" s="33"/>
      <c r="AB124" s="33"/>
      <c r="AC124" s="33"/>
      <c r="AD124" s="33"/>
      <c r="AE124" s="33"/>
      <c r="AF124" s="33"/>
      <c r="AG124" s="33"/>
      <c r="AH124" s="33"/>
      <c r="AI124" s="33"/>
      <c r="AJ124" s="33"/>
      <c r="AK124" s="33"/>
      <c r="AL124" s="33"/>
      <c r="AM124" s="33"/>
      <c r="AN124" s="33"/>
      <c r="AO124" s="33"/>
      <c r="AP124" s="33"/>
      <c r="AR124" s="147"/>
      <c r="AS124" s="44">
        <v>3.8</v>
      </c>
      <c r="AT124" s="40">
        <v>46</v>
      </c>
      <c r="AU124" s="41">
        <f t="shared" si="39"/>
        <v>6.7823299831252681</v>
      </c>
      <c r="AV124" s="41">
        <f t="shared" si="40"/>
        <v>2116</v>
      </c>
      <c r="AW124" s="41">
        <f t="shared" si="41"/>
        <v>2.1739130434782608E-2</v>
      </c>
      <c r="AX124" s="41">
        <f t="shared" si="42"/>
        <v>3.8286413964890951</v>
      </c>
      <c r="AY124" s="41">
        <f t="shared" si="43"/>
        <v>9.4961194206024483E+19</v>
      </c>
      <c r="AZ124" s="41">
        <f t="shared" si="44"/>
        <v>46</v>
      </c>
      <c r="BA124" s="41">
        <f t="shared" si="45"/>
        <v>0</v>
      </c>
      <c r="BB124" s="41">
        <f t="shared" si="46"/>
        <v>0</v>
      </c>
      <c r="BC124" s="41">
        <f t="shared" si="47"/>
        <v>0</v>
      </c>
      <c r="BD124" s="41">
        <f t="shared" si="48"/>
        <v>0</v>
      </c>
      <c r="BE124" s="41">
        <f t="shared" si="49"/>
        <v>0</v>
      </c>
      <c r="BF124" s="41">
        <f t="shared" si="50"/>
        <v>0</v>
      </c>
      <c r="BG124" s="41">
        <f t="shared" si="51"/>
        <v>0</v>
      </c>
      <c r="BH124" s="41">
        <f t="shared" si="52"/>
        <v>0</v>
      </c>
      <c r="BI124" s="41">
        <f t="shared" si="53"/>
        <v>0</v>
      </c>
      <c r="BJ124" s="41">
        <f t="shared" si="54"/>
        <v>0</v>
      </c>
      <c r="BK124" s="41">
        <f t="shared" si="55"/>
        <v>0</v>
      </c>
      <c r="BL124" s="41">
        <f t="shared" si="56"/>
        <v>46</v>
      </c>
      <c r="BM124" s="41">
        <f t="shared" si="57"/>
        <v>0</v>
      </c>
      <c r="BN124" s="41">
        <f t="shared" si="58"/>
        <v>0</v>
      </c>
      <c r="BO124" s="41">
        <f t="shared" si="59"/>
        <v>0</v>
      </c>
      <c r="BQ124" s="52"/>
      <c r="BR124" s="135" t="s">
        <v>191</v>
      </c>
      <c r="BS124" s="135"/>
      <c r="BT124" s="135"/>
      <c r="BU124" s="135"/>
      <c r="BV124" s="135"/>
      <c r="BW124" s="135"/>
      <c r="BX124" s="135"/>
      <c r="BY124" s="55"/>
      <c r="BZ124" s="135" t="s">
        <v>192</v>
      </c>
      <c r="CA124" s="135"/>
      <c r="CB124" s="135"/>
      <c r="CC124" s="135"/>
      <c r="CD124" s="135"/>
      <c r="CE124" s="135"/>
      <c r="CF124" s="135"/>
      <c r="CG124" s="55"/>
      <c r="CH124" s="135" t="s">
        <v>193</v>
      </c>
      <c r="CI124" s="135"/>
      <c r="CJ124" s="135"/>
      <c r="CK124" s="135"/>
      <c r="CL124" s="135"/>
      <c r="CM124" s="135"/>
      <c r="CN124" s="135"/>
      <c r="CO124" s="52"/>
      <c r="CQ124" s="65">
        <v>46</v>
      </c>
      <c r="CR124" s="78">
        <v>3.8</v>
      </c>
      <c r="CS124" s="65">
        <f t="shared" si="60"/>
        <v>3.8286413964890951</v>
      </c>
      <c r="CT124" s="78">
        <f t="shared" si="60"/>
        <v>1.33500106673234</v>
      </c>
      <c r="CU124" s="13"/>
      <c r="CV124" s="13"/>
      <c r="DB124" s="14">
        <v>0.37568000000000001</v>
      </c>
      <c r="DC124" s="14"/>
      <c r="DD124" s="14"/>
      <c r="DE124" s="14">
        <v>0.19013000000000002</v>
      </c>
      <c r="DF124" s="14">
        <v>0.15813563219999999</v>
      </c>
    </row>
    <row r="125" spans="1:122" ht="15" customHeight="1" x14ac:dyDescent="0.2">
      <c r="A125" s="32">
        <v>2.2170000000000001</v>
      </c>
      <c r="B125" s="25">
        <v>25</v>
      </c>
      <c r="C125" s="25" t="s">
        <v>0</v>
      </c>
      <c r="D125" s="26">
        <f t="shared" si="61"/>
        <v>1</v>
      </c>
      <c r="E125" s="26">
        <f t="shared" si="62"/>
        <v>0</v>
      </c>
      <c r="F125" s="26">
        <f t="shared" si="63"/>
        <v>0</v>
      </c>
      <c r="G125" s="26">
        <f t="shared" si="64"/>
        <v>0</v>
      </c>
      <c r="H125" s="26">
        <f t="shared" si="65"/>
        <v>0</v>
      </c>
      <c r="I125" s="26">
        <f t="shared" si="66"/>
        <v>0</v>
      </c>
      <c r="J125" s="26">
        <f t="shared" si="67"/>
        <v>0</v>
      </c>
      <c r="K125" s="26">
        <f t="shared" si="68"/>
        <v>0</v>
      </c>
      <c r="L125" s="26">
        <f t="shared" si="69"/>
        <v>0</v>
      </c>
      <c r="M125" s="26">
        <f t="shared" si="70"/>
        <v>0</v>
      </c>
      <c r="N125" s="26">
        <f t="shared" si="71"/>
        <v>0</v>
      </c>
      <c r="O125" s="25" t="s">
        <v>1</v>
      </c>
      <c r="P125" s="26">
        <f t="shared" si="72"/>
        <v>0</v>
      </c>
      <c r="Q125" s="26">
        <f t="shared" si="73"/>
        <v>1</v>
      </c>
      <c r="R125" s="26">
        <f t="shared" si="74"/>
        <v>0</v>
      </c>
      <c r="S125" s="26">
        <f t="shared" si="75"/>
        <v>0</v>
      </c>
      <c r="T125" s="26">
        <v>0</v>
      </c>
      <c r="V125" s="33"/>
      <c r="W125" s="33"/>
      <c r="X125" s="33"/>
      <c r="Y125" s="33"/>
      <c r="Z125" s="33"/>
      <c r="AA125" s="33"/>
      <c r="AB125" s="33"/>
      <c r="AC125" s="33"/>
      <c r="AD125" s="33"/>
      <c r="AE125" s="33"/>
      <c r="AF125" s="33"/>
      <c r="AG125" s="33"/>
      <c r="AH125" s="33"/>
      <c r="AI125" s="33"/>
      <c r="AJ125" s="33"/>
      <c r="AK125" s="33"/>
      <c r="AL125" s="33"/>
      <c r="AM125" s="33"/>
      <c r="AN125" s="33"/>
      <c r="AR125" s="147"/>
      <c r="AS125" s="44">
        <v>4.383</v>
      </c>
      <c r="AT125" s="40">
        <v>32</v>
      </c>
      <c r="AU125" s="41">
        <f t="shared" si="39"/>
        <v>5.6568542494923806</v>
      </c>
      <c r="AV125" s="41">
        <f t="shared" si="40"/>
        <v>1024</v>
      </c>
      <c r="AW125" s="41">
        <f t="shared" si="41"/>
        <v>3.125E-2</v>
      </c>
      <c r="AX125" s="41">
        <f t="shared" si="42"/>
        <v>3.4657359027997265</v>
      </c>
      <c r="AY125" s="41">
        <f t="shared" si="43"/>
        <v>78962960182680.688</v>
      </c>
      <c r="AZ125" s="41">
        <f t="shared" si="44"/>
        <v>32</v>
      </c>
      <c r="BA125" s="41">
        <f t="shared" si="45"/>
        <v>0</v>
      </c>
      <c r="BB125" s="41">
        <f t="shared" si="46"/>
        <v>0</v>
      </c>
      <c r="BC125" s="41">
        <f t="shared" si="47"/>
        <v>0</v>
      </c>
      <c r="BD125" s="41">
        <f t="shared" si="48"/>
        <v>0</v>
      </c>
      <c r="BE125" s="41">
        <f t="shared" si="49"/>
        <v>0</v>
      </c>
      <c r="BF125" s="41">
        <f t="shared" si="50"/>
        <v>0</v>
      </c>
      <c r="BG125" s="41">
        <f t="shared" si="51"/>
        <v>0</v>
      </c>
      <c r="BH125" s="41">
        <f t="shared" si="52"/>
        <v>0</v>
      </c>
      <c r="BI125" s="41">
        <f t="shared" si="53"/>
        <v>0</v>
      </c>
      <c r="BJ125" s="41">
        <f t="shared" si="54"/>
        <v>0</v>
      </c>
      <c r="BK125" s="41">
        <f t="shared" si="55"/>
        <v>0</v>
      </c>
      <c r="BL125" s="41">
        <f t="shared" si="56"/>
        <v>32</v>
      </c>
      <c r="BM125" s="41">
        <f t="shared" si="57"/>
        <v>0</v>
      </c>
      <c r="BN125" s="41">
        <f t="shared" si="58"/>
        <v>0</v>
      </c>
      <c r="BO125" s="41">
        <f t="shared" si="59"/>
        <v>0</v>
      </c>
      <c r="BQ125" s="52"/>
      <c r="BR125" s="57"/>
      <c r="BS125" s="57"/>
      <c r="BT125" s="57"/>
      <c r="BU125" s="57"/>
      <c r="BV125" s="57"/>
      <c r="BW125" s="57"/>
      <c r="BX125" s="57"/>
      <c r="BY125" s="55"/>
      <c r="BZ125" s="57"/>
      <c r="CA125" s="57"/>
      <c r="CB125" s="57"/>
      <c r="CC125" s="57"/>
      <c r="CD125" s="57"/>
      <c r="CE125" s="57"/>
      <c r="CF125" s="57"/>
      <c r="CG125" s="55"/>
      <c r="CH125" s="57"/>
      <c r="CI125" s="57"/>
      <c r="CJ125" s="57"/>
      <c r="CK125" s="57"/>
      <c r="CL125" s="57"/>
      <c r="CM125" s="57"/>
      <c r="CN125" s="57"/>
      <c r="CO125" s="52"/>
      <c r="CQ125" s="65">
        <v>32</v>
      </c>
      <c r="CR125" s="78">
        <v>4.383</v>
      </c>
      <c r="CS125" s="65">
        <f t="shared" si="60"/>
        <v>3.4657359027997265</v>
      </c>
      <c r="CT125" s="78">
        <f t="shared" si="60"/>
        <v>1.4777334214366722</v>
      </c>
      <c r="CU125" s="13"/>
      <c r="CV125" s="13"/>
      <c r="DB125" s="14">
        <v>0.59245000000000003</v>
      </c>
      <c r="DC125" s="14">
        <f t="shared" si="82"/>
        <v>0.48406500000000002</v>
      </c>
      <c r="DD125" s="14">
        <f t="shared" si="83"/>
        <v>2.3494616450000005E-2</v>
      </c>
      <c r="DE125" s="19">
        <v>7.644999999999999E-2</v>
      </c>
      <c r="DF125" s="19">
        <v>0.16074449999999998</v>
      </c>
    </row>
    <row r="126" spans="1:122" ht="15" customHeight="1" x14ac:dyDescent="0.2">
      <c r="A126" s="32">
        <v>3.8</v>
      </c>
      <c r="B126" s="25">
        <v>46</v>
      </c>
      <c r="C126" s="25" t="s">
        <v>0</v>
      </c>
      <c r="D126" s="26">
        <f t="shared" si="61"/>
        <v>1</v>
      </c>
      <c r="E126" s="26">
        <f t="shared" si="62"/>
        <v>0</v>
      </c>
      <c r="F126" s="26">
        <f t="shared" si="63"/>
        <v>0</v>
      </c>
      <c r="G126" s="26">
        <f t="shared" si="64"/>
        <v>0</v>
      </c>
      <c r="H126" s="26">
        <f t="shared" si="65"/>
        <v>0</v>
      </c>
      <c r="I126" s="26">
        <f t="shared" si="66"/>
        <v>0</v>
      </c>
      <c r="J126" s="26">
        <f t="shared" si="67"/>
        <v>0</v>
      </c>
      <c r="K126" s="26">
        <f t="shared" si="68"/>
        <v>0</v>
      </c>
      <c r="L126" s="26">
        <f t="shared" si="69"/>
        <v>0</v>
      </c>
      <c r="M126" s="26">
        <f t="shared" si="70"/>
        <v>0</v>
      </c>
      <c r="N126" s="26">
        <f t="shared" si="71"/>
        <v>0</v>
      </c>
      <c r="O126" s="25" t="s">
        <v>1</v>
      </c>
      <c r="P126" s="26">
        <f t="shared" si="72"/>
        <v>0</v>
      </c>
      <c r="Q126" s="26">
        <f t="shared" si="73"/>
        <v>1</v>
      </c>
      <c r="R126" s="26">
        <f t="shared" si="74"/>
        <v>0</v>
      </c>
      <c r="S126" s="26">
        <f t="shared" si="75"/>
        <v>0</v>
      </c>
      <c r="T126" s="26">
        <v>0</v>
      </c>
      <c r="V126" s="33"/>
      <c r="W126" s="33"/>
      <c r="X126" s="33"/>
      <c r="Y126" s="33"/>
      <c r="Z126" s="33"/>
      <c r="AA126" s="33"/>
      <c r="AB126" s="33"/>
      <c r="AC126" s="33"/>
      <c r="AD126" s="33"/>
      <c r="AE126" s="33"/>
      <c r="AF126" s="33"/>
      <c r="AG126" s="33"/>
      <c r="AH126" s="33"/>
      <c r="AI126" s="33"/>
      <c r="AJ126" s="33"/>
      <c r="AK126" s="33"/>
      <c r="AL126" s="33"/>
      <c r="AM126" s="33"/>
      <c r="AN126" s="33"/>
      <c r="AR126" s="147"/>
      <c r="AS126" s="44">
        <v>4.9169999999999998</v>
      </c>
      <c r="AT126" s="40">
        <v>59</v>
      </c>
      <c r="AU126" s="41">
        <f t="shared" si="39"/>
        <v>7.6811457478686078</v>
      </c>
      <c r="AV126" s="41">
        <f t="shared" si="40"/>
        <v>3481</v>
      </c>
      <c r="AW126" s="41">
        <f t="shared" si="41"/>
        <v>1.6949152542372881E-2</v>
      </c>
      <c r="AX126" s="41">
        <f t="shared" si="42"/>
        <v>4.0775374439057197</v>
      </c>
      <c r="AY126" s="41">
        <f t="shared" si="43"/>
        <v>4.2012104037905144E+25</v>
      </c>
      <c r="AZ126" s="41">
        <f t="shared" si="44"/>
        <v>0</v>
      </c>
      <c r="BA126" s="41">
        <f t="shared" si="45"/>
        <v>0</v>
      </c>
      <c r="BB126" s="41">
        <f t="shared" si="46"/>
        <v>0</v>
      </c>
      <c r="BC126" s="41">
        <f t="shared" si="47"/>
        <v>0</v>
      </c>
      <c r="BD126" s="41">
        <f t="shared" si="48"/>
        <v>0</v>
      </c>
      <c r="BE126" s="41">
        <f t="shared" si="49"/>
        <v>0</v>
      </c>
      <c r="BF126" s="41">
        <f t="shared" si="50"/>
        <v>0</v>
      </c>
      <c r="BG126" s="41">
        <f t="shared" si="51"/>
        <v>0</v>
      </c>
      <c r="BH126" s="41">
        <f t="shared" si="52"/>
        <v>59</v>
      </c>
      <c r="BI126" s="41">
        <f t="shared" si="53"/>
        <v>0</v>
      </c>
      <c r="BJ126" s="41">
        <f t="shared" si="54"/>
        <v>0</v>
      </c>
      <c r="BK126" s="41">
        <f t="shared" si="55"/>
        <v>59</v>
      </c>
      <c r="BL126" s="41">
        <f t="shared" si="56"/>
        <v>0</v>
      </c>
      <c r="BM126" s="41">
        <f t="shared" si="57"/>
        <v>0</v>
      </c>
      <c r="BN126" s="41">
        <f t="shared" si="58"/>
        <v>0</v>
      </c>
      <c r="BO126" s="41">
        <f t="shared" si="59"/>
        <v>0</v>
      </c>
      <c r="BQ126" s="52"/>
      <c r="BR126" s="119" t="s">
        <v>257</v>
      </c>
      <c r="BS126" s="119"/>
      <c r="BT126" s="119"/>
      <c r="BU126" s="119"/>
      <c r="BV126" s="119"/>
      <c r="BW126" s="119"/>
      <c r="BX126" s="119"/>
      <c r="BY126" s="5"/>
      <c r="BZ126" s="119" t="s">
        <v>258</v>
      </c>
      <c r="CA126" s="119"/>
      <c r="CB126" s="119"/>
      <c r="CC126" s="119"/>
      <c r="CD126" s="119"/>
      <c r="CE126" s="119"/>
      <c r="CF126" s="119"/>
      <c r="CG126" s="5"/>
      <c r="CH126" s="119" t="s">
        <v>259</v>
      </c>
      <c r="CI126" s="119"/>
      <c r="CJ126" s="119"/>
      <c r="CK126" s="119"/>
      <c r="CL126" s="119"/>
      <c r="CM126" s="119"/>
      <c r="CN126" s="119"/>
      <c r="CO126" s="55"/>
      <c r="CQ126" s="65">
        <v>59</v>
      </c>
      <c r="CR126" s="78">
        <v>4.9169999999999998</v>
      </c>
      <c r="CS126" s="65">
        <f t="shared" si="60"/>
        <v>4.0775374439057197</v>
      </c>
      <c r="CT126" s="78">
        <f t="shared" si="60"/>
        <v>1.5926985884298024</v>
      </c>
      <c r="CU126" s="13"/>
      <c r="CV126" s="13"/>
      <c r="DB126" s="14">
        <v>0.62639999999999996</v>
      </c>
      <c r="DC126" s="14"/>
      <c r="DD126" s="14"/>
      <c r="DE126" s="14">
        <v>0.31689999999999996</v>
      </c>
      <c r="DF126" s="14">
        <v>0.38820384979999994</v>
      </c>
    </row>
    <row r="127" spans="1:122" ht="15" customHeight="1" x14ac:dyDescent="0.2">
      <c r="A127" s="32">
        <v>4.383</v>
      </c>
      <c r="B127" s="25">
        <v>32</v>
      </c>
      <c r="C127" s="25" t="s">
        <v>0</v>
      </c>
      <c r="D127" s="26">
        <f t="shared" si="61"/>
        <v>1</v>
      </c>
      <c r="E127" s="26">
        <f t="shared" si="62"/>
        <v>0</v>
      </c>
      <c r="F127" s="26">
        <f t="shared" si="63"/>
        <v>0</v>
      </c>
      <c r="G127" s="26">
        <f t="shared" si="64"/>
        <v>0</v>
      </c>
      <c r="H127" s="26">
        <f t="shared" si="65"/>
        <v>0</v>
      </c>
      <c r="I127" s="26">
        <f t="shared" si="66"/>
        <v>0</v>
      </c>
      <c r="J127" s="26">
        <f t="shared" si="67"/>
        <v>0</v>
      </c>
      <c r="K127" s="26">
        <f t="shared" si="68"/>
        <v>0</v>
      </c>
      <c r="L127" s="26">
        <f t="shared" si="69"/>
        <v>0</v>
      </c>
      <c r="M127" s="26">
        <f t="shared" si="70"/>
        <v>0</v>
      </c>
      <c r="N127" s="26">
        <f t="shared" si="71"/>
        <v>0</v>
      </c>
      <c r="O127" s="25" t="s">
        <v>1</v>
      </c>
      <c r="P127" s="26">
        <f t="shared" si="72"/>
        <v>0</v>
      </c>
      <c r="Q127" s="26">
        <f t="shared" si="73"/>
        <v>1</v>
      </c>
      <c r="R127" s="26">
        <f t="shared" si="74"/>
        <v>0</v>
      </c>
      <c r="S127" s="26">
        <f t="shared" si="75"/>
        <v>0</v>
      </c>
      <c r="T127" s="26">
        <v>0</v>
      </c>
      <c r="V127" s="33"/>
      <c r="W127" s="33"/>
      <c r="X127" s="33"/>
      <c r="Y127" s="33"/>
      <c r="Z127" s="33"/>
      <c r="AA127" s="33"/>
      <c r="AB127" s="33"/>
      <c r="AC127" s="33"/>
      <c r="AD127" s="33"/>
      <c r="AE127" s="33"/>
      <c r="AF127" s="33"/>
      <c r="AG127" s="33"/>
      <c r="AH127" s="33"/>
      <c r="AI127" s="33"/>
      <c r="AJ127" s="33"/>
      <c r="AK127" s="33"/>
      <c r="AL127" s="33"/>
      <c r="AM127" s="33"/>
      <c r="AN127" s="33"/>
      <c r="AO127" s="33"/>
      <c r="AP127" s="33"/>
      <c r="AR127" s="147"/>
      <c r="AS127" s="44">
        <v>5</v>
      </c>
      <c r="AT127" s="40">
        <v>29</v>
      </c>
      <c r="AU127" s="41">
        <f t="shared" si="39"/>
        <v>5.3851648071345037</v>
      </c>
      <c r="AV127" s="41">
        <f t="shared" si="40"/>
        <v>841</v>
      </c>
      <c r="AW127" s="41">
        <f t="shared" si="41"/>
        <v>3.4482758620689655E-2</v>
      </c>
      <c r="AX127" s="41">
        <f t="shared" si="42"/>
        <v>3.3672958299864741</v>
      </c>
      <c r="AY127" s="41">
        <f t="shared" si="43"/>
        <v>3931334297144.042</v>
      </c>
      <c r="AZ127" s="41">
        <f t="shared" si="44"/>
        <v>29</v>
      </c>
      <c r="BA127" s="41">
        <f t="shared" si="45"/>
        <v>0</v>
      </c>
      <c r="BB127" s="41">
        <f t="shared" si="46"/>
        <v>0</v>
      </c>
      <c r="BC127" s="41">
        <f t="shared" si="47"/>
        <v>0</v>
      </c>
      <c r="BD127" s="41">
        <f t="shared" si="48"/>
        <v>0</v>
      </c>
      <c r="BE127" s="41">
        <f t="shared" si="49"/>
        <v>0</v>
      </c>
      <c r="BF127" s="41">
        <f t="shared" si="50"/>
        <v>0</v>
      </c>
      <c r="BG127" s="41">
        <f t="shared" si="51"/>
        <v>0</v>
      </c>
      <c r="BH127" s="41">
        <f t="shared" si="52"/>
        <v>0</v>
      </c>
      <c r="BI127" s="41">
        <f t="shared" si="53"/>
        <v>0</v>
      </c>
      <c r="BJ127" s="41">
        <f t="shared" si="54"/>
        <v>0</v>
      </c>
      <c r="BK127" s="41">
        <f t="shared" si="55"/>
        <v>0</v>
      </c>
      <c r="BL127" s="41">
        <f t="shared" si="56"/>
        <v>29</v>
      </c>
      <c r="BM127" s="41">
        <f t="shared" si="57"/>
        <v>0</v>
      </c>
      <c r="BN127" s="41">
        <f t="shared" si="58"/>
        <v>0</v>
      </c>
      <c r="BO127" s="41">
        <f t="shared" si="59"/>
        <v>0</v>
      </c>
      <c r="BR127" s="120" t="s">
        <v>194</v>
      </c>
      <c r="BS127" s="120"/>
      <c r="BT127" s="120"/>
      <c r="BU127" s="120"/>
      <c r="BV127" s="120"/>
      <c r="BW127" s="120"/>
      <c r="BX127" s="120"/>
      <c r="BY127" s="59"/>
      <c r="BZ127" s="120" t="s">
        <v>194</v>
      </c>
      <c r="CA127" s="120"/>
      <c r="CB127" s="120"/>
      <c r="CC127" s="120"/>
      <c r="CD127" s="120"/>
      <c r="CE127" s="120"/>
      <c r="CF127" s="120"/>
      <c r="CG127" s="59"/>
      <c r="CH127" s="120" t="s">
        <v>194</v>
      </c>
      <c r="CI127" s="120"/>
      <c r="CJ127" s="120"/>
      <c r="CK127" s="120"/>
      <c r="CL127" s="120"/>
      <c r="CM127" s="120"/>
      <c r="CN127" s="120"/>
      <c r="CO127" s="52"/>
      <c r="CQ127" s="65">
        <v>29</v>
      </c>
      <c r="CR127" s="78">
        <v>5</v>
      </c>
      <c r="CS127" s="65">
        <f t="shared" si="60"/>
        <v>3.3672958299864741</v>
      </c>
      <c r="CT127" s="78">
        <f t="shared" si="60"/>
        <v>1.6094379124341003</v>
      </c>
      <c r="CU127" s="13"/>
      <c r="CV127" s="13"/>
      <c r="DA127" s="17"/>
      <c r="DB127" s="14">
        <v>0.40544000000000002</v>
      </c>
      <c r="DC127" s="14">
        <f t="shared" si="82"/>
        <v>0.51591999999999993</v>
      </c>
      <c r="DD127" s="14">
        <f t="shared" si="83"/>
        <v>2.4411660800000012E-2</v>
      </c>
      <c r="DE127" s="14">
        <v>-0.22967500000000002</v>
      </c>
      <c r="DF127" s="14">
        <v>4.0393346449999992E-2</v>
      </c>
    </row>
    <row r="128" spans="1:122" ht="15" customHeight="1" x14ac:dyDescent="0.2">
      <c r="A128" s="32">
        <v>4.9169999999999998</v>
      </c>
      <c r="B128" s="25">
        <v>59</v>
      </c>
      <c r="C128" s="25" t="s">
        <v>11</v>
      </c>
      <c r="D128" s="26">
        <f t="shared" si="61"/>
        <v>0</v>
      </c>
      <c r="E128" s="26">
        <f t="shared" si="62"/>
        <v>0</v>
      </c>
      <c r="F128" s="26">
        <f t="shared" si="63"/>
        <v>0</v>
      </c>
      <c r="G128" s="26">
        <f t="shared" si="64"/>
        <v>0</v>
      </c>
      <c r="H128" s="26">
        <f t="shared" si="65"/>
        <v>0</v>
      </c>
      <c r="I128" s="26">
        <f t="shared" si="66"/>
        <v>0</v>
      </c>
      <c r="J128" s="26">
        <f t="shared" si="67"/>
        <v>0</v>
      </c>
      <c r="K128" s="26">
        <f t="shared" si="68"/>
        <v>0</v>
      </c>
      <c r="L128" s="26">
        <f t="shared" si="69"/>
        <v>1</v>
      </c>
      <c r="M128" s="26">
        <f t="shared" si="70"/>
        <v>0</v>
      </c>
      <c r="N128" s="26">
        <f t="shared" si="71"/>
        <v>0</v>
      </c>
      <c r="O128" s="25" t="s">
        <v>3</v>
      </c>
      <c r="P128" s="26">
        <f t="shared" si="72"/>
        <v>1</v>
      </c>
      <c r="Q128" s="26">
        <f t="shared" si="73"/>
        <v>0</v>
      </c>
      <c r="R128" s="26">
        <f t="shared" si="74"/>
        <v>0</v>
      </c>
      <c r="S128" s="26">
        <f t="shared" si="75"/>
        <v>0</v>
      </c>
      <c r="T128" s="26">
        <v>0</v>
      </c>
      <c r="V128" s="33"/>
      <c r="W128" s="33"/>
      <c r="X128" s="33"/>
      <c r="Y128" s="33"/>
      <c r="Z128" s="33"/>
      <c r="AA128" s="33"/>
      <c r="AB128" s="33"/>
      <c r="AC128" s="33"/>
      <c r="AD128" s="33"/>
      <c r="AE128" s="33"/>
      <c r="AF128" s="33"/>
      <c r="AG128" s="33"/>
      <c r="AH128" s="33"/>
      <c r="AI128" s="33"/>
      <c r="AJ128" s="33"/>
      <c r="AK128" s="33"/>
      <c r="AL128" s="33"/>
      <c r="AM128" s="33"/>
      <c r="AN128" s="33"/>
      <c r="AO128" s="37"/>
      <c r="AP128" s="37"/>
      <c r="AR128" s="147"/>
      <c r="AS128" s="44">
        <v>3.7330000000000001</v>
      </c>
      <c r="AT128" s="40">
        <v>21</v>
      </c>
      <c r="AU128" s="41">
        <f t="shared" si="39"/>
        <v>4.5825756949558398</v>
      </c>
      <c r="AV128" s="41">
        <f t="shared" si="40"/>
        <v>441</v>
      </c>
      <c r="AW128" s="41">
        <f t="shared" si="41"/>
        <v>4.7619047619047616E-2</v>
      </c>
      <c r="AX128" s="41">
        <f t="shared" si="42"/>
        <v>3.044522437723423</v>
      </c>
      <c r="AY128" s="41">
        <f t="shared" si="43"/>
        <v>1318815734.4832146</v>
      </c>
      <c r="AZ128" s="41">
        <f t="shared" si="44"/>
        <v>0</v>
      </c>
      <c r="BA128" s="41">
        <f t="shared" si="45"/>
        <v>0</v>
      </c>
      <c r="BB128" s="41">
        <f t="shared" si="46"/>
        <v>0</v>
      </c>
      <c r="BC128" s="41">
        <f t="shared" si="47"/>
        <v>0</v>
      </c>
      <c r="BD128" s="41">
        <f t="shared" si="48"/>
        <v>0</v>
      </c>
      <c r="BE128" s="41">
        <f t="shared" si="49"/>
        <v>21</v>
      </c>
      <c r="BF128" s="41">
        <f t="shared" si="50"/>
        <v>0</v>
      </c>
      <c r="BG128" s="41">
        <f t="shared" si="51"/>
        <v>0</v>
      </c>
      <c r="BH128" s="41">
        <f t="shared" si="52"/>
        <v>0</v>
      </c>
      <c r="BI128" s="41">
        <f t="shared" si="53"/>
        <v>0</v>
      </c>
      <c r="BJ128" s="41">
        <f t="shared" si="54"/>
        <v>0</v>
      </c>
      <c r="BK128" s="41">
        <f t="shared" si="55"/>
        <v>21</v>
      </c>
      <c r="BL128" s="41">
        <f t="shared" si="56"/>
        <v>0</v>
      </c>
      <c r="BM128" s="41">
        <f t="shared" si="57"/>
        <v>0</v>
      </c>
      <c r="BN128" s="41">
        <f t="shared" si="58"/>
        <v>0</v>
      </c>
      <c r="BO128" s="41">
        <f t="shared" si="59"/>
        <v>0</v>
      </c>
      <c r="BR128" s="108" t="s">
        <v>185</v>
      </c>
      <c r="BS128" s="108"/>
      <c r="BT128" s="108"/>
      <c r="BU128" s="108"/>
      <c r="BV128" s="108" t="s">
        <v>186</v>
      </c>
      <c r="BW128" s="108"/>
      <c r="BX128" s="108"/>
      <c r="BZ128" s="108" t="s">
        <v>185</v>
      </c>
      <c r="CA128" s="108"/>
      <c r="CB128" s="108"/>
      <c r="CC128" s="108"/>
      <c r="CD128" s="108" t="s">
        <v>186</v>
      </c>
      <c r="CE128" s="108"/>
      <c r="CF128" s="108"/>
      <c r="CH128" s="108" t="s">
        <v>185</v>
      </c>
      <c r="CI128" s="108"/>
      <c r="CJ128" s="108"/>
      <c r="CK128" s="108"/>
      <c r="CL128" s="108" t="s">
        <v>186</v>
      </c>
      <c r="CM128" s="108"/>
      <c r="CN128" s="108"/>
      <c r="CQ128" s="65">
        <v>21</v>
      </c>
      <c r="CR128" s="78">
        <v>3.7330000000000001</v>
      </c>
      <c r="CS128" s="65">
        <f t="shared" si="60"/>
        <v>3.044522437723423</v>
      </c>
      <c r="CT128" s="78">
        <f t="shared" si="60"/>
        <v>1.3172121999324469</v>
      </c>
      <c r="CU128" s="13"/>
      <c r="CV128" s="13"/>
      <c r="DA128" s="17"/>
      <c r="DB128" s="14">
        <v>2.249E-2</v>
      </c>
      <c r="DC128" s="14"/>
      <c r="DD128" s="14"/>
      <c r="DE128" s="14">
        <v>0.15820000000000001</v>
      </c>
      <c r="DF128" s="14">
        <v>0.59970961620000007</v>
      </c>
    </row>
    <row r="129" spans="1:110" ht="15" customHeight="1" x14ac:dyDescent="0.2">
      <c r="A129" s="32">
        <v>5</v>
      </c>
      <c r="B129" s="25">
        <v>29</v>
      </c>
      <c r="C129" s="25" t="s">
        <v>0</v>
      </c>
      <c r="D129" s="26">
        <f t="shared" si="61"/>
        <v>1</v>
      </c>
      <c r="E129" s="26">
        <f t="shared" si="62"/>
        <v>0</v>
      </c>
      <c r="F129" s="26">
        <f t="shared" si="63"/>
        <v>0</v>
      </c>
      <c r="G129" s="26">
        <f t="shared" si="64"/>
        <v>0</v>
      </c>
      <c r="H129" s="26">
        <f t="shared" si="65"/>
        <v>0</v>
      </c>
      <c r="I129" s="26">
        <f t="shared" si="66"/>
        <v>0</v>
      </c>
      <c r="J129" s="26">
        <f t="shared" si="67"/>
        <v>0</v>
      </c>
      <c r="K129" s="26">
        <f t="shared" si="68"/>
        <v>0</v>
      </c>
      <c r="L129" s="26">
        <f t="shared" si="69"/>
        <v>0</v>
      </c>
      <c r="M129" s="26">
        <f t="shared" si="70"/>
        <v>0</v>
      </c>
      <c r="N129" s="26">
        <f t="shared" si="71"/>
        <v>0</v>
      </c>
      <c r="O129" s="25" t="s">
        <v>1</v>
      </c>
      <c r="P129" s="26">
        <f t="shared" si="72"/>
        <v>0</v>
      </c>
      <c r="Q129" s="26">
        <f t="shared" si="73"/>
        <v>1</v>
      </c>
      <c r="R129" s="26">
        <f t="shared" si="74"/>
        <v>0</v>
      </c>
      <c r="S129" s="26">
        <f t="shared" si="75"/>
        <v>0</v>
      </c>
      <c r="T129" s="26">
        <v>0</v>
      </c>
      <c r="V129" s="33"/>
      <c r="W129" s="33"/>
      <c r="X129" s="33"/>
      <c r="Y129" s="33"/>
      <c r="Z129" s="33"/>
      <c r="AA129" s="33"/>
      <c r="AB129" s="33"/>
      <c r="AC129" s="33"/>
      <c r="AD129" s="33"/>
      <c r="AE129" s="33"/>
      <c r="AF129" s="33"/>
      <c r="AG129" s="33"/>
      <c r="AH129" s="33"/>
      <c r="AI129" s="33"/>
      <c r="AJ129" s="33"/>
      <c r="AK129" s="33"/>
      <c r="AL129" s="33"/>
      <c r="AM129" s="33"/>
      <c r="AN129" s="33"/>
      <c r="AO129" s="37"/>
      <c r="AP129" s="37"/>
      <c r="AR129" s="147"/>
      <c r="AS129" s="44">
        <v>4.25</v>
      </c>
      <c r="AT129" s="40">
        <v>29</v>
      </c>
      <c r="AU129" s="41">
        <f t="shared" ref="AU129:AU191" si="84">SQRT(AT129)</f>
        <v>5.3851648071345037</v>
      </c>
      <c r="AV129" s="41">
        <f t="shared" ref="AV129:AV191" si="85">POWER(AT129,2)</f>
        <v>841</v>
      </c>
      <c r="AW129" s="41">
        <f t="shared" ref="AW129:AW191" si="86">1/AT129</f>
        <v>3.4482758620689655E-2</v>
      </c>
      <c r="AX129" s="41">
        <f t="shared" ref="AX129:AX191" si="87">LN(AT129)</f>
        <v>3.3672958299864741</v>
      </c>
      <c r="AY129" s="41">
        <f t="shared" ref="AY129:AY191" si="88">EXP(AT129)</f>
        <v>3931334297144.042</v>
      </c>
      <c r="AZ129" s="41">
        <f t="shared" si="44"/>
        <v>29</v>
      </c>
      <c r="BA129" s="41">
        <f t="shared" si="45"/>
        <v>0</v>
      </c>
      <c r="BB129" s="41">
        <f t="shared" si="46"/>
        <v>0</v>
      </c>
      <c r="BC129" s="41">
        <f t="shared" si="47"/>
        <v>0</v>
      </c>
      <c r="BD129" s="41">
        <f t="shared" si="48"/>
        <v>0</v>
      </c>
      <c r="BE129" s="41">
        <f t="shared" si="49"/>
        <v>0</v>
      </c>
      <c r="BF129" s="41">
        <f t="shared" si="50"/>
        <v>0</v>
      </c>
      <c r="BG129" s="41">
        <f t="shared" si="51"/>
        <v>0</v>
      </c>
      <c r="BH129" s="41">
        <f t="shared" si="52"/>
        <v>0</v>
      </c>
      <c r="BI129" s="41">
        <f t="shared" si="53"/>
        <v>0</v>
      </c>
      <c r="BJ129" s="41">
        <f t="shared" si="54"/>
        <v>0</v>
      </c>
      <c r="BK129" s="41">
        <f t="shared" si="55"/>
        <v>0</v>
      </c>
      <c r="BL129" s="41">
        <f t="shared" si="56"/>
        <v>29</v>
      </c>
      <c r="BM129" s="41">
        <f t="shared" si="57"/>
        <v>0</v>
      </c>
      <c r="BN129" s="41">
        <f t="shared" si="58"/>
        <v>0</v>
      </c>
      <c r="BO129" s="41">
        <f t="shared" si="59"/>
        <v>0</v>
      </c>
      <c r="BR129" s="108" t="s">
        <v>187</v>
      </c>
      <c r="BS129" s="108"/>
      <c r="BT129" s="108"/>
      <c r="BU129" s="108"/>
      <c r="BV129" s="108"/>
      <c r="BW129" s="108"/>
      <c r="BX129" s="108"/>
      <c r="BZ129" s="108" t="s">
        <v>187</v>
      </c>
      <c r="CA129" s="108"/>
      <c r="CB129" s="108"/>
      <c r="CC129" s="108"/>
      <c r="CD129" s="108"/>
      <c r="CE129" s="108"/>
      <c r="CF129" s="108"/>
      <c r="CH129" s="108" t="s">
        <v>187</v>
      </c>
      <c r="CI129" s="108"/>
      <c r="CJ129" s="108"/>
      <c r="CK129" s="108"/>
      <c r="CL129" s="108"/>
      <c r="CM129" s="108"/>
      <c r="CN129" s="108"/>
      <c r="CQ129" s="65">
        <v>29</v>
      </c>
      <c r="CR129" s="78">
        <v>4.25</v>
      </c>
      <c r="CS129" s="65">
        <f t="shared" si="60"/>
        <v>3.3672958299864741</v>
      </c>
      <c r="CT129" s="78">
        <f t="shared" si="60"/>
        <v>1.4469189829363254</v>
      </c>
      <c r="CU129" s="13"/>
      <c r="CV129" s="13"/>
      <c r="DA129" s="17"/>
      <c r="DB129" s="14">
        <v>-0.62919999999999998</v>
      </c>
      <c r="DC129" s="14">
        <f t="shared" si="82"/>
        <v>-0.30335499999999999</v>
      </c>
      <c r="DD129" s="14">
        <f t="shared" si="83"/>
        <v>0.21234992805</v>
      </c>
      <c r="DE129" s="14">
        <v>-0.23818999999999999</v>
      </c>
      <c r="DF129" s="14">
        <v>4.3813920200000009E-2</v>
      </c>
    </row>
    <row r="130" spans="1:110" ht="15" customHeight="1" x14ac:dyDescent="0.2">
      <c r="A130" s="32">
        <v>3.7330000000000001</v>
      </c>
      <c r="B130" s="25">
        <v>21</v>
      </c>
      <c r="C130" s="25" t="s">
        <v>10</v>
      </c>
      <c r="D130" s="26">
        <f t="shared" si="61"/>
        <v>0</v>
      </c>
      <c r="E130" s="26">
        <f t="shared" si="62"/>
        <v>0</v>
      </c>
      <c r="F130" s="26">
        <f t="shared" si="63"/>
        <v>0</v>
      </c>
      <c r="G130" s="26">
        <f t="shared" si="64"/>
        <v>0</v>
      </c>
      <c r="H130" s="26">
        <f t="shared" si="65"/>
        <v>0</v>
      </c>
      <c r="I130" s="26">
        <f t="shared" si="66"/>
        <v>1</v>
      </c>
      <c r="J130" s="26">
        <f t="shared" si="67"/>
        <v>0</v>
      </c>
      <c r="K130" s="26">
        <f t="shared" si="68"/>
        <v>0</v>
      </c>
      <c r="L130" s="26">
        <f t="shared" si="69"/>
        <v>0</v>
      </c>
      <c r="M130" s="26">
        <f t="shared" si="70"/>
        <v>0</v>
      </c>
      <c r="N130" s="26">
        <f t="shared" si="71"/>
        <v>0</v>
      </c>
      <c r="O130" s="25" t="s">
        <v>3</v>
      </c>
      <c r="P130" s="26">
        <f t="shared" si="72"/>
        <v>1</v>
      </c>
      <c r="Q130" s="26">
        <f t="shared" si="73"/>
        <v>0</v>
      </c>
      <c r="R130" s="26">
        <f t="shared" si="74"/>
        <v>0</v>
      </c>
      <c r="S130" s="26">
        <f t="shared" si="75"/>
        <v>0</v>
      </c>
      <c r="T130" s="26">
        <v>0</v>
      </c>
      <c r="AO130" s="37"/>
      <c r="AP130" s="37"/>
      <c r="AR130" s="147"/>
      <c r="AS130" s="44">
        <v>2.3330000000000002</v>
      </c>
      <c r="AT130" s="40">
        <v>28</v>
      </c>
      <c r="AU130" s="41">
        <f t="shared" si="84"/>
        <v>5.2915026221291814</v>
      </c>
      <c r="AV130" s="41">
        <f t="shared" si="85"/>
        <v>784</v>
      </c>
      <c r="AW130" s="41">
        <f t="shared" si="86"/>
        <v>3.5714285714285712E-2</v>
      </c>
      <c r="AX130" s="41">
        <f t="shared" si="87"/>
        <v>3.3322045101752038</v>
      </c>
      <c r="AY130" s="41">
        <f t="shared" si="88"/>
        <v>1446257064291.4751</v>
      </c>
      <c r="AZ130" s="41">
        <f t="shared" si="44"/>
        <v>28</v>
      </c>
      <c r="BA130" s="41">
        <f t="shared" si="45"/>
        <v>0</v>
      </c>
      <c r="BB130" s="41">
        <f t="shared" si="46"/>
        <v>0</v>
      </c>
      <c r="BC130" s="41">
        <f t="shared" si="47"/>
        <v>0</v>
      </c>
      <c r="BD130" s="41">
        <f t="shared" si="48"/>
        <v>0</v>
      </c>
      <c r="BE130" s="41">
        <f t="shared" si="49"/>
        <v>0</v>
      </c>
      <c r="BF130" s="41">
        <f t="shared" si="50"/>
        <v>0</v>
      </c>
      <c r="BG130" s="41">
        <f t="shared" si="51"/>
        <v>0</v>
      </c>
      <c r="BH130" s="41">
        <f t="shared" si="52"/>
        <v>0</v>
      </c>
      <c r="BI130" s="41">
        <f t="shared" si="53"/>
        <v>0</v>
      </c>
      <c r="BJ130" s="41">
        <f t="shared" si="54"/>
        <v>0</v>
      </c>
      <c r="BK130" s="41">
        <f t="shared" si="55"/>
        <v>0</v>
      </c>
      <c r="BL130" s="41">
        <f t="shared" si="56"/>
        <v>28</v>
      </c>
      <c r="BM130" s="41">
        <f t="shared" si="57"/>
        <v>0</v>
      </c>
      <c r="BN130" s="41">
        <f t="shared" si="58"/>
        <v>0</v>
      </c>
      <c r="BO130" s="41">
        <f t="shared" si="59"/>
        <v>0</v>
      </c>
      <c r="BR130" s="109" t="s">
        <v>103</v>
      </c>
      <c r="BS130" s="109"/>
      <c r="BT130" s="109"/>
      <c r="BU130" s="109"/>
      <c r="BV130" s="109"/>
      <c r="BW130" s="109"/>
      <c r="BX130" s="109"/>
      <c r="BZ130" s="109" t="s">
        <v>88</v>
      </c>
      <c r="CA130" s="109"/>
      <c r="CB130" s="109"/>
      <c r="CC130" s="109"/>
      <c r="CD130" s="109"/>
      <c r="CE130" s="109"/>
      <c r="CF130" s="109"/>
      <c r="CH130" s="109" t="s">
        <v>93</v>
      </c>
      <c r="CI130" s="109"/>
      <c r="CJ130" s="109"/>
      <c r="CK130" s="109"/>
      <c r="CL130" s="109"/>
      <c r="CM130" s="109"/>
      <c r="CN130" s="109"/>
      <c r="CQ130" s="65">
        <v>28</v>
      </c>
      <c r="CR130" s="78">
        <v>2.3330000000000002</v>
      </c>
      <c r="CS130" s="65">
        <f t="shared" si="60"/>
        <v>3.3322045101752038</v>
      </c>
      <c r="CT130" s="78">
        <f t="shared" si="60"/>
        <v>0.84715499303929298</v>
      </c>
      <c r="CU130" s="13"/>
      <c r="CV130" s="13"/>
      <c r="DA130" s="17"/>
      <c r="DB130" s="14">
        <v>-0.59684000000000004</v>
      </c>
      <c r="DC130" s="14"/>
      <c r="DD130" s="14"/>
      <c r="DE130" s="14">
        <v>-0.15867500000000001</v>
      </c>
      <c r="DF130" s="14">
        <v>8.8242004999999207E-4</v>
      </c>
    </row>
    <row r="131" spans="1:110" ht="15" customHeight="1" x14ac:dyDescent="0.2">
      <c r="A131" s="32">
        <v>4.25</v>
      </c>
      <c r="B131" s="25">
        <v>29</v>
      </c>
      <c r="C131" s="25" t="s">
        <v>0</v>
      </c>
      <c r="D131" s="26">
        <f t="shared" si="61"/>
        <v>1</v>
      </c>
      <c r="E131" s="26">
        <f t="shared" si="62"/>
        <v>0</v>
      </c>
      <c r="F131" s="26">
        <f t="shared" si="63"/>
        <v>0</v>
      </c>
      <c r="G131" s="26">
        <f t="shared" si="64"/>
        <v>0</v>
      </c>
      <c r="H131" s="26">
        <f t="shared" si="65"/>
        <v>0</v>
      </c>
      <c r="I131" s="26">
        <f t="shared" si="66"/>
        <v>0</v>
      </c>
      <c r="J131" s="26">
        <f t="shared" si="67"/>
        <v>0</v>
      </c>
      <c r="K131" s="26">
        <f t="shared" si="68"/>
        <v>0</v>
      </c>
      <c r="L131" s="26">
        <f t="shared" si="69"/>
        <v>0</v>
      </c>
      <c r="M131" s="26">
        <f t="shared" si="70"/>
        <v>0</v>
      </c>
      <c r="N131" s="26">
        <f t="shared" si="71"/>
        <v>0</v>
      </c>
      <c r="O131" s="25" t="s">
        <v>1</v>
      </c>
      <c r="P131" s="26">
        <f t="shared" si="72"/>
        <v>0</v>
      </c>
      <c r="Q131" s="26">
        <f t="shared" si="73"/>
        <v>1</v>
      </c>
      <c r="R131" s="26">
        <f t="shared" si="74"/>
        <v>0</v>
      </c>
      <c r="S131" s="26">
        <f t="shared" si="75"/>
        <v>0</v>
      </c>
      <c r="T131" s="26">
        <v>0</v>
      </c>
      <c r="AO131" s="37"/>
      <c r="AP131" s="37"/>
      <c r="AR131" s="147"/>
      <c r="AS131" s="44">
        <v>0.56699999999999995</v>
      </c>
      <c r="AT131" s="40">
        <v>7</v>
      </c>
      <c r="AU131" s="41">
        <f t="shared" si="84"/>
        <v>2.6457513110645907</v>
      </c>
      <c r="AV131" s="41">
        <f t="shared" si="85"/>
        <v>49</v>
      </c>
      <c r="AW131" s="41">
        <f t="shared" si="86"/>
        <v>0.14285714285714285</v>
      </c>
      <c r="AX131" s="41">
        <f t="shared" si="87"/>
        <v>1.9459101490553132</v>
      </c>
      <c r="AY131" s="41">
        <f t="shared" si="88"/>
        <v>1096.6331584284585</v>
      </c>
      <c r="AZ131" s="41">
        <f t="shared" si="44"/>
        <v>0</v>
      </c>
      <c r="BA131" s="41">
        <f t="shared" si="45"/>
        <v>0</v>
      </c>
      <c r="BB131" s="41">
        <f t="shared" si="46"/>
        <v>0</v>
      </c>
      <c r="BC131" s="41">
        <f t="shared" si="47"/>
        <v>0</v>
      </c>
      <c r="BD131" s="41">
        <f t="shared" si="48"/>
        <v>0</v>
      </c>
      <c r="BE131" s="41">
        <f t="shared" si="49"/>
        <v>7</v>
      </c>
      <c r="BF131" s="41">
        <f t="shared" si="50"/>
        <v>0</v>
      </c>
      <c r="BG131" s="41">
        <f t="shared" si="51"/>
        <v>0</v>
      </c>
      <c r="BH131" s="41">
        <f t="shared" si="52"/>
        <v>0</v>
      </c>
      <c r="BI131" s="41">
        <f t="shared" si="53"/>
        <v>0</v>
      </c>
      <c r="BJ131" s="41">
        <f t="shared" si="54"/>
        <v>0</v>
      </c>
      <c r="BK131" s="41">
        <f t="shared" si="55"/>
        <v>7</v>
      </c>
      <c r="BL131" s="41">
        <f t="shared" si="56"/>
        <v>0</v>
      </c>
      <c r="BM131" s="41">
        <f t="shared" si="57"/>
        <v>0</v>
      </c>
      <c r="BN131" s="41">
        <f t="shared" si="58"/>
        <v>0</v>
      </c>
      <c r="BO131" s="41">
        <f t="shared" si="59"/>
        <v>0</v>
      </c>
      <c r="BR131" s="109"/>
      <c r="BS131" s="109"/>
      <c r="BT131" s="109"/>
      <c r="BU131" s="109"/>
      <c r="BV131" s="109"/>
      <c r="BW131" s="109"/>
      <c r="BX131" s="109"/>
      <c r="BZ131" s="109"/>
      <c r="CA131" s="109"/>
      <c r="CB131" s="109"/>
      <c r="CC131" s="109"/>
      <c r="CD131" s="109"/>
      <c r="CE131" s="109"/>
      <c r="CF131" s="109"/>
      <c r="CH131" s="109"/>
      <c r="CI131" s="109"/>
      <c r="CJ131" s="109"/>
      <c r="CK131" s="109"/>
      <c r="CL131" s="109"/>
      <c r="CM131" s="109"/>
      <c r="CN131" s="109"/>
      <c r="CQ131" s="65">
        <v>7</v>
      </c>
      <c r="CR131" s="78">
        <v>0.56699999999999995</v>
      </c>
      <c r="CS131" s="65">
        <f t="shared" si="60"/>
        <v>1.9459101490553132</v>
      </c>
      <c r="CT131" s="78">
        <f t="shared" si="60"/>
        <v>-0.56739597525438512</v>
      </c>
      <c r="CU131" s="13"/>
      <c r="CV131" s="13"/>
      <c r="DA131" s="17"/>
      <c r="DB131" s="14">
        <v>-0.31731999999999999</v>
      </c>
      <c r="DC131" s="14">
        <f t="shared" si="82"/>
        <v>-0.45708000000000004</v>
      </c>
      <c r="DD131" s="14">
        <f t="shared" si="83"/>
        <v>3.9065715199999962E-2</v>
      </c>
      <c r="DE131" s="14">
        <v>-7.6835000000000014E-2</v>
      </c>
      <c r="DF131" s="14">
        <v>6.8165396449999999E-2</v>
      </c>
    </row>
    <row r="132" spans="1:110" ht="15" customHeight="1" x14ac:dyDescent="0.2">
      <c r="A132" s="32">
        <v>2.3330000000000002</v>
      </c>
      <c r="B132" s="25">
        <v>28</v>
      </c>
      <c r="C132" s="25" t="s">
        <v>0</v>
      </c>
      <c r="D132" s="26">
        <f t="shared" si="61"/>
        <v>1</v>
      </c>
      <c r="E132" s="26">
        <f t="shared" si="62"/>
        <v>0</v>
      </c>
      <c r="F132" s="26">
        <f t="shared" si="63"/>
        <v>0</v>
      </c>
      <c r="G132" s="26">
        <f t="shared" si="64"/>
        <v>0</v>
      </c>
      <c r="H132" s="26">
        <f t="shared" si="65"/>
        <v>0</v>
      </c>
      <c r="I132" s="26">
        <f t="shared" si="66"/>
        <v>0</v>
      </c>
      <c r="J132" s="26">
        <f t="shared" si="67"/>
        <v>0</v>
      </c>
      <c r="K132" s="26">
        <f t="shared" si="68"/>
        <v>0</v>
      </c>
      <c r="L132" s="26">
        <f t="shared" si="69"/>
        <v>0</v>
      </c>
      <c r="M132" s="26">
        <f t="shared" si="70"/>
        <v>0</v>
      </c>
      <c r="N132" s="26">
        <f t="shared" si="71"/>
        <v>0</v>
      </c>
      <c r="O132" s="25" t="s">
        <v>1</v>
      </c>
      <c r="P132" s="26">
        <f t="shared" si="72"/>
        <v>0</v>
      </c>
      <c r="Q132" s="26">
        <f t="shared" si="73"/>
        <v>1</v>
      </c>
      <c r="R132" s="26">
        <f t="shared" si="74"/>
        <v>0</v>
      </c>
      <c r="S132" s="26">
        <f t="shared" si="75"/>
        <v>0</v>
      </c>
      <c r="T132" s="26">
        <v>0</v>
      </c>
      <c r="V132" s="125" t="s">
        <v>248</v>
      </c>
      <c r="W132" s="125"/>
      <c r="X132" s="125"/>
      <c r="Y132" s="125"/>
      <c r="Z132" s="125"/>
      <c r="AA132" s="125"/>
      <c r="AB132" s="125"/>
      <c r="AC132" s="125" t="s">
        <v>249</v>
      </c>
      <c r="AD132" s="125"/>
      <c r="AE132" s="125"/>
      <c r="AF132" s="125"/>
      <c r="AG132" s="125"/>
      <c r="AH132" s="125"/>
      <c r="AI132" s="125"/>
      <c r="AJ132" s="125" t="s">
        <v>250</v>
      </c>
      <c r="AK132" s="125"/>
      <c r="AL132" s="125"/>
      <c r="AM132" s="125"/>
      <c r="AN132" s="125"/>
      <c r="AO132" s="125"/>
      <c r="AP132" s="125"/>
      <c r="AR132" s="147"/>
      <c r="AS132" s="44">
        <v>1</v>
      </c>
      <c r="AT132" s="40">
        <v>7</v>
      </c>
      <c r="AU132" s="41">
        <f t="shared" si="84"/>
        <v>2.6457513110645907</v>
      </c>
      <c r="AV132" s="41">
        <f t="shared" si="85"/>
        <v>49</v>
      </c>
      <c r="AW132" s="41">
        <f t="shared" si="86"/>
        <v>0.14285714285714285</v>
      </c>
      <c r="AX132" s="41">
        <f t="shared" si="87"/>
        <v>1.9459101490553132</v>
      </c>
      <c r="AY132" s="41">
        <f t="shared" si="88"/>
        <v>1096.6331584284585</v>
      </c>
      <c r="AZ132" s="41">
        <f t="shared" si="44"/>
        <v>7</v>
      </c>
      <c r="BA132" s="41">
        <f t="shared" si="45"/>
        <v>0</v>
      </c>
      <c r="BB132" s="41">
        <f t="shared" si="46"/>
        <v>0</v>
      </c>
      <c r="BC132" s="41">
        <f t="shared" si="47"/>
        <v>0</v>
      </c>
      <c r="BD132" s="41">
        <f t="shared" si="48"/>
        <v>0</v>
      </c>
      <c r="BE132" s="41">
        <f t="shared" si="49"/>
        <v>0</v>
      </c>
      <c r="BF132" s="41">
        <f t="shared" si="50"/>
        <v>0</v>
      </c>
      <c r="BG132" s="41">
        <f t="shared" si="51"/>
        <v>0</v>
      </c>
      <c r="BH132" s="41">
        <f t="shared" si="52"/>
        <v>0</v>
      </c>
      <c r="BI132" s="41">
        <f t="shared" si="53"/>
        <v>0</v>
      </c>
      <c r="BJ132" s="41">
        <f t="shared" si="54"/>
        <v>0</v>
      </c>
      <c r="BK132" s="41">
        <f t="shared" si="55"/>
        <v>0</v>
      </c>
      <c r="BL132" s="41">
        <f t="shared" si="56"/>
        <v>7</v>
      </c>
      <c r="BM132" s="41">
        <f t="shared" si="57"/>
        <v>0</v>
      </c>
      <c r="BN132" s="41">
        <f t="shared" si="58"/>
        <v>0</v>
      </c>
      <c r="BO132" s="41">
        <f t="shared" si="59"/>
        <v>0</v>
      </c>
      <c r="CQ132" s="65">
        <v>7</v>
      </c>
      <c r="CR132" s="78">
        <v>1</v>
      </c>
      <c r="CS132" s="65">
        <f t="shared" si="60"/>
        <v>1.9459101490553132</v>
      </c>
      <c r="CT132" s="78">
        <f t="shared" si="60"/>
        <v>0</v>
      </c>
      <c r="CU132" s="13"/>
      <c r="CV132" s="13"/>
      <c r="DA132" s="17"/>
      <c r="DB132" s="14">
        <v>1.18668</v>
      </c>
      <c r="DC132" s="14"/>
      <c r="DD132" s="14"/>
      <c r="DE132" s="19">
        <v>-9.0600000000000014E-2</v>
      </c>
      <c r="DF132" s="19">
        <v>8.7622321999999975E-3</v>
      </c>
    </row>
    <row r="133" spans="1:110" ht="15" customHeight="1" x14ac:dyDescent="0.2">
      <c r="A133" s="32">
        <v>0.56699999999999995</v>
      </c>
      <c r="B133" s="25">
        <v>7</v>
      </c>
      <c r="C133" s="25" t="s">
        <v>10</v>
      </c>
      <c r="D133" s="26">
        <f t="shared" si="61"/>
        <v>0</v>
      </c>
      <c r="E133" s="26">
        <f t="shared" si="62"/>
        <v>0</v>
      </c>
      <c r="F133" s="26">
        <f t="shared" si="63"/>
        <v>0</v>
      </c>
      <c r="G133" s="26">
        <f t="shared" si="64"/>
        <v>0</v>
      </c>
      <c r="H133" s="26">
        <f t="shared" si="65"/>
        <v>0</v>
      </c>
      <c r="I133" s="26">
        <f t="shared" si="66"/>
        <v>1</v>
      </c>
      <c r="J133" s="26">
        <f t="shared" si="67"/>
        <v>0</v>
      </c>
      <c r="K133" s="26">
        <f t="shared" si="68"/>
        <v>0</v>
      </c>
      <c r="L133" s="26">
        <f t="shared" si="69"/>
        <v>0</v>
      </c>
      <c r="M133" s="26">
        <f t="shared" si="70"/>
        <v>0</v>
      </c>
      <c r="N133" s="26">
        <f t="shared" si="71"/>
        <v>0</v>
      </c>
      <c r="O133" s="25" t="s">
        <v>3</v>
      </c>
      <c r="P133" s="26">
        <f t="shared" si="72"/>
        <v>1</v>
      </c>
      <c r="Q133" s="26">
        <f t="shared" si="73"/>
        <v>0</v>
      </c>
      <c r="R133" s="26">
        <f t="shared" si="74"/>
        <v>0</v>
      </c>
      <c r="S133" s="26">
        <f t="shared" si="75"/>
        <v>0</v>
      </c>
      <c r="T133" s="26">
        <v>0</v>
      </c>
      <c r="AC133" s="126" t="s">
        <v>53</v>
      </c>
      <c r="AD133" s="126"/>
      <c r="AE133" s="126"/>
      <c r="AF133" s="126"/>
      <c r="AG133" s="126"/>
      <c r="AH133" s="126"/>
      <c r="AI133" s="126"/>
      <c r="AO133" s="37"/>
      <c r="AP133" s="37"/>
      <c r="AR133" s="147"/>
      <c r="AS133" s="44">
        <v>11.567</v>
      </c>
      <c r="AT133" s="40">
        <v>62</v>
      </c>
      <c r="AU133" s="41">
        <f t="shared" si="84"/>
        <v>7.8740078740118111</v>
      </c>
      <c r="AV133" s="41">
        <f t="shared" si="85"/>
        <v>3844</v>
      </c>
      <c r="AW133" s="41">
        <f t="shared" si="86"/>
        <v>1.6129032258064516E-2</v>
      </c>
      <c r="AX133" s="41">
        <f t="shared" si="87"/>
        <v>4.1271343850450917</v>
      </c>
      <c r="AY133" s="41">
        <f t="shared" si="88"/>
        <v>8.4383566687414538E+26</v>
      </c>
      <c r="AZ133" s="41">
        <f t="shared" ref="AZ133:AZ196" si="89">AT133*D135</f>
        <v>0</v>
      </c>
      <c r="BA133" s="41">
        <f t="shared" ref="BA133:BA196" si="90">AT133*E135</f>
        <v>0</v>
      </c>
      <c r="BB133" s="41">
        <f t="shared" ref="BB133:BB196" si="91">AT133*F135</f>
        <v>0</v>
      </c>
      <c r="BC133" s="41">
        <f t="shared" ref="BC133:BC196" si="92">AT133*G135</f>
        <v>0</v>
      </c>
      <c r="BD133" s="41">
        <f t="shared" ref="BD133:BD196" si="93">AT133*H135</f>
        <v>0</v>
      </c>
      <c r="BE133" s="41">
        <f t="shared" ref="BE133:BE196" si="94">AT133*I135</f>
        <v>62</v>
      </c>
      <c r="BF133" s="41">
        <f t="shared" ref="BF133:BF196" si="95">AT133*J135</f>
        <v>0</v>
      </c>
      <c r="BG133" s="41">
        <f t="shared" ref="BG133:BG196" si="96">AT133*K135</f>
        <v>0</v>
      </c>
      <c r="BH133" s="41">
        <f t="shared" ref="BH133:BH196" si="97">AT133*L135</f>
        <v>0</v>
      </c>
      <c r="BI133" s="41">
        <f t="shared" ref="BI133:BI196" si="98">AT133*M135</f>
        <v>0</v>
      </c>
      <c r="BJ133" s="41">
        <f t="shared" ref="BJ133:BJ196" si="99">AT133*N135</f>
        <v>0</v>
      </c>
      <c r="BK133" s="41">
        <f t="shared" ref="BK133:BK196" si="100">AT133*P135</f>
        <v>62</v>
      </c>
      <c r="BL133" s="41">
        <f t="shared" ref="BL133:BL196" si="101">AT133*Q135</f>
        <v>0</v>
      </c>
      <c r="BM133" s="41">
        <f t="shared" ref="BM133:BM196" si="102">AT133*R135</f>
        <v>0</v>
      </c>
      <c r="BN133" s="41">
        <f t="shared" ref="BN133:BN196" si="103">AT133*S135</f>
        <v>0</v>
      </c>
      <c r="BO133" s="41">
        <f t="shared" ref="BO133:BO196" si="104">AT133*T135</f>
        <v>0</v>
      </c>
      <c r="BR133" s="110"/>
      <c r="BS133" s="111"/>
      <c r="BT133" s="111"/>
      <c r="BU133" s="111"/>
      <c r="BV133" s="111"/>
      <c r="BW133" s="111"/>
      <c r="BX133" s="112"/>
      <c r="BZ133" s="110"/>
      <c r="CA133" s="111"/>
      <c r="CB133" s="111"/>
      <c r="CC133" s="111"/>
      <c r="CD133" s="111"/>
      <c r="CE133" s="111"/>
      <c r="CF133" s="112"/>
      <c r="CH133" s="110"/>
      <c r="CI133" s="111"/>
      <c r="CJ133" s="111"/>
      <c r="CK133" s="111"/>
      <c r="CL133" s="111"/>
      <c r="CM133" s="111"/>
      <c r="CN133" s="112"/>
      <c r="CQ133" s="65">
        <v>62</v>
      </c>
      <c r="CR133" s="78">
        <v>11.567</v>
      </c>
      <c r="CS133" s="65">
        <f t="shared" si="60"/>
        <v>4.1271343850450917</v>
      </c>
      <c r="CT133" s="78">
        <f t="shared" si="60"/>
        <v>2.4481562163132646</v>
      </c>
      <c r="CU133" s="13"/>
      <c r="CV133" s="13"/>
      <c r="DA133" s="17"/>
      <c r="DB133" s="14">
        <v>1.18668</v>
      </c>
      <c r="DC133" s="19">
        <f>AVERAGE(DB132:DB133)</f>
        <v>1.18668</v>
      </c>
      <c r="DD133" s="19">
        <f>VAR(DB132:DB133)</f>
        <v>0</v>
      </c>
      <c r="DE133" s="14">
        <v>-0.13766999999999999</v>
      </c>
      <c r="DF133" s="14">
        <v>0</v>
      </c>
    </row>
    <row r="134" spans="1:110" ht="15" customHeight="1" x14ac:dyDescent="0.2">
      <c r="A134" s="32">
        <v>1</v>
      </c>
      <c r="B134" s="25">
        <v>7</v>
      </c>
      <c r="C134" s="25" t="s">
        <v>0</v>
      </c>
      <c r="D134" s="26">
        <f t="shared" si="61"/>
        <v>1</v>
      </c>
      <c r="E134" s="26">
        <f t="shared" si="62"/>
        <v>0</v>
      </c>
      <c r="F134" s="26">
        <f t="shared" si="63"/>
        <v>0</v>
      </c>
      <c r="G134" s="26">
        <f t="shared" si="64"/>
        <v>0</v>
      </c>
      <c r="H134" s="26">
        <f t="shared" si="65"/>
        <v>0</v>
      </c>
      <c r="I134" s="26">
        <f t="shared" si="66"/>
        <v>0</v>
      </c>
      <c r="J134" s="26">
        <f t="shared" si="67"/>
        <v>0</v>
      </c>
      <c r="K134" s="26">
        <f t="shared" si="68"/>
        <v>0</v>
      </c>
      <c r="L134" s="26">
        <f t="shared" si="69"/>
        <v>0</v>
      </c>
      <c r="M134" s="26">
        <f t="shared" si="70"/>
        <v>0</v>
      </c>
      <c r="N134" s="26">
        <f t="shared" si="71"/>
        <v>0</v>
      </c>
      <c r="O134" s="25" t="s">
        <v>1</v>
      </c>
      <c r="P134" s="26">
        <f t="shared" si="72"/>
        <v>0</v>
      </c>
      <c r="Q134" s="26">
        <f t="shared" si="73"/>
        <v>1</v>
      </c>
      <c r="R134" s="26">
        <f t="shared" si="74"/>
        <v>0</v>
      </c>
      <c r="S134" s="26">
        <f t="shared" si="75"/>
        <v>0</v>
      </c>
      <c r="T134" s="26">
        <v>0</v>
      </c>
      <c r="V134" s="33"/>
      <c r="W134" s="33"/>
      <c r="X134" s="33"/>
      <c r="Y134" s="33"/>
      <c r="Z134" s="33"/>
      <c r="AA134" s="33"/>
      <c r="AB134" s="33"/>
      <c r="AC134" s="33"/>
      <c r="AD134" s="33"/>
      <c r="AE134" s="33"/>
      <c r="AF134" s="33"/>
      <c r="AG134" s="33"/>
      <c r="AH134" s="33"/>
      <c r="AI134" s="33"/>
      <c r="AJ134" s="37"/>
      <c r="AK134" s="37"/>
      <c r="AL134" s="37"/>
      <c r="AM134" s="37"/>
      <c r="AN134" s="37"/>
      <c r="AO134" s="37"/>
      <c r="AP134" s="37"/>
      <c r="AR134" s="147"/>
      <c r="AS134" s="44">
        <v>3.1669999999999998</v>
      </c>
      <c r="AT134" s="40">
        <v>40</v>
      </c>
      <c r="AU134" s="41">
        <f t="shared" si="84"/>
        <v>6.324555320336759</v>
      </c>
      <c r="AV134" s="41">
        <f t="shared" si="85"/>
        <v>1600</v>
      </c>
      <c r="AW134" s="41">
        <f t="shared" si="86"/>
        <v>2.5000000000000001E-2</v>
      </c>
      <c r="AX134" s="41">
        <f t="shared" si="87"/>
        <v>3.6888794541139363</v>
      </c>
      <c r="AY134" s="41">
        <f t="shared" si="88"/>
        <v>2.3538526683702E+17</v>
      </c>
      <c r="AZ134" s="41">
        <f t="shared" si="89"/>
        <v>0</v>
      </c>
      <c r="BA134" s="41">
        <f t="shared" si="90"/>
        <v>0</v>
      </c>
      <c r="BB134" s="41">
        <f t="shared" si="91"/>
        <v>0</v>
      </c>
      <c r="BC134" s="41">
        <f t="shared" si="92"/>
        <v>0</v>
      </c>
      <c r="BD134" s="41">
        <f t="shared" si="93"/>
        <v>0</v>
      </c>
      <c r="BE134" s="41">
        <f t="shared" si="94"/>
        <v>40</v>
      </c>
      <c r="BF134" s="41">
        <f t="shared" si="95"/>
        <v>0</v>
      </c>
      <c r="BG134" s="41">
        <f t="shared" si="96"/>
        <v>0</v>
      </c>
      <c r="BH134" s="41">
        <f t="shared" si="97"/>
        <v>0</v>
      </c>
      <c r="BI134" s="41">
        <f t="shared" si="98"/>
        <v>0</v>
      </c>
      <c r="BJ134" s="41">
        <f t="shared" si="99"/>
        <v>0</v>
      </c>
      <c r="BK134" s="41">
        <f t="shared" si="100"/>
        <v>0</v>
      </c>
      <c r="BL134" s="41">
        <f t="shared" si="101"/>
        <v>40</v>
      </c>
      <c r="BM134" s="41">
        <f t="shared" si="102"/>
        <v>0</v>
      </c>
      <c r="BN134" s="41">
        <f t="shared" si="103"/>
        <v>0</v>
      </c>
      <c r="BO134" s="41">
        <f t="shared" si="104"/>
        <v>0</v>
      </c>
      <c r="BR134" s="113"/>
      <c r="BS134" s="114"/>
      <c r="BT134" s="114"/>
      <c r="BU134" s="114"/>
      <c r="BV134" s="114"/>
      <c r="BW134" s="114"/>
      <c r="BX134" s="115"/>
      <c r="BZ134" s="113"/>
      <c r="CA134" s="114"/>
      <c r="CB134" s="114"/>
      <c r="CC134" s="114"/>
      <c r="CD134" s="114"/>
      <c r="CE134" s="114"/>
      <c r="CF134" s="115"/>
      <c r="CH134" s="113"/>
      <c r="CI134" s="114"/>
      <c r="CJ134" s="114"/>
      <c r="CK134" s="114"/>
      <c r="CL134" s="114"/>
      <c r="CM134" s="114"/>
      <c r="CN134" s="115"/>
      <c r="CQ134" s="65">
        <v>40</v>
      </c>
      <c r="CR134" s="78">
        <v>3.1669999999999998</v>
      </c>
      <c r="CS134" s="65">
        <f t="shared" ref="CS134:CT197" si="105">LN(CQ134)</f>
        <v>3.6888794541139363</v>
      </c>
      <c r="CT134" s="78">
        <f t="shared" si="105"/>
        <v>1.1527847675565026</v>
      </c>
      <c r="CU134" s="13"/>
      <c r="DA134" s="17"/>
      <c r="DB134" s="14">
        <v>1.18668</v>
      </c>
      <c r="DC134" s="14"/>
      <c r="DD134" s="14"/>
      <c r="DE134" s="14">
        <v>-0.22056500000000001</v>
      </c>
      <c r="DF134" s="14">
        <v>3.3431664499999902E-3</v>
      </c>
    </row>
    <row r="135" spans="1:110" ht="15" customHeight="1" x14ac:dyDescent="0.2">
      <c r="A135" s="32">
        <v>11.567</v>
      </c>
      <c r="B135" s="25">
        <v>62</v>
      </c>
      <c r="C135" s="25" t="s">
        <v>10</v>
      </c>
      <c r="D135" s="26">
        <f t="shared" ref="D135:D198" si="106">IF(C135=$C$7,1,0)</f>
        <v>0</v>
      </c>
      <c r="E135" s="26">
        <f t="shared" ref="E135:E198" si="107">IF(C135=$C$8,1,0)</f>
        <v>0</v>
      </c>
      <c r="F135" s="26">
        <f t="shared" ref="F135:F198" si="108">IF(C135=$C$12,1,0)</f>
        <v>0</v>
      </c>
      <c r="G135" s="26">
        <f t="shared" ref="G135:G198" si="109">IF(C135=$C$18,1,0)</f>
        <v>0</v>
      </c>
      <c r="H135" s="26">
        <f t="shared" ref="H135:H198" si="110">IF(C135=$C$23,1,0)</f>
        <v>0</v>
      </c>
      <c r="I135" s="26">
        <f t="shared" ref="I135:I198" si="111">IF(C135=$C$48,1,0)</f>
        <v>1</v>
      </c>
      <c r="J135" s="26">
        <f t="shared" ref="J135:J198" si="112">IF(C135=$C$35,1,0)</f>
        <v>0</v>
      </c>
      <c r="K135" s="26">
        <f t="shared" ref="K135:K198" si="113">IF(C135=$C$64,1,0)</f>
        <v>0</v>
      </c>
      <c r="L135" s="26">
        <f t="shared" ref="L135:L198" si="114">IF(C135=$C$128,1,0)</f>
        <v>0</v>
      </c>
      <c r="M135" s="26">
        <f t="shared" ref="M135:M198" si="115">IF(C135=$C$247,1,0)</f>
        <v>0</v>
      </c>
      <c r="N135" s="26">
        <f t="shared" ref="N135:N198" si="116">IF(C135=$C$209,1,0)</f>
        <v>0</v>
      </c>
      <c r="O135" s="25" t="s">
        <v>3</v>
      </c>
      <c r="P135" s="26">
        <f t="shared" ref="P135:P198" si="117">IF(O135=$O$8,1,0)</f>
        <v>1</v>
      </c>
      <c r="Q135" s="26">
        <f t="shared" ref="Q135:Q198" si="118">IF(O135=$O$7,1,0)</f>
        <v>0</v>
      </c>
      <c r="R135" s="26">
        <f t="shared" ref="R135:R198" si="119">IF(O135=$O$19,1,0)</f>
        <v>0</v>
      </c>
      <c r="S135" s="26">
        <f t="shared" ref="S135:S198" si="120">IF(O135=$O$211,1,0)</f>
        <v>0</v>
      </c>
      <c r="T135" s="26">
        <v>0</v>
      </c>
      <c r="V135" s="33"/>
      <c r="W135" s="33"/>
      <c r="X135" s="33"/>
      <c r="Y135" s="33"/>
      <c r="Z135" s="33"/>
      <c r="AA135" s="33"/>
      <c r="AB135" s="33"/>
      <c r="AC135" s="33"/>
      <c r="AD135" s="33"/>
      <c r="AE135" s="33"/>
      <c r="AF135" s="33"/>
      <c r="AG135" s="33"/>
      <c r="AH135" s="33"/>
      <c r="AI135" s="33"/>
      <c r="AJ135" s="37"/>
      <c r="AK135" s="37"/>
      <c r="AL135" s="37"/>
      <c r="AM135" s="37"/>
      <c r="AN135" s="37"/>
      <c r="AO135" s="37"/>
      <c r="AP135" s="37"/>
      <c r="AR135" s="147"/>
      <c r="AS135" s="44">
        <v>0.55000000000000004</v>
      </c>
      <c r="AT135" s="40">
        <v>6</v>
      </c>
      <c r="AU135" s="41">
        <f t="shared" si="84"/>
        <v>2.4494897427831779</v>
      </c>
      <c r="AV135" s="41">
        <f t="shared" si="85"/>
        <v>36</v>
      </c>
      <c r="AW135" s="41">
        <f t="shared" si="86"/>
        <v>0.16666666666666666</v>
      </c>
      <c r="AX135" s="41">
        <f t="shared" si="87"/>
        <v>1.791759469228055</v>
      </c>
      <c r="AY135" s="41">
        <f t="shared" si="88"/>
        <v>403.42879349273511</v>
      </c>
      <c r="AZ135" s="41">
        <f t="shared" si="89"/>
        <v>0</v>
      </c>
      <c r="BA135" s="41">
        <f t="shared" si="90"/>
        <v>0</v>
      </c>
      <c r="BB135" s="41">
        <f t="shared" si="91"/>
        <v>0</v>
      </c>
      <c r="BC135" s="41">
        <f t="shared" si="92"/>
        <v>0</v>
      </c>
      <c r="BD135" s="41">
        <f t="shared" si="93"/>
        <v>0</v>
      </c>
      <c r="BE135" s="41">
        <f t="shared" si="94"/>
        <v>6</v>
      </c>
      <c r="BF135" s="41">
        <f t="shared" si="95"/>
        <v>0</v>
      </c>
      <c r="BG135" s="41">
        <f t="shared" si="96"/>
        <v>0</v>
      </c>
      <c r="BH135" s="41">
        <f t="shared" si="97"/>
        <v>0</v>
      </c>
      <c r="BI135" s="41">
        <f t="shared" si="98"/>
        <v>0</v>
      </c>
      <c r="BJ135" s="41">
        <f t="shared" si="99"/>
        <v>0</v>
      </c>
      <c r="BK135" s="41">
        <f t="shared" si="100"/>
        <v>6</v>
      </c>
      <c r="BL135" s="41">
        <f t="shared" si="101"/>
        <v>0</v>
      </c>
      <c r="BM135" s="41">
        <f t="shared" si="102"/>
        <v>0</v>
      </c>
      <c r="BN135" s="41">
        <f t="shared" si="103"/>
        <v>0</v>
      </c>
      <c r="BO135" s="41">
        <f t="shared" si="104"/>
        <v>0</v>
      </c>
      <c r="BR135" s="113"/>
      <c r="BS135" s="114"/>
      <c r="BT135" s="114"/>
      <c r="BU135" s="114"/>
      <c r="BV135" s="114"/>
      <c r="BW135" s="114"/>
      <c r="BX135" s="115"/>
      <c r="BZ135" s="113"/>
      <c r="CA135" s="114"/>
      <c r="CB135" s="114"/>
      <c r="CC135" s="114"/>
      <c r="CD135" s="114"/>
      <c r="CE135" s="114"/>
      <c r="CF135" s="115"/>
      <c r="CH135" s="113"/>
      <c r="CI135" s="114"/>
      <c r="CJ135" s="114"/>
      <c r="CK135" s="114"/>
      <c r="CL135" s="114"/>
      <c r="CM135" s="114"/>
      <c r="CN135" s="115"/>
      <c r="CQ135" s="65">
        <v>6</v>
      </c>
      <c r="CR135" s="78">
        <v>0.55000000000000004</v>
      </c>
      <c r="CS135" s="65">
        <f t="shared" si="105"/>
        <v>1.791759469228055</v>
      </c>
      <c r="CT135" s="78">
        <f t="shared" si="105"/>
        <v>-0.59783700075562041</v>
      </c>
      <c r="CU135" s="13"/>
      <c r="DA135" s="17"/>
      <c r="DB135" s="14">
        <v>-0.41520000000000001</v>
      </c>
      <c r="DC135" s="14">
        <f t="shared" ref="DC135:DC145" si="121">AVERAGE(DB134:DB135)</f>
        <v>0.38573999999999997</v>
      </c>
      <c r="DD135" s="14">
        <f t="shared" ref="DD135:DD145" si="122">VAR(DB134:DB135)</f>
        <v>1.2830097671999998</v>
      </c>
      <c r="DE135" s="14">
        <v>0.22226499999999999</v>
      </c>
      <c r="DF135" s="14">
        <v>0.20412855125000001</v>
      </c>
    </row>
    <row r="136" spans="1:110" ht="15" customHeight="1" x14ac:dyDescent="0.2">
      <c r="A136" s="32">
        <v>3.1669999999999998</v>
      </c>
      <c r="B136" s="25">
        <v>40</v>
      </c>
      <c r="C136" s="25" t="s">
        <v>10</v>
      </c>
      <c r="D136" s="26">
        <f t="shared" si="106"/>
        <v>0</v>
      </c>
      <c r="E136" s="26">
        <f t="shared" si="107"/>
        <v>0</v>
      </c>
      <c r="F136" s="26">
        <f t="shared" si="108"/>
        <v>0</v>
      </c>
      <c r="G136" s="26">
        <f t="shared" si="109"/>
        <v>0</v>
      </c>
      <c r="H136" s="26">
        <f t="shared" si="110"/>
        <v>0</v>
      </c>
      <c r="I136" s="26">
        <f t="shared" si="111"/>
        <v>1</v>
      </c>
      <c r="J136" s="26">
        <f t="shared" si="112"/>
        <v>0</v>
      </c>
      <c r="K136" s="26">
        <f t="shared" si="113"/>
        <v>0</v>
      </c>
      <c r="L136" s="26">
        <f t="shared" si="114"/>
        <v>0</v>
      </c>
      <c r="M136" s="26">
        <f t="shared" si="115"/>
        <v>0</v>
      </c>
      <c r="N136" s="26">
        <f t="shared" si="116"/>
        <v>0</v>
      </c>
      <c r="O136" s="25" t="s">
        <v>1</v>
      </c>
      <c r="P136" s="26">
        <f t="shared" si="117"/>
        <v>0</v>
      </c>
      <c r="Q136" s="26">
        <f t="shared" si="118"/>
        <v>1</v>
      </c>
      <c r="R136" s="26">
        <f t="shared" si="119"/>
        <v>0</v>
      </c>
      <c r="S136" s="26">
        <f t="shared" si="120"/>
        <v>0</v>
      </c>
      <c r="T136" s="26">
        <v>0</v>
      </c>
      <c r="V136" s="33"/>
      <c r="W136" s="33"/>
      <c r="X136" s="33"/>
      <c r="Y136" s="33"/>
      <c r="Z136" s="33"/>
      <c r="AA136" s="33"/>
      <c r="AB136" s="33"/>
      <c r="AC136" s="33"/>
      <c r="AD136" s="33"/>
      <c r="AE136" s="33"/>
      <c r="AF136" s="33"/>
      <c r="AG136" s="33"/>
      <c r="AH136" s="33"/>
      <c r="AI136" s="33"/>
      <c r="AJ136" s="37"/>
      <c r="AK136" s="37"/>
      <c r="AL136" s="37"/>
      <c r="AM136" s="37"/>
      <c r="AN136" s="37"/>
      <c r="AO136" s="37"/>
      <c r="AP136" s="37"/>
      <c r="AR136" s="147"/>
      <c r="AS136" s="44">
        <v>2.9830000000000001</v>
      </c>
      <c r="AT136" s="40">
        <v>49</v>
      </c>
      <c r="AU136" s="41">
        <f t="shared" si="84"/>
        <v>7</v>
      </c>
      <c r="AV136" s="41">
        <f t="shared" si="85"/>
        <v>2401</v>
      </c>
      <c r="AW136" s="41">
        <f t="shared" si="86"/>
        <v>2.0408163265306121E-2</v>
      </c>
      <c r="AX136" s="41">
        <f t="shared" si="87"/>
        <v>3.8918202981106265</v>
      </c>
      <c r="AY136" s="41">
        <f t="shared" si="88"/>
        <v>1.9073465724950998E+21</v>
      </c>
      <c r="AZ136" s="41">
        <f t="shared" si="89"/>
        <v>49</v>
      </c>
      <c r="BA136" s="41">
        <f t="shared" si="90"/>
        <v>0</v>
      </c>
      <c r="BB136" s="41">
        <f t="shared" si="91"/>
        <v>0</v>
      </c>
      <c r="BC136" s="41">
        <f t="shared" si="92"/>
        <v>0</v>
      </c>
      <c r="BD136" s="41">
        <f t="shared" si="93"/>
        <v>0</v>
      </c>
      <c r="BE136" s="41">
        <f t="shared" si="94"/>
        <v>0</v>
      </c>
      <c r="BF136" s="41">
        <f t="shared" si="95"/>
        <v>0</v>
      </c>
      <c r="BG136" s="41">
        <f t="shared" si="96"/>
        <v>0</v>
      </c>
      <c r="BH136" s="41">
        <f t="shared" si="97"/>
        <v>0</v>
      </c>
      <c r="BI136" s="41">
        <f t="shared" si="98"/>
        <v>0</v>
      </c>
      <c r="BJ136" s="41">
        <f t="shared" si="99"/>
        <v>0</v>
      </c>
      <c r="BK136" s="41">
        <f t="shared" si="100"/>
        <v>0</v>
      </c>
      <c r="BL136" s="41">
        <f t="shared" si="101"/>
        <v>49</v>
      </c>
      <c r="BM136" s="41">
        <f t="shared" si="102"/>
        <v>0</v>
      </c>
      <c r="BN136" s="41">
        <f t="shared" si="103"/>
        <v>0</v>
      </c>
      <c r="BO136" s="41">
        <f t="shared" si="104"/>
        <v>0</v>
      </c>
      <c r="BR136" s="113"/>
      <c r="BS136" s="114"/>
      <c r="BT136" s="114"/>
      <c r="BU136" s="114"/>
      <c r="BV136" s="114"/>
      <c r="BW136" s="114"/>
      <c r="BX136" s="115"/>
      <c r="BZ136" s="113"/>
      <c r="CA136" s="114"/>
      <c r="CB136" s="114"/>
      <c r="CC136" s="114"/>
      <c r="CD136" s="114"/>
      <c r="CE136" s="114"/>
      <c r="CF136" s="115"/>
      <c r="CH136" s="113"/>
      <c r="CI136" s="114"/>
      <c r="CJ136" s="114"/>
      <c r="CK136" s="114"/>
      <c r="CL136" s="114"/>
      <c r="CM136" s="114"/>
      <c r="CN136" s="115"/>
      <c r="CQ136" s="65">
        <v>49</v>
      </c>
      <c r="CR136" s="78">
        <v>2.9830000000000001</v>
      </c>
      <c r="CS136" s="65">
        <f t="shared" si="105"/>
        <v>3.8918202981106265</v>
      </c>
      <c r="CT136" s="78">
        <f t="shared" si="105"/>
        <v>1.0929295055326116</v>
      </c>
      <c r="CU136" s="13"/>
      <c r="DA136" s="17"/>
      <c r="DB136" s="14">
        <v>-0.41164000000000001</v>
      </c>
      <c r="DC136" s="14"/>
      <c r="DD136" s="14"/>
      <c r="DE136" s="14">
        <v>6.664500000000001E-2</v>
      </c>
      <c r="DF136" s="14">
        <v>0.4514305180499999</v>
      </c>
    </row>
    <row r="137" spans="1:110" ht="15" customHeight="1" x14ac:dyDescent="0.2">
      <c r="A137" s="32">
        <v>0.55000000000000004</v>
      </c>
      <c r="B137" s="25">
        <v>6</v>
      </c>
      <c r="C137" s="25" t="s">
        <v>10</v>
      </c>
      <c r="D137" s="26">
        <f t="shared" si="106"/>
        <v>0</v>
      </c>
      <c r="E137" s="26">
        <f t="shared" si="107"/>
        <v>0</v>
      </c>
      <c r="F137" s="26">
        <f t="shared" si="108"/>
        <v>0</v>
      </c>
      <c r="G137" s="26">
        <f t="shared" si="109"/>
        <v>0</v>
      </c>
      <c r="H137" s="26">
        <f t="shared" si="110"/>
        <v>0</v>
      </c>
      <c r="I137" s="26">
        <f t="shared" si="111"/>
        <v>1</v>
      </c>
      <c r="J137" s="26">
        <f t="shared" si="112"/>
        <v>0</v>
      </c>
      <c r="K137" s="26">
        <f t="shared" si="113"/>
        <v>0</v>
      </c>
      <c r="L137" s="26">
        <f t="shared" si="114"/>
        <v>0</v>
      </c>
      <c r="M137" s="26">
        <f t="shared" si="115"/>
        <v>0</v>
      </c>
      <c r="N137" s="26">
        <f t="shared" si="116"/>
        <v>0</v>
      </c>
      <c r="O137" s="25" t="s">
        <v>3</v>
      </c>
      <c r="P137" s="26">
        <f t="shared" si="117"/>
        <v>1</v>
      </c>
      <c r="Q137" s="26">
        <f t="shared" si="118"/>
        <v>0</v>
      </c>
      <c r="R137" s="26">
        <f t="shared" si="119"/>
        <v>0</v>
      </c>
      <c r="S137" s="26">
        <f t="shared" si="120"/>
        <v>0</v>
      </c>
      <c r="T137" s="26">
        <v>0</v>
      </c>
      <c r="V137" s="33"/>
      <c r="W137" s="33"/>
      <c r="X137" s="33"/>
      <c r="Y137" s="33"/>
      <c r="Z137" s="33"/>
      <c r="AA137" s="33"/>
      <c r="AB137" s="33"/>
      <c r="AC137" s="33"/>
      <c r="AD137" s="33"/>
      <c r="AE137" s="33"/>
      <c r="AF137" s="33"/>
      <c r="AG137" s="33"/>
      <c r="AH137" s="33"/>
      <c r="AI137" s="33"/>
      <c r="AJ137" s="37"/>
      <c r="AK137" s="37"/>
      <c r="AL137" s="37"/>
      <c r="AM137" s="37"/>
      <c r="AN137" s="37"/>
      <c r="AO137" s="37"/>
      <c r="AP137" s="37"/>
      <c r="AR137" s="147"/>
      <c r="AS137" s="44">
        <v>2.15</v>
      </c>
      <c r="AT137" s="40">
        <v>35</v>
      </c>
      <c r="AU137" s="41">
        <f t="shared" si="84"/>
        <v>5.9160797830996161</v>
      </c>
      <c r="AV137" s="41">
        <f t="shared" si="85"/>
        <v>1225</v>
      </c>
      <c r="AW137" s="41">
        <f t="shared" si="86"/>
        <v>2.8571428571428571E-2</v>
      </c>
      <c r="AX137" s="41">
        <f t="shared" si="87"/>
        <v>3.5553480614894135</v>
      </c>
      <c r="AY137" s="41">
        <f t="shared" si="88"/>
        <v>1586013452313430.8</v>
      </c>
      <c r="AZ137" s="41">
        <f t="shared" si="89"/>
        <v>0</v>
      </c>
      <c r="BA137" s="41">
        <f t="shared" si="90"/>
        <v>0</v>
      </c>
      <c r="BB137" s="41">
        <f t="shared" si="91"/>
        <v>35</v>
      </c>
      <c r="BC137" s="41">
        <f t="shared" si="92"/>
        <v>0</v>
      </c>
      <c r="BD137" s="41">
        <f t="shared" si="93"/>
        <v>0</v>
      </c>
      <c r="BE137" s="41">
        <f t="shared" si="94"/>
        <v>0</v>
      </c>
      <c r="BF137" s="41">
        <f t="shared" si="95"/>
        <v>0</v>
      </c>
      <c r="BG137" s="41">
        <f t="shared" si="96"/>
        <v>0</v>
      </c>
      <c r="BH137" s="41">
        <f t="shared" si="97"/>
        <v>0</v>
      </c>
      <c r="BI137" s="41">
        <f t="shared" si="98"/>
        <v>0</v>
      </c>
      <c r="BJ137" s="41">
        <f t="shared" si="99"/>
        <v>0</v>
      </c>
      <c r="BK137" s="41">
        <f t="shared" si="100"/>
        <v>35</v>
      </c>
      <c r="BL137" s="41">
        <f t="shared" si="101"/>
        <v>0</v>
      </c>
      <c r="BM137" s="41">
        <f t="shared" si="102"/>
        <v>0</v>
      </c>
      <c r="BN137" s="41">
        <f t="shared" si="103"/>
        <v>0</v>
      </c>
      <c r="BO137" s="41">
        <f t="shared" si="104"/>
        <v>0</v>
      </c>
      <c r="BR137" s="113"/>
      <c r="BS137" s="114"/>
      <c r="BT137" s="114"/>
      <c r="BU137" s="114"/>
      <c r="BV137" s="114"/>
      <c r="BW137" s="114"/>
      <c r="BX137" s="115"/>
      <c r="BZ137" s="113"/>
      <c r="CA137" s="114"/>
      <c r="CB137" s="114"/>
      <c r="CC137" s="114"/>
      <c r="CD137" s="114"/>
      <c r="CE137" s="114"/>
      <c r="CF137" s="115"/>
      <c r="CH137" s="113"/>
      <c r="CI137" s="114"/>
      <c r="CJ137" s="114"/>
      <c r="CK137" s="114"/>
      <c r="CL137" s="114"/>
      <c r="CM137" s="114"/>
      <c r="CN137" s="115"/>
      <c r="CQ137" s="65">
        <v>35</v>
      </c>
      <c r="CR137" s="78">
        <v>2.15</v>
      </c>
      <c r="CS137" s="65">
        <f t="shared" si="105"/>
        <v>3.5553480614894135</v>
      </c>
      <c r="CT137" s="78">
        <f t="shared" si="105"/>
        <v>0.76546784213957142</v>
      </c>
      <c r="CU137" s="13"/>
      <c r="DA137" s="17"/>
      <c r="DB137" s="14">
        <v>-0.47897000000000001</v>
      </c>
      <c r="DC137" s="14">
        <f t="shared" si="121"/>
        <v>-0.44530500000000001</v>
      </c>
      <c r="DD137" s="14">
        <f t="shared" si="122"/>
        <v>2.2666644500000002E-3</v>
      </c>
      <c r="DE137" s="14">
        <v>0.41893000000000002</v>
      </c>
      <c r="DF137" s="14">
        <v>0.19064077519999995</v>
      </c>
    </row>
    <row r="138" spans="1:110" ht="15" customHeight="1" x14ac:dyDescent="0.2">
      <c r="A138" s="32">
        <v>2.9830000000000001</v>
      </c>
      <c r="B138" s="25">
        <v>49</v>
      </c>
      <c r="C138" s="25" t="s">
        <v>0</v>
      </c>
      <c r="D138" s="26">
        <f t="shared" si="106"/>
        <v>1</v>
      </c>
      <c r="E138" s="26">
        <f t="shared" si="107"/>
        <v>0</v>
      </c>
      <c r="F138" s="26">
        <f t="shared" si="108"/>
        <v>0</v>
      </c>
      <c r="G138" s="26">
        <f t="shared" si="109"/>
        <v>0</v>
      </c>
      <c r="H138" s="26">
        <f t="shared" si="110"/>
        <v>0</v>
      </c>
      <c r="I138" s="26">
        <f t="shared" si="111"/>
        <v>0</v>
      </c>
      <c r="J138" s="26">
        <f t="shared" si="112"/>
        <v>0</v>
      </c>
      <c r="K138" s="26">
        <f t="shared" si="113"/>
        <v>0</v>
      </c>
      <c r="L138" s="26">
        <f t="shared" si="114"/>
        <v>0</v>
      </c>
      <c r="M138" s="26">
        <f t="shared" si="115"/>
        <v>0</v>
      </c>
      <c r="N138" s="26">
        <f t="shared" si="116"/>
        <v>0</v>
      </c>
      <c r="O138" s="25" t="s">
        <v>1</v>
      </c>
      <c r="P138" s="26">
        <f t="shared" si="117"/>
        <v>0</v>
      </c>
      <c r="Q138" s="26">
        <f t="shared" si="118"/>
        <v>1</v>
      </c>
      <c r="R138" s="26">
        <f t="shared" si="119"/>
        <v>0</v>
      </c>
      <c r="S138" s="26">
        <f t="shared" si="120"/>
        <v>0</v>
      </c>
      <c r="T138" s="26">
        <v>0</v>
      </c>
      <c r="V138" s="33"/>
      <c r="W138" s="33"/>
      <c r="X138" s="33"/>
      <c r="Y138" s="33"/>
      <c r="Z138" s="33"/>
      <c r="AA138" s="33"/>
      <c r="AB138" s="33"/>
      <c r="AC138" s="33"/>
      <c r="AD138" s="33"/>
      <c r="AE138" s="33"/>
      <c r="AF138" s="33"/>
      <c r="AG138" s="33"/>
      <c r="AH138" s="33"/>
      <c r="AI138" s="33"/>
      <c r="AJ138" s="37"/>
      <c r="AK138" s="37"/>
      <c r="AL138" s="37"/>
      <c r="AM138" s="37"/>
      <c r="AN138" s="37"/>
      <c r="AO138" s="37"/>
      <c r="AP138" s="37"/>
      <c r="AR138" s="147"/>
      <c r="AS138" s="44">
        <v>6.55</v>
      </c>
      <c r="AT138" s="40">
        <v>36</v>
      </c>
      <c r="AU138" s="41">
        <f t="shared" si="84"/>
        <v>6</v>
      </c>
      <c r="AV138" s="41">
        <f t="shared" si="85"/>
        <v>1296</v>
      </c>
      <c r="AW138" s="41">
        <f t="shared" si="86"/>
        <v>2.7777777777777776E-2</v>
      </c>
      <c r="AX138" s="41">
        <f t="shared" si="87"/>
        <v>3.5835189384561099</v>
      </c>
      <c r="AY138" s="41">
        <f t="shared" si="88"/>
        <v>4311231547115195</v>
      </c>
      <c r="AZ138" s="41">
        <f t="shared" si="89"/>
        <v>0</v>
      </c>
      <c r="BA138" s="41">
        <f t="shared" si="90"/>
        <v>0</v>
      </c>
      <c r="BB138" s="41">
        <f t="shared" si="91"/>
        <v>0</v>
      </c>
      <c r="BC138" s="41">
        <f t="shared" si="92"/>
        <v>0</v>
      </c>
      <c r="BD138" s="41">
        <f t="shared" si="93"/>
        <v>0</v>
      </c>
      <c r="BE138" s="41">
        <f t="shared" si="94"/>
        <v>36</v>
      </c>
      <c r="BF138" s="41">
        <f t="shared" si="95"/>
        <v>0</v>
      </c>
      <c r="BG138" s="41">
        <f t="shared" si="96"/>
        <v>0</v>
      </c>
      <c r="BH138" s="41">
        <f t="shared" si="97"/>
        <v>0</v>
      </c>
      <c r="BI138" s="41">
        <f t="shared" si="98"/>
        <v>0</v>
      </c>
      <c r="BJ138" s="41">
        <f t="shared" si="99"/>
        <v>0</v>
      </c>
      <c r="BK138" s="41">
        <f t="shared" si="100"/>
        <v>36</v>
      </c>
      <c r="BL138" s="41">
        <f t="shared" si="101"/>
        <v>0</v>
      </c>
      <c r="BM138" s="41">
        <f t="shared" si="102"/>
        <v>0</v>
      </c>
      <c r="BN138" s="41">
        <f t="shared" si="103"/>
        <v>0</v>
      </c>
      <c r="BO138" s="41">
        <f t="shared" si="104"/>
        <v>0</v>
      </c>
      <c r="BR138" s="113"/>
      <c r="BS138" s="114"/>
      <c r="BT138" s="114"/>
      <c r="BU138" s="114"/>
      <c r="BV138" s="114"/>
      <c r="BW138" s="114"/>
      <c r="BX138" s="115"/>
      <c r="BZ138" s="113"/>
      <c r="CA138" s="114"/>
      <c r="CB138" s="114"/>
      <c r="CC138" s="114"/>
      <c r="CD138" s="114"/>
      <c r="CE138" s="114"/>
      <c r="CF138" s="115"/>
      <c r="CH138" s="113"/>
      <c r="CI138" s="114"/>
      <c r="CJ138" s="114"/>
      <c r="CK138" s="114"/>
      <c r="CL138" s="114"/>
      <c r="CM138" s="114"/>
      <c r="CN138" s="115"/>
      <c r="CQ138" s="65">
        <v>36</v>
      </c>
      <c r="CR138" s="78">
        <v>6.55</v>
      </c>
      <c r="CS138" s="65">
        <f t="shared" si="105"/>
        <v>3.5835189384561099</v>
      </c>
      <c r="CT138" s="78">
        <f t="shared" si="105"/>
        <v>1.8794650496471605</v>
      </c>
      <c r="CU138" s="13"/>
      <c r="DA138" s="17"/>
      <c r="DB138" s="14">
        <v>0.11679</v>
      </c>
      <c r="DC138" s="14"/>
      <c r="DD138" s="14"/>
      <c r="DE138" s="14">
        <v>0.26100000000000001</v>
      </c>
      <c r="DF138" s="14">
        <v>0.38839772480000001</v>
      </c>
    </row>
    <row r="139" spans="1:110" ht="15" customHeight="1" x14ac:dyDescent="0.2">
      <c r="A139" s="32">
        <v>2.15</v>
      </c>
      <c r="B139" s="25">
        <v>35</v>
      </c>
      <c r="C139" s="25" t="s">
        <v>4</v>
      </c>
      <c r="D139" s="26">
        <f t="shared" si="106"/>
        <v>0</v>
      </c>
      <c r="E139" s="26">
        <f t="shared" si="107"/>
        <v>0</v>
      </c>
      <c r="F139" s="26">
        <f t="shared" si="108"/>
        <v>1</v>
      </c>
      <c r="G139" s="26">
        <f t="shared" si="109"/>
        <v>0</v>
      </c>
      <c r="H139" s="26">
        <f t="shared" si="110"/>
        <v>0</v>
      </c>
      <c r="I139" s="26">
        <f t="shared" si="111"/>
        <v>0</v>
      </c>
      <c r="J139" s="26">
        <f t="shared" si="112"/>
        <v>0</v>
      </c>
      <c r="K139" s="26">
        <f t="shared" si="113"/>
        <v>0</v>
      </c>
      <c r="L139" s="26">
        <f t="shared" si="114"/>
        <v>0</v>
      </c>
      <c r="M139" s="26">
        <f t="shared" si="115"/>
        <v>0</v>
      </c>
      <c r="N139" s="26">
        <f t="shared" si="116"/>
        <v>0</v>
      </c>
      <c r="O139" s="25" t="s">
        <v>3</v>
      </c>
      <c r="P139" s="26">
        <f t="shared" si="117"/>
        <v>1</v>
      </c>
      <c r="Q139" s="26">
        <f t="shared" si="118"/>
        <v>0</v>
      </c>
      <c r="R139" s="26">
        <f t="shared" si="119"/>
        <v>0</v>
      </c>
      <c r="S139" s="26">
        <f t="shared" si="120"/>
        <v>0</v>
      </c>
      <c r="T139" s="26">
        <v>0</v>
      </c>
      <c r="V139" s="33"/>
      <c r="W139" s="33"/>
      <c r="X139" s="33"/>
      <c r="Y139" s="33"/>
      <c r="Z139" s="33"/>
      <c r="AA139" s="33"/>
      <c r="AB139" s="33"/>
      <c r="AC139" s="33"/>
      <c r="AD139" s="33"/>
      <c r="AE139" s="33"/>
      <c r="AF139" s="33"/>
      <c r="AG139" s="33"/>
      <c r="AH139" s="33"/>
      <c r="AI139" s="33"/>
      <c r="AJ139" s="37"/>
      <c r="AK139" s="37"/>
      <c r="AL139" s="37"/>
      <c r="AM139" s="37"/>
      <c r="AN139" s="37"/>
      <c r="AR139" s="147"/>
      <c r="AS139" s="44">
        <v>0.6</v>
      </c>
      <c r="AT139" s="40">
        <v>9</v>
      </c>
      <c r="AU139" s="41">
        <f t="shared" si="84"/>
        <v>3</v>
      </c>
      <c r="AV139" s="41">
        <f t="shared" si="85"/>
        <v>81</v>
      </c>
      <c r="AW139" s="41">
        <f t="shared" si="86"/>
        <v>0.1111111111111111</v>
      </c>
      <c r="AX139" s="41">
        <f t="shared" si="87"/>
        <v>2.1972245773362196</v>
      </c>
      <c r="AY139" s="41">
        <f t="shared" si="88"/>
        <v>8103.0839275753842</v>
      </c>
      <c r="AZ139" s="41">
        <f t="shared" si="89"/>
        <v>0</v>
      </c>
      <c r="BA139" s="41">
        <f t="shared" si="90"/>
        <v>0</v>
      </c>
      <c r="BB139" s="41">
        <f t="shared" si="91"/>
        <v>0</v>
      </c>
      <c r="BC139" s="41">
        <f t="shared" si="92"/>
        <v>0</v>
      </c>
      <c r="BD139" s="41">
        <f t="shared" si="93"/>
        <v>0</v>
      </c>
      <c r="BE139" s="41">
        <f t="shared" si="94"/>
        <v>9</v>
      </c>
      <c r="BF139" s="41">
        <f t="shared" si="95"/>
        <v>0</v>
      </c>
      <c r="BG139" s="41">
        <f t="shared" si="96"/>
        <v>0</v>
      </c>
      <c r="BH139" s="41">
        <f t="shared" si="97"/>
        <v>0</v>
      </c>
      <c r="BI139" s="41">
        <f t="shared" si="98"/>
        <v>0</v>
      </c>
      <c r="BJ139" s="41">
        <f t="shared" si="99"/>
        <v>0</v>
      </c>
      <c r="BK139" s="41">
        <f t="shared" si="100"/>
        <v>9</v>
      </c>
      <c r="BL139" s="41">
        <f t="shared" si="101"/>
        <v>0</v>
      </c>
      <c r="BM139" s="41">
        <f t="shared" si="102"/>
        <v>0</v>
      </c>
      <c r="BN139" s="41">
        <f t="shared" si="103"/>
        <v>0</v>
      </c>
      <c r="BO139" s="41">
        <f t="shared" si="104"/>
        <v>0</v>
      </c>
      <c r="BR139" s="113"/>
      <c r="BS139" s="114"/>
      <c r="BT139" s="114"/>
      <c r="BU139" s="114"/>
      <c r="BV139" s="114"/>
      <c r="BW139" s="114"/>
      <c r="BX139" s="115"/>
      <c r="BZ139" s="113"/>
      <c r="CA139" s="114"/>
      <c r="CB139" s="114"/>
      <c r="CC139" s="114"/>
      <c r="CD139" s="114"/>
      <c r="CE139" s="114"/>
      <c r="CF139" s="115"/>
      <c r="CH139" s="113"/>
      <c r="CI139" s="114"/>
      <c r="CJ139" s="114"/>
      <c r="CK139" s="114"/>
      <c r="CL139" s="114"/>
      <c r="CM139" s="114"/>
      <c r="CN139" s="115"/>
      <c r="CQ139" s="65">
        <v>9</v>
      </c>
      <c r="CR139" s="78">
        <v>0.6</v>
      </c>
      <c r="CS139" s="65">
        <f t="shared" si="105"/>
        <v>2.1972245773362196</v>
      </c>
      <c r="CT139" s="78">
        <f t="shared" si="105"/>
        <v>-0.51082562376599072</v>
      </c>
      <c r="CU139" s="13"/>
      <c r="DA139" s="17"/>
      <c r="DB139" s="14">
        <v>-3.5639999999999998E-2</v>
      </c>
      <c r="DC139" s="14">
        <f t="shared" si="121"/>
        <v>4.0575E-2</v>
      </c>
      <c r="DD139" s="14">
        <f t="shared" si="122"/>
        <v>1.1617452450000001E-2</v>
      </c>
      <c r="DE139" s="19">
        <v>0.56746000000000008</v>
      </c>
      <c r="DF139" s="19">
        <v>7.2588120199999828E-2</v>
      </c>
    </row>
    <row r="140" spans="1:110" ht="15" customHeight="1" x14ac:dyDescent="0.2">
      <c r="A140" s="32">
        <v>6.55</v>
      </c>
      <c r="B140" s="25">
        <v>36</v>
      </c>
      <c r="C140" s="25" t="s">
        <v>10</v>
      </c>
      <c r="D140" s="26">
        <f t="shared" si="106"/>
        <v>0</v>
      </c>
      <c r="E140" s="26">
        <f t="shared" si="107"/>
        <v>0</v>
      </c>
      <c r="F140" s="26">
        <f t="shared" si="108"/>
        <v>0</v>
      </c>
      <c r="G140" s="26">
        <f t="shared" si="109"/>
        <v>0</v>
      </c>
      <c r="H140" s="26">
        <f t="shared" si="110"/>
        <v>0</v>
      </c>
      <c r="I140" s="26">
        <f t="shared" si="111"/>
        <v>1</v>
      </c>
      <c r="J140" s="26">
        <f t="shared" si="112"/>
        <v>0</v>
      </c>
      <c r="K140" s="26">
        <f t="shared" si="113"/>
        <v>0</v>
      </c>
      <c r="L140" s="26">
        <f t="shared" si="114"/>
        <v>0</v>
      </c>
      <c r="M140" s="26">
        <f t="shared" si="115"/>
        <v>0</v>
      </c>
      <c r="N140" s="26">
        <f t="shared" si="116"/>
        <v>0</v>
      </c>
      <c r="O140" s="25" t="s">
        <v>3</v>
      </c>
      <c r="P140" s="26">
        <f t="shared" si="117"/>
        <v>1</v>
      </c>
      <c r="Q140" s="26">
        <f t="shared" si="118"/>
        <v>0</v>
      </c>
      <c r="R140" s="26">
        <f t="shared" si="119"/>
        <v>0</v>
      </c>
      <c r="S140" s="26">
        <f t="shared" si="120"/>
        <v>0</v>
      </c>
      <c r="T140" s="26">
        <v>0</v>
      </c>
      <c r="V140" s="33"/>
      <c r="W140" s="33"/>
      <c r="X140" s="33"/>
      <c r="Y140" s="33"/>
      <c r="Z140" s="33"/>
      <c r="AA140" s="33"/>
      <c r="AB140" s="33"/>
      <c r="AC140" s="33"/>
      <c r="AD140" s="33"/>
      <c r="AE140" s="33"/>
      <c r="AF140" s="33"/>
      <c r="AG140" s="33"/>
      <c r="AH140" s="33"/>
      <c r="AI140" s="33"/>
      <c r="AJ140" s="37"/>
      <c r="AK140" s="37"/>
      <c r="AL140" s="37"/>
      <c r="AM140" s="37"/>
      <c r="AN140" s="37"/>
      <c r="AR140" s="147"/>
      <c r="AS140" s="44">
        <v>2.8170000000000002</v>
      </c>
      <c r="AT140" s="40">
        <v>34</v>
      </c>
      <c r="AU140" s="41">
        <f t="shared" si="84"/>
        <v>5.8309518948453007</v>
      </c>
      <c r="AV140" s="41">
        <f t="shared" si="85"/>
        <v>1156</v>
      </c>
      <c r="AW140" s="41">
        <f t="shared" si="86"/>
        <v>2.9411764705882353E-2</v>
      </c>
      <c r="AX140" s="41">
        <f t="shared" si="87"/>
        <v>3.5263605246161616</v>
      </c>
      <c r="AY140" s="41">
        <f t="shared" si="88"/>
        <v>583461742527454.88</v>
      </c>
      <c r="AZ140" s="41">
        <f t="shared" si="89"/>
        <v>0</v>
      </c>
      <c r="BA140" s="41">
        <f t="shared" si="90"/>
        <v>0</v>
      </c>
      <c r="BB140" s="41">
        <f t="shared" si="91"/>
        <v>34</v>
      </c>
      <c r="BC140" s="41">
        <f t="shared" si="92"/>
        <v>0</v>
      </c>
      <c r="BD140" s="41">
        <f t="shared" si="93"/>
        <v>0</v>
      </c>
      <c r="BE140" s="41">
        <f t="shared" si="94"/>
        <v>0</v>
      </c>
      <c r="BF140" s="41">
        <f t="shared" si="95"/>
        <v>0</v>
      </c>
      <c r="BG140" s="41">
        <f t="shared" si="96"/>
        <v>0</v>
      </c>
      <c r="BH140" s="41">
        <f t="shared" si="97"/>
        <v>0</v>
      </c>
      <c r="BI140" s="41">
        <f t="shared" si="98"/>
        <v>0</v>
      </c>
      <c r="BJ140" s="41">
        <f t="shared" si="99"/>
        <v>0</v>
      </c>
      <c r="BK140" s="41">
        <f t="shared" si="100"/>
        <v>0</v>
      </c>
      <c r="BL140" s="41">
        <f t="shared" si="101"/>
        <v>0</v>
      </c>
      <c r="BM140" s="41">
        <f t="shared" si="102"/>
        <v>0</v>
      </c>
      <c r="BN140" s="41">
        <f t="shared" si="103"/>
        <v>0</v>
      </c>
      <c r="BO140" s="41">
        <f t="shared" si="104"/>
        <v>0</v>
      </c>
      <c r="BR140" s="113"/>
      <c r="BS140" s="114"/>
      <c r="BT140" s="114"/>
      <c r="BU140" s="114"/>
      <c r="BV140" s="114"/>
      <c r="BW140" s="114"/>
      <c r="BX140" s="115"/>
      <c r="BZ140" s="113"/>
      <c r="CA140" s="114"/>
      <c r="CB140" s="114"/>
      <c r="CC140" s="114"/>
      <c r="CD140" s="114"/>
      <c r="CE140" s="114"/>
      <c r="CF140" s="115"/>
      <c r="CH140" s="113"/>
      <c r="CI140" s="114"/>
      <c r="CJ140" s="114"/>
      <c r="CK140" s="114"/>
      <c r="CL140" s="114"/>
      <c r="CM140" s="114"/>
      <c r="CN140" s="115"/>
      <c r="CQ140" s="65">
        <v>34</v>
      </c>
      <c r="CR140" s="78">
        <v>2.8170000000000002</v>
      </c>
      <c r="CS140" s="65">
        <f t="shared" si="105"/>
        <v>3.5263605246161616</v>
      </c>
      <c r="CT140" s="78">
        <f t="shared" si="105"/>
        <v>1.0356724888942357</v>
      </c>
      <c r="CU140" s="13"/>
      <c r="DA140" s="17"/>
      <c r="DB140" s="14">
        <v>0.15745000000000001</v>
      </c>
      <c r="DC140" s="14"/>
      <c r="DD140" s="14"/>
      <c r="DE140" s="14">
        <v>6.8949999999999984E-3</v>
      </c>
      <c r="DF140" s="14">
        <v>6.8868738449999994E-2</v>
      </c>
    </row>
    <row r="141" spans="1:110" ht="15" customHeight="1" x14ac:dyDescent="0.2">
      <c r="A141" s="32">
        <v>0.6</v>
      </c>
      <c r="B141" s="25">
        <v>9</v>
      </c>
      <c r="C141" s="25" t="s">
        <v>10</v>
      </c>
      <c r="D141" s="26">
        <f t="shared" si="106"/>
        <v>0</v>
      </c>
      <c r="E141" s="26">
        <f t="shared" si="107"/>
        <v>0</v>
      </c>
      <c r="F141" s="26">
        <f t="shared" si="108"/>
        <v>0</v>
      </c>
      <c r="G141" s="26">
        <f t="shared" si="109"/>
        <v>0</v>
      </c>
      <c r="H141" s="26">
        <f t="shared" si="110"/>
        <v>0</v>
      </c>
      <c r="I141" s="26">
        <f t="shared" si="111"/>
        <v>1</v>
      </c>
      <c r="J141" s="26">
        <f t="shared" si="112"/>
        <v>0</v>
      </c>
      <c r="K141" s="26">
        <f t="shared" si="113"/>
        <v>0</v>
      </c>
      <c r="L141" s="26">
        <f t="shared" si="114"/>
        <v>0</v>
      </c>
      <c r="M141" s="26">
        <f t="shared" si="115"/>
        <v>0</v>
      </c>
      <c r="N141" s="26">
        <f t="shared" si="116"/>
        <v>0</v>
      </c>
      <c r="O141" s="25" t="s">
        <v>3</v>
      </c>
      <c r="P141" s="26">
        <f t="shared" si="117"/>
        <v>1</v>
      </c>
      <c r="Q141" s="26">
        <f t="shared" si="118"/>
        <v>0</v>
      </c>
      <c r="R141" s="26">
        <f t="shared" si="119"/>
        <v>0</v>
      </c>
      <c r="S141" s="26">
        <f t="shared" si="120"/>
        <v>0</v>
      </c>
      <c r="T141" s="26">
        <v>0</v>
      </c>
      <c r="V141" s="33"/>
      <c r="W141" s="33"/>
      <c r="X141" s="33"/>
      <c r="Y141" s="33"/>
      <c r="Z141" s="33"/>
      <c r="AA141" s="33"/>
      <c r="AB141" s="33"/>
      <c r="AC141" s="33"/>
      <c r="AD141" s="33"/>
      <c r="AE141" s="33"/>
      <c r="AF141" s="33"/>
      <c r="AG141" s="33"/>
      <c r="AH141" s="33"/>
      <c r="AI141" s="33"/>
      <c r="AJ141" s="37"/>
      <c r="AK141" s="37"/>
      <c r="AL141" s="37"/>
      <c r="AM141" s="37"/>
      <c r="AN141" s="37"/>
      <c r="AR141" s="147"/>
      <c r="AS141" s="44">
        <v>2.2170000000000001</v>
      </c>
      <c r="AT141" s="40">
        <v>29</v>
      </c>
      <c r="AU141" s="41">
        <f t="shared" si="84"/>
        <v>5.3851648071345037</v>
      </c>
      <c r="AV141" s="41">
        <f t="shared" si="85"/>
        <v>841</v>
      </c>
      <c r="AW141" s="41">
        <f t="shared" si="86"/>
        <v>3.4482758620689655E-2</v>
      </c>
      <c r="AX141" s="41">
        <f t="shared" si="87"/>
        <v>3.3672958299864741</v>
      </c>
      <c r="AY141" s="41">
        <f t="shared" si="88"/>
        <v>3931334297144.042</v>
      </c>
      <c r="AZ141" s="41">
        <f t="shared" si="89"/>
        <v>0</v>
      </c>
      <c r="BA141" s="41">
        <f t="shared" si="90"/>
        <v>0</v>
      </c>
      <c r="BB141" s="41">
        <f t="shared" si="91"/>
        <v>29</v>
      </c>
      <c r="BC141" s="41">
        <f t="shared" si="92"/>
        <v>0</v>
      </c>
      <c r="BD141" s="41">
        <f t="shared" si="93"/>
        <v>0</v>
      </c>
      <c r="BE141" s="41">
        <f t="shared" si="94"/>
        <v>0</v>
      </c>
      <c r="BF141" s="41">
        <f t="shared" si="95"/>
        <v>0</v>
      </c>
      <c r="BG141" s="41">
        <f t="shared" si="96"/>
        <v>0</v>
      </c>
      <c r="BH141" s="41">
        <f t="shared" si="97"/>
        <v>0</v>
      </c>
      <c r="BI141" s="41">
        <f t="shared" si="98"/>
        <v>0</v>
      </c>
      <c r="BJ141" s="41">
        <f t="shared" si="99"/>
        <v>0</v>
      </c>
      <c r="BK141" s="41">
        <f t="shared" si="100"/>
        <v>29</v>
      </c>
      <c r="BL141" s="41">
        <f t="shared" si="101"/>
        <v>0</v>
      </c>
      <c r="BM141" s="41">
        <f t="shared" si="102"/>
        <v>0</v>
      </c>
      <c r="BN141" s="41">
        <f t="shared" si="103"/>
        <v>0</v>
      </c>
      <c r="BO141" s="41">
        <f t="shared" si="104"/>
        <v>0</v>
      </c>
      <c r="BR141" s="113"/>
      <c r="BS141" s="114"/>
      <c r="BT141" s="114"/>
      <c r="BU141" s="114"/>
      <c r="BV141" s="114"/>
      <c r="BW141" s="114"/>
      <c r="BX141" s="115"/>
      <c r="BZ141" s="113"/>
      <c r="CA141" s="114"/>
      <c r="CB141" s="114"/>
      <c r="CC141" s="114"/>
      <c r="CD141" s="114"/>
      <c r="CE141" s="114"/>
      <c r="CF141" s="115"/>
      <c r="CH141" s="113"/>
      <c r="CI141" s="114"/>
      <c r="CJ141" s="114"/>
      <c r="CK141" s="114"/>
      <c r="CL141" s="114"/>
      <c r="CM141" s="114"/>
      <c r="CN141" s="115"/>
      <c r="CQ141" s="65">
        <v>29</v>
      </c>
      <c r="CR141" s="78">
        <v>2.2170000000000001</v>
      </c>
      <c r="CS141" s="65">
        <f t="shared" si="105"/>
        <v>3.3672958299864741</v>
      </c>
      <c r="CT141" s="78">
        <f t="shared" si="105"/>
        <v>0.79615493063417442</v>
      </c>
      <c r="CU141" s="13"/>
      <c r="DA141" s="17"/>
      <c r="DB141" s="14">
        <v>-0.50890999999999997</v>
      </c>
      <c r="DC141" s="14">
        <f t="shared" si="121"/>
        <v>-0.17573</v>
      </c>
      <c r="DD141" s="14">
        <f t="shared" si="122"/>
        <v>0.22201782479999999</v>
      </c>
      <c r="DE141" s="14">
        <v>0.47576000000000002</v>
      </c>
      <c r="DF141" s="14">
        <v>0.14880694579999998</v>
      </c>
    </row>
    <row r="142" spans="1:110" ht="15" customHeight="1" x14ac:dyDescent="0.2">
      <c r="A142" s="32">
        <v>2.8170000000000002</v>
      </c>
      <c r="B142" s="25">
        <v>34</v>
      </c>
      <c r="C142" s="25" t="s">
        <v>4</v>
      </c>
      <c r="D142" s="26">
        <f t="shared" si="106"/>
        <v>0</v>
      </c>
      <c r="E142" s="26">
        <f t="shared" si="107"/>
        <v>0</v>
      </c>
      <c r="F142" s="26">
        <f t="shared" si="108"/>
        <v>1</v>
      </c>
      <c r="G142" s="26">
        <f t="shared" si="109"/>
        <v>0</v>
      </c>
      <c r="H142" s="26">
        <f t="shared" si="110"/>
        <v>0</v>
      </c>
      <c r="I142" s="26">
        <f t="shared" si="111"/>
        <v>0</v>
      </c>
      <c r="J142" s="26">
        <f t="shared" si="112"/>
        <v>0</v>
      </c>
      <c r="K142" s="26">
        <f t="shared" si="113"/>
        <v>0</v>
      </c>
      <c r="L142" s="26">
        <f t="shared" si="114"/>
        <v>0</v>
      </c>
      <c r="M142" s="26">
        <f t="shared" si="115"/>
        <v>0</v>
      </c>
      <c r="N142" s="26">
        <f t="shared" si="116"/>
        <v>0</v>
      </c>
      <c r="O142" s="25"/>
      <c r="P142" s="26">
        <f t="shared" si="117"/>
        <v>0</v>
      </c>
      <c r="Q142" s="26">
        <f t="shared" si="118"/>
        <v>0</v>
      </c>
      <c r="R142" s="26">
        <f t="shared" si="119"/>
        <v>0</v>
      </c>
      <c r="S142" s="26">
        <f t="shared" si="120"/>
        <v>0</v>
      </c>
      <c r="T142" s="26">
        <v>0</v>
      </c>
      <c r="V142" s="33"/>
      <c r="W142" s="33"/>
      <c r="X142" s="33"/>
      <c r="Y142" s="33"/>
      <c r="Z142" s="33"/>
      <c r="AA142" s="33"/>
      <c r="AB142" s="33"/>
      <c r="AC142" s="33"/>
      <c r="AD142" s="33"/>
      <c r="AE142" s="33"/>
      <c r="AF142" s="33"/>
      <c r="AG142" s="33"/>
      <c r="AH142" s="33"/>
      <c r="AI142" s="33"/>
      <c r="AJ142" s="37"/>
      <c r="AK142" s="37"/>
      <c r="AL142" s="37"/>
      <c r="AM142" s="37"/>
      <c r="AN142" s="37"/>
      <c r="AR142" s="147"/>
      <c r="AS142" s="44">
        <v>1.633</v>
      </c>
      <c r="AT142" s="40">
        <v>20</v>
      </c>
      <c r="AU142" s="41">
        <f t="shared" si="84"/>
        <v>4.4721359549995796</v>
      </c>
      <c r="AV142" s="41">
        <f t="shared" si="85"/>
        <v>400</v>
      </c>
      <c r="AW142" s="41">
        <f t="shared" si="86"/>
        <v>0.05</v>
      </c>
      <c r="AX142" s="41">
        <f t="shared" si="87"/>
        <v>2.9957322735539909</v>
      </c>
      <c r="AY142" s="41">
        <f t="shared" si="88"/>
        <v>485165195.40979028</v>
      </c>
      <c r="AZ142" s="41">
        <f t="shared" si="89"/>
        <v>0</v>
      </c>
      <c r="BA142" s="41">
        <f t="shared" si="90"/>
        <v>0</v>
      </c>
      <c r="BB142" s="41">
        <f t="shared" si="91"/>
        <v>0</v>
      </c>
      <c r="BC142" s="41">
        <f t="shared" si="92"/>
        <v>0</v>
      </c>
      <c r="BD142" s="41">
        <f t="shared" si="93"/>
        <v>0</v>
      </c>
      <c r="BE142" s="41">
        <f t="shared" si="94"/>
        <v>20</v>
      </c>
      <c r="BF142" s="41">
        <f t="shared" si="95"/>
        <v>0</v>
      </c>
      <c r="BG142" s="41">
        <f t="shared" si="96"/>
        <v>0</v>
      </c>
      <c r="BH142" s="41">
        <f t="shared" si="97"/>
        <v>0</v>
      </c>
      <c r="BI142" s="41">
        <f t="shared" si="98"/>
        <v>0</v>
      </c>
      <c r="BJ142" s="41">
        <f t="shared" si="99"/>
        <v>0</v>
      </c>
      <c r="BK142" s="41">
        <f t="shared" si="100"/>
        <v>20</v>
      </c>
      <c r="BL142" s="41">
        <f t="shared" si="101"/>
        <v>0</v>
      </c>
      <c r="BM142" s="41">
        <f t="shared" si="102"/>
        <v>0</v>
      </c>
      <c r="BN142" s="41">
        <f t="shared" si="103"/>
        <v>0</v>
      </c>
      <c r="BO142" s="41">
        <f t="shared" si="104"/>
        <v>0</v>
      </c>
      <c r="BR142" s="113"/>
      <c r="BS142" s="114"/>
      <c r="BT142" s="114"/>
      <c r="BU142" s="114"/>
      <c r="BV142" s="114"/>
      <c r="BW142" s="114"/>
      <c r="BX142" s="115"/>
      <c r="BZ142" s="113"/>
      <c r="CA142" s="114"/>
      <c r="CB142" s="114"/>
      <c r="CC142" s="114"/>
      <c r="CD142" s="114"/>
      <c r="CE142" s="114"/>
      <c r="CF142" s="115"/>
      <c r="CH142" s="113"/>
      <c r="CI142" s="114"/>
      <c r="CJ142" s="114"/>
      <c r="CK142" s="114"/>
      <c r="CL142" s="114"/>
      <c r="CM142" s="114"/>
      <c r="CN142" s="115"/>
      <c r="CQ142" s="65">
        <v>20</v>
      </c>
      <c r="CR142" s="78">
        <v>1.633</v>
      </c>
      <c r="CS142" s="65">
        <f t="shared" si="105"/>
        <v>2.9957322735539909</v>
      </c>
      <c r="CT142" s="78">
        <f t="shared" si="105"/>
        <v>0.49041881398832804</v>
      </c>
      <c r="CU142" s="13"/>
      <c r="DA142" s="17"/>
      <c r="DB142" s="14">
        <v>-0.20538999999999999</v>
      </c>
      <c r="DC142" s="14"/>
      <c r="DD142" s="14"/>
      <c r="DE142" s="14">
        <v>0.14013999999999999</v>
      </c>
      <c r="DF142" s="14">
        <v>7.2216161999999959E-3</v>
      </c>
    </row>
    <row r="143" spans="1:110" ht="15" customHeight="1" x14ac:dyDescent="0.2">
      <c r="A143" s="32">
        <v>2.2170000000000001</v>
      </c>
      <c r="B143" s="25">
        <v>29</v>
      </c>
      <c r="C143" s="25" t="s">
        <v>4</v>
      </c>
      <c r="D143" s="26">
        <f t="shared" si="106"/>
        <v>0</v>
      </c>
      <c r="E143" s="26">
        <f t="shared" si="107"/>
        <v>0</v>
      </c>
      <c r="F143" s="26">
        <f t="shared" si="108"/>
        <v>1</v>
      </c>
      <c r="G143" s="26">
        <f t="shared" si="109"/>
        <v>0</v>
      </c>
      <c r="H143" s="26">
        <f t="shared" si="110"/>
        <v>0</v>
      </c>
      <c r="I143" s="26">
        <f t="shared" si="111"/>
        <v>0</v>
      </c>
      <c r="J143" s="26">
        <f t="shared" si="112"/>
        <v>0</v>
      </c>
      <c r="K143" s="26">
        <f t="shared" si="113"/>
        <v>0</v>
      </c>
      <c r="L143" s="26">
        <f t="shared" si="114"/>
        <v>0</v>
      </c>
      <c r="M143" s="26">
        <f t="shared" si="115"/>
        <v>0</v>
      </c>
      <c r="N143" s="26">
        <f t="shared" si="116"/>
        <v>0</v>
      </c>
      <c r="O143" s="25" t="s">
        <v>3</v>
      </c>
      <c r="P143" s="26">
        <f t="shared" si="117"/>
        <v>1</v>
      </c>
      <c r="Q143" s="26">
        <f t="shared" si="118"/>
        <v>0</v>
      </c>
      <c r="R143" s="26">
        <f t="shared" si="119"/>
        <v>0</v>
      </c>
      <c r="S143" s="26">
        <f t="shared" si="120"/>
        <v>0</v>
      </c>
      <c r="T143" s="26">
        <v>0</v>
      </c>
      <c r="V143" s="33"/>
      <c r="W143" s="33"/>
      <c r="X143" s="33"/>
      <c r="Y143" s="33"/>
      <c r="Z143" s="33"/>
      <c r="AA143" s="33"/>
      <c r="AB143" s="33"/>
      <c r="AC143" s="33"/>
      <c r="AD143" s="33"/>
      <c r="AE143" s="33"/>
      <c r="AF143" s="33"/>
      <c r="AG143" s="33"/>
      <c r="AH143" s="33"/>
      <c r="AI143" s="33"/>
      <c r="AJ143" s="37"/>
      <c r="AK143" s="37"/>
      <c r="AL143" s="37"/>
      <c r="AM143" s="37"/>
      <c r="AN143" s="37"/>
      <c r="AR143" s="147"/>
      <c r="AS143" s="44">
        <v>2.6829999999999998</v>
      </c>
      <c r="AT143" s="40">
        <v>39</v>
      </c>
      <c r="AU143" s="41">
        <f t="shared" si="84"/>
        <v>6.2449979983983983</v>
      </c>
      <c r="AV143" s="41">
        <f t="shared" si="85"/>
        <v>1521</v>
      </c>
      <c r="AW143" s="41">
        <f t="shared" si="86"/>
        <v>2.564102564102564E-2</v>
      </c>
      <c r="AX143" s="41">
        <f t="shared" si="87"/>
        <v>3.6635616461296463</v>
      </c>
      <c r="AY143" s="41">
        <f t="shared" si="88"/>
        <v>8.6593400423993744E+16</v>
      </c>
      <c r="AZ143" s="41">
        <f t="shared" si="89"/>
        <v>0</v>
      </c>
      <c r="BA143" s="41">
        <f t="shared" si="90"/>
        <v>0</v>
      </c>
      <c r="BB143" s="41">
        <f t="shared" si="91"/>
        <v>39</v>
      </c>
      <c r="BC143" s="41">
        <f t="shared" si="92"/>
        <v>0</v>
      </c>
      <c r="BD143" s="41">
        <f t="shared" si="93"/>
        <v>0</v>
      </c>
      <c r="BE143" s="41">
        <f t="shared" si="94"/>
        <v>0</v>
      </c>
      <c r="BF143" s="41">
        <f t="shared" si="95"/>
        <v>0</v>
      </c>
      <c r="BG143" s="41">
        <f t="shared" si="96"/>
        <v>0</v>
      </c>
      <c r="BH143" s="41">
        <f t="shared" si="97"/>
        <v>0</v>
      </c>
      <c r="BI143" s="41">
        <f t="shared" si="98"/>
        <v>0</v>
      </c>
      <c r="BJ143" s="41">
        <f t="shared" si="99"/>
        <v>0</v>
      </c>
      <c r="BK143" s="41">
        <f t="shared" si="100"/>
        <v>39</v>
      </c>
      <c r="BL143" s="41">
        <f t="shared" si="101"/>
        <v>0</v>
      </c>
      <c r="BM143" s="41">
        <f t="shared" si="102"/>
        <v>0</v>
      </c>
      <c r="BN143" s="41">
        <f t="shared" si="103"/>
        <v>0</v>
      </c>
      <c r="BO143" s="41">
        <f t="shared" si="104"/>
        <v>0</v>
      </c>
      <c r="BR143" s="113"/>
      <c r="BS143" s="114"/>
      <c r="BT143" s="114"/>
      <c r="BU143" s="114"/>
      <c r="BV143" s="114"/>
      <c r="BW143" s="114"/>
      <c r="BX143" s="115"/>
      <c r="BZ143" s="113"/>
      <c r="CA143" s="114"/>
      <c r="CB143" s="114"/>
      <c r="CC143" s="114"/>
      <c r="CD143" s="114"/>
      <c r="CE143" s="114"/>
      <c r="CF143" s="115"/>
      <c r="CH143" s="113"/>
      <c r="CI143" s="114"/>
      <c r="CJ143" s="114"/>
      <c r="CK143" s="114"/>
      <c r="CL143" s="114"/>
      <c r="CM143" s="114"/>
      <c r="CN143" s="115"/>
      <c r="CQ143" s="65">
        <v>39</v>
      </c>
      <c r="CR143" s="78">
        <v>2.6829999999999998</v>
      </c>
      <c r="CS143" s="65">
        <f t="shared" si="105"/>
        <v>3.6635616461296463</v>
      </c>
      <c r="CT143" s="78">
        <f t="shared" si="105"/>
        <v>0.98693557144348698</v>
      </c>
      <c r="CU143" s="13"/>
      <c r="DA143" s="17"/>
      <c r="DB143" s="14">
        <v>-0.39217999999999997</v>
      </c>
      <c r="DC143" s="14">
        <f t="shared" si="121"/>
        <v>-0.29878499999999997</v>
      </c>
      <c r="DD143" s="14">
        <f t="shared" si="122"/>
        <v>1.7445252050000026E-2</v>
      </c>
      <c r="DE143" s="14">
        <v>0.34028999999999998</v>
      </c>
      <c r="DF143" s="14">
        <v>6.6029779999999982E-2</v>
      </c>
    </row>
    <row r="144" spans="1:110" ht="15" customHeight="1" x14ac:dyDescent="0.2">
      <c r="A144" s="32">
        <v>1.633</v>
      </c>
      <c r="B144" s="25">
        <v>20</v>
      </c>
      <c r="C144" s="25" t="s">
        <v>10</v>
      </c>
      <c r="D144" s="26">
        <f t="shared" si="106"/>
        <v>0</v>
      </c>
      <c r="E144" s="26">
        <f t="shared" si="107"/>
        <v>0</v>
      </c>
      <c r="F144" s="26">
        <f t="shared" si="108"/>
        <v>0</v>
      </c>
      <c r="G144" s="26">
        <f t="shared" si="109"/>
        <v>0</v>
      </c>
      <c r="H144" s="26">
        <f t="shared" si="110"/>
        <v>0</v>
      </c>
      <c r="I144" s="26">
        <f t="shared" si="111"/>
        <v>1</v>
      </c>
      <c r="J144" s="26">
        <f t="shared" si="112"/>
        <v>0</v>
      </c>
      <c r="K144" s="26">
        <f t="shared" si="113"/>
        <v>0</v>
      </c>
      <c r="L144" s="26">
        <f t="shared" si="114"/>
        <v>0</v>
      </c>
      <c r="M144" s="26">
        <f t="shared" si="115"/>
        <v>0</v>
      </c>
      <c r="N144" s="26">
        <f t="shared" si="116"/>
        <v>0</v>
      </c>
      <c r="O144" s="25" t="s">
        <v>3</v>
      </c>
      <c r="P144" s="26">
        <f t="shared" si="117"/>
        <v>1</v>
      </c>
      <c r="Q144" s="26">
        <f t="shared" si="118"/>
        <v>0</v>
      </c>
      <c r="R144" s="26">
        <f t="shared" si="119"/>
        <v>0</v>
      </c>
      <c r="S144" s="26">
        <f t="shared" si="120"/>
        <v>0</v>
      </c>
      <c r="T144" s="26">
        <v>0</v>
      </c>
      <c r="AR144" s="147"/>
      <c r="AS144" s="44">
        <v>5.0999999999999996</v>
      </c>
      <c r="AT144" s="40">
        <v>52</v>
      </c>
      <c r="AU144" s="41">
        <f t="shared" si="84"/>
        <v>7.2111025509279782</v>
      </c>
      <c r="AV144" s="41">
        <f t="shared" si="85"/>
        <v>2704</v>
      </c>
      <c r="AW144" s="41">
        <f t="shared" si="86"/>
        <v>1.9230769230769232E-2</v>
      </c>
      <c r="AX144" s="41">
        <f t="shared" si="87"/>
        <v>3.9512437185814275</v>
      </c>
      <c r="AY144" s="41">
        <f t="shared" si="88"/>
        <v>3.8310080007165769E+22</v>
      </c>
      <c r="AZ144" s="41">
        <f t="shared" si="89"/>
        <v>0</v>
      </c>
      <c r="BA144" s="41">
        <f t="shared" si="90"/>
        <v>0</v>
      </c>
      <c r="BB144" s="41">
        <f t="shared" si="91"/>
        <v>52</v>
      </c>
      <c r="BC144" s="41">
        <f t="shared" si="92"/>
        <v>0</v>
      </c>
      <c r="BD144" s="41">
        <f t="shared" si="93"/>
        <v>0</v>
      </c>
      <c r="BE144" s="41">
        <f t="shared" si="94"/>
        <v>0</v>
      </c>
      <c r="BF144" s="41">
        <f t="shared" si="95"/>
        <v>0</v>
      </c>
      <c r="BG144" s="41">
        <f t="shared" si="96"/>
        <v>0</v>
      </c>
      <c r="BH144" s="41">
        <f t="shared" si="97"/>
        <v>0</v>
      </c>
      <c r="BI144" s="41">
        <f t="shared" si="98"/>
        <v>0</v>
      </c>
      <c r="BJ144" s="41">
        <f t="shared" si="99"/>
        <v>0</v>
      </c>
      <c r="BK144" s="41">
        <f t="shared" si="100"/>
        <v>52</v>
      </c>
      <c r="BL144" s="41">
        <f t="shared" si="101"/>
        <v>0</v>
      </c>
      <c r="BM144" s="41">
        <f t="shared" si="102"/>
        <v>0</v>
      </c>
      <c r="BN144" s="41">
        <f t="shared" si="103"/>
        <v>0</v>
      </c>
      <c r="BO144" s="41">
        <f t="shared" si="104"/>
        <v>0</v>
      </c>
      <c r="BR144" s="113"/>
      <c r="BS144" s="114"/>
      <c r="BT144" s="114"/>
      <c r="BU144" s="114"/>
      <c r="BV144" s="114"/>
      <c r="BW144" s="114"/>
      <c r="BX144" s="115"/>
      <c r="BZ144" s="113"/>
      <c r="CA144" s="114"/>
      <c r="CB144" s="114"/>
      <c r="CC144" s="114"/>
      <c r="CD144" s="114"/>
      <c r="CE144" s="114"/>
      <c r="CF144" s="115"/>
      <c r="CH144" s="113"/>
      <c r="CI144" s="114"/>
      <c r="CJ144" s="114"/>
      <c r="CK144" s="114"/>
      <c r="CL144" s="114"/>
      <c r="CM144" s="114"/>
      <c r="CN144" s="115"/>
      <c r="CQ144" s="65">
        <v>52</v>
      </c>
      <c r="CR144" s="78">
        <v>5.0999999999999996</v>
      </c>
      <c r="CS144" s="65">
        <f t="shared" si="105"/>
        <v>3.9512437185814275</v>
      </c>
      <c r="CT144" s="78">
        <f t="shared" si="105"/>
        <v>1.62924053973028</v>
      </c>
      <c r="CU144" s="13"/>
      <c r="DA144" s="17"/>
      <c r="DB144" s="14">
        <v>-0.67967</v>
      </c>
      <c r="DC144" s="14"/>
      <c r="DD144" s="14"/>
      <c r="DE144" s="14">
        <v>0.19245999999999999</v>
      </c>
      <c r="DF144" s="14">
        <v>0</v>
      </c>
    </row>
    <row r="145" spans="1:110" ht="15" customHeight="1" x14ac:dyDescent="0.2">
      <c r="A145" s="32">
        <v>2.6829999999999998</v>
      </c>
      <c r="B145" s="25">
        <v>39</v>
      </c>
      <c r="C145" s="25" t="s">
        <v>4</v>
      </c>
      <c r="D145" s="26">
        <f t="shared" si="106"/>
        <v>0</v>
      </c>
      <c r="E145" s="26">
        <f t="shared" si="107"/>
        <v>0</v>
      </c>
      <c r="F145" s="26">
        <f t="shared" si="108"/>
        <v>1</v>
      </c>
      <c r="G145" s="26">
        <f t="shared" si="109"/>
        <v>0</v>
      </c>
      <c r="H145" s="26">
        <f t="shared" si="110"/>
        <v>0</v>
      </c>
      <c r="I145" s="26">
        <f t="shared" si="111"/>
        <v>0</v>
      </c>
      <c r="J145" s="26">
        <f t="shared" si="112"/>
        <v>0</v>
      </c>
      <c r="K145" s="26">
        <f t="shared" si="113"/>
        <v>0</v>
      </c>
      <c r="L145" s="26">
        <f t="shared" si="114"/>
        <v>0</v>
      </c>
      <c r="M145" s="26">
        <f t="shared" si="115"/>
        <v>0</v>
      </c>
      <c r="N145" s="26">
        <f t="shared" si="116"/>
        <v>0</v>
      </c>
      <c r="O145" s="25" t="s">
        <v>3</v>
      </c>
      <c r="P145" s="26">
        <f t="shared" si="117"/>
        <v>1</v>
      </c>
      <c r="Q145" s="26">
        <f t="shared" si="118"/>
        <v>0</v>
      </c>
      <c r="R145" s="26">
        <f t="shared" si="119"/>
        <v>0</v>
      </c>
      <c r="S145" s="26">
        <f t="shared" si="120"/>
        <v>0</v>
      </c>
      <c r="T145" s="26">
        <v>0</v>
      </c>
      <c r="AR145" s="147"/>
      <c r="AS145" s="44">
        <v>4.383</v>
      </c>
      <c r="AT145" s="40">
        <v>51</v>
      </c>
      <c r="AU145" s="41">
        <f t="shared" si="84"/>
        <v>7.1414284285428504</v>
      </c>
      <c r="AV145" s="41">
        <f t="shared" si="85"/>
        <v>2601</v>
      </c>
      <c r="AW145" s="41">
        <f t="shared" si="86"/>
        <v>1.9607843137254902E-2</v>
      </c>
      <c r="AX145" s="41">
        <f t="shared" si="87"/>
        <v>3.9318256327243257</v>
      </c>
      <c r="AY145" s="41">
        <f t="shared" si="88"/>
        <v>1.4093490824269389E+22</v>
      </c>
      <c r="AZ145" s="41">
        <f t="shared" si="89"/>
        <v>0</v>
      </c>
      <c r="BA145" s="41">
        <f t="shared" si="90"/>
        <v>0</v>
      </c>
      <c r="BB145" s="41">
        <f t="shared" si="91"/>
        <v>51</v>
      </c>
      <c r="BC145" s="41">
        <f t="shared" si="92"/>
        <v>0</v>
      </c>
      <c r="BD145" s="41">
        <f t="shared" si="93"/>
        <v>0</v>
      </c>
      <c r="BE145" s="41">
        <f t="shared" si="94"/>
        <v>0</v>
      </c>
      <c r="BF145" s="41">
        <f t="shared" si="95"/>
        <v>0</v>
      </c>
      <c r="BG145" s="41">
        <f t="shared" si="96"/>
        <v>0</v>
      </c>
      <c r="BH145" s="41">
        <f t="shared" si="97"/>
        <v>0</v>
      </c>
      <c r="BI145" s="41">
        <f t="shared" si="98"/>
        <v>0</v>
      </c>
      <c r="BJ145" s="41">
        <f t="shared" si="99"/>
        <v>0</v>
      </c>
      <c r="BK145" s="41">
        <f t="shared" si="100"/>
        <v>51</v>
      </c>
      <c r="BL145" s="41">
        <f t="shared" si="101"/>
        <v>0</v>
      </c>
      <c r="BM145" s="41">
        <f t="shared" si="102"/>
        <v>0</v>
      </c>
      <c r="BN145" s="41">
        <f t="shared" si="103"/>
        <v>0</v>
      </c>
      <c r="BO145" s="41">
        <f t="shared" si="104"/>
        <v>0</v>
      </c>
      <c r="BR145" s="113"/>
      <c r="BS145" s="114"/>
      <c r="BT145" s="114"/>
      <c r="BU145" s="114"/>
      <c r="BV145" s="114"/>
      <c r="BW145" s="114"/>
      <c r="BX145" s="115"/>
      <c r="BZ145" s="113"/>
      <c r="CA145" s="114"/>
      <c r="CB145" s="114"/>
      <c r="CC145" s="114"/>
      <c r="CD145" s="114"/>
      <c r="CE145" s="114"/>
      <c r="CF145" s="115"/>
      <c r="CH145" s="113"/>
      <c r="CI145" s="114"/>
      <c r="CJ145" s="114"/>
      <c r="CK145" s="114"/>
      <c r="CL145" s="114"/>
      <c r="CM145" s="114"/>
      <c r="CN145" s="115"/>
      <c r="CQ145" s="65">
        <v>51</v>
      </c>
      <c r="CR145" s="78">
        <v>4.383</v>
      </c>
      <c r="CS145" s="65">
        <f t="shared" si="105"/>
        <v>3.9318256327243257</v>
      </c>
      <c r="CT145" s="78">
        <f t="shared" si="105"/>
        <v>1.4777334214366722</v>
      </c>
      <c r="CU145" s="13"/>
      <c r="DA145" s="17"/>
      <c r="DB145" s="14">
        <v>-0.46495999999999998</v>
      </c>
      <c r="DC145" s="14">
        <f t="shared" si="121"/>
        <v>-0.57231500000000002</v>
      </c>
      <c r="DD145" s="14">
        <f t="shared" si="122"/>
        <v>2.3050192049999918E-2</v>
      </c>
      <c r="DE145" s="14">
        <v>-0.14322000000000001</v>
      </c>
      <c r="DF145" s="14">
        <v>2.5134049999999963E-3</v>
      </c>
    </row>
    <row r="146" spans="1:110" ht="15" customHeight="1" x14ac:dyDescent="0.2">
      <c r="A146" s="32">
        <v>5.0999999999999996</v>
      </c>
      <c r="B146" s="25">
        <v>52</v>
      </c>
      <c r="C146" s="25" t="s">
        <v>4</v>
      </c>
      <c r="D146" s="26">
        <f t="shared" si="106"/>
        <v>0</v>
      </c>
      <c r="E146" s="26">
        <f t="shared" si="107"/>
        <v>0</v>
      </c>
      <c r="F146" s="26">
        <f t="shared" si="108"/>
        <v>1</v>
      </c>
      <c r="G146" s="26">
        <f t="shared" si="109"/>
        <v>0</v>
      </c>
      <c r="H146" s="26">
        <f t="shared" si="110"/>
        <v>0</v>
      </c>
      <c r="I146" s="26">
        <f t="shared" si="111"/>
        <v>0</v>
      </c>
      <c r="J146" s="26">
        <f t="shared" si="112"/>
        <v>0</v>
      </c>
      <c r="K146" s="26">
        <f t="shared" si="113"/>
        <v>0</v>
      </c>
      <c r="L146" s="26">
        <f t="shared" si="114"/>
        <v>0</v>
      </c>
      <c r="M146" s="26">
        <f t="shared" si="115"/>
        <v>0</v>
      </c>
      <c r="N146" s="26">
        <f t="shared" si="116"/>
        <v>0</v>
      </c>
      <c r="O146" s="25" t="s">
        <v>3</v>
      </c>
      <c r="P146" s="26">
        <f t="shared" si="117"/>
        <v>1</v>
      </c>
      <c r="Q146" s="26">
        <f t="shared" si="118"/>
        <v>0</v>
      </c>
      <c r="R146" s="26">
        <f t="shared" si="119"/>
        <v>0</v>
      </c>
      <c r="S146" s="26">
        <f t="shared" si="120"/>
        <v>0</v>
      </c>
      <c r="T146" s="26">
        <v>0</v>
      </c>
      <c r="AR146" s="147"/>
      <c r="AS146" s="44">
        <v>3.7</v>
      </c>
      <c r="AT146" s="40">
        <v>49</v>
      </c>
      <c r="AU146" s="41">
        <f t="shared" si="84"/>
        <v>7</v>
      </c>
      <c r="AV146" s="41">
        <f t="shared" si="85"/>
        <v>2401</v>
      </c>
      <c r="AW146" s="41">
        <f t="shared" si="86"/>
        <v>2.0408163265306121E-2</v>
      </c>
      <c r="AX146" s="41">
        <f t="shared" si="87"/>
        <v>3.8918202981106265</v>
      </c>
      <c r="AY146" s="41">
        <f t="shared" si="88"/>
        <v>1.9073465724950998E+21</v>
      </c>
      <c r="AZ146" s="41">
        <f t="shared" si="89"/>
        <v>0</v>
      </c>
      <c r="BA146" s="41">
        <f t="shared" si="90"/>
        <v>0</v>
      </c>
      <c r="BB146" s="41">
        <f t="shared" si="91"/>
        <v>0</v>
      </c>
      <c r="BC146" s="41">
        <f t="shared" si="92"/>
        <v>0</v>
      </c>
      <c r="BD146" s="41">
        <f t="shared" si="93"/>
        <v>0</v>
      </c>
      <c r="BE146" s="41">
        <f t="shared" si="94"/>
        <v>0</v>
      </c>
      <c r="BF146" s="41">
        <f t="shared" si="95"/>
        <v>0</v>
      </c>
      <c r="BG146" s="41">
        <f t="shared" si="96"/>
        <v>0</v>
      </c>
      <c r="BH146" s="41">
        <f t="shared" si="97"/>
        <v>49</v>
      </c>
      <c r="BI146" s="41">
        <f t="shared" si="98"/>
        <v>0</v>
      </c>
      <c r="BJ146" s="41">
        <f t="shared" si="99"/>
        <v>0</v>
      </c>
      <c r="BK146" s="41">
        <f t="shared" si="100"/>
        <v>0</v>
      </c>
      <c r="BL146" s="41">
        <f t="shared" si="101"/>
        <v>0</v>
      </c>
      <c r="BM146" s="41">
        <f t="shared" si="102"/>
        <v>49</v>
      </c>
      <c r="BN146" s="41">
        <f t="shared" si="103"/>
        <v>0</v>
      </c>
      <c r="BO146" s="41">
        <f t="shared" si="104"/>
        <v>0</v>
      </c>
      <c r="BR146" s="113"/>
      <c r="BS146" s="114"/>
      <c r="BT146" s="114"/>
      <c r="BU146" s="114"/>
      <c r="BV146" s="114"/>
      <c r="BW146" s="114"/>
      <c r="BX146" s="115"/>
      <c r="BZ146" s="113"/>
      <c r="CA146" s="114"/>
      <c r="CB146" s="114"/>
      <c r="CC146" s="114"/>
      <c r="CD146" s="114"/>
      <c r="CE146" s="114"/>
      <c r="CF146" s="115"/>
      <c r="CH146" s="113"/>
      <c r="CI146" s="114"/>
      <c r="CJ146" s="114"/>
      <c r="CK146" s="114"/>
      <c r="CL146" s="114"/>
      <c r="CM146" s="114"/>
      <c r="CN146" s="115"/>
      <c r="CQ146" s="65">
        <v>49</v>
      </c>
      <c r="CR146" s="78">
        <v>3.7</v>
      </c>
      <c r="CS146" s="65">
        <f t="shared" si="105"/>
        <v>3.8918202981106265</v>
      </c>
      <c r="CT146" s="78">
        <f t="shared" si="105"/>
        <v>1.3083328196501789</v>
      </c>
      <c r="CU146" s="13"/>
      <c r="DA146" s="17"/>
      <c r="DB146" s="14">
        <v>-0.18181</v>
      </c>
      <c r="DC146" s="14"/>
      <c r="DD146" s="14"/>
      <c r="DE146" s="19">
        <v>-0.16688</v>
      </c>
      <c r="DF146" s="19">
        <v>2.8369620000000018E-4</v>
      </c>
    </row>
    <row r="147" spans="1:110" ht="15" customHeight="1" x14ac:dyDescent="0.2">
      <c r="A147" s="32">
        <v>4.383</v>
      </c>
      <c r="B147" s="25">
        <v>51</v>
      </c>
      <c r="C147" s="25" t="s">
        <v>4</v>
      </c>
      <c r="D147" s="26">
        <f t="shared" si="106"/>
        <v>0</v>
      </c>
      <c r="E147" s="26">
        <f t="shared" si="107"/>
        <v>0</v>
      </c>
      <c r="F147" s="26">
        <f t="shared" si="108"/>
        <v>1</v>
      </c>
      <c r="G147" s="26">
        <f t="shared" si="109"/>
        <v>0</v>
      </c>
      <c r="H147" s="26">
        <f t="shared" si="110"/>
        <v>0</v>
      </c>
      <c r="I147" s="26">
        <f t="shared" si="111"/>
        <v>0</v>
      </c>
      <c r="J147" s="26">
        <f t="shared" si="112"/>
        <v>0</v>
      </c>
      <c r="K147" s="26">
        <f t="shared" si="113"/>
        <v>0</v>
      </c>
      <c r="L147" s="26">
        <f t="shared" si="114"/>
        <v>0</v>
      </c>
      <c r="M147" s="26">
        <f t="shared" si="115"/>
        <v>0</v>
      </c>
      <c r="N147" s="26">
        <f t="shared" si="116"/>
        <v>0</v>
      </c>
      <c r="O147" s="25" t="s">
        <v>3</v>
      </c>
      <c r="P147" s="26">
        <f t="shared" si="117"/>
        <v>1</v>
      </c>
      <c r="Q147" s="26">
        <f t="shared" si="118"/>
        <v>0</v>
      </c>
      <c r="R147" s="26">
        <f t="shared" si="119"/>
        <v>0</v>
      </c>
      <c r="S147" s="26">
        <f t="shared" si="120"/>
        <v>0</v>
      </c>
      <c r="T147" s="26">
        <v>0</v>
      </c>
      <c r="AR147" s="147"/>
      <c r="AS147" s="44">
        <v>1.633</v>
      </c>
      <c r="AT147" s="40">
        <v>20</v>
      </c>
      <c r="AU147" s="41">
        <f t="shared" si="84"/>
        <v>4.4721359549995796</v>
      </c>
      <c r="AV147" s="41">
        <f t="shared" si="85"/>
        <v>400</v>
      </c>
      <c r="AW147" s="41">
        <f t="shared" si="86"/>
        <v>0.05</v>
      </c>
      <c r="AX147" s="41">
        <f t="shared" si="87"/>
        <v>2.9957322735539909</v>
      </c>
      <c r="AY147" s="41">
        <f t="shared" si="88"/>
        <v>485165195.40979028</v>
      </c>
      <c r="AZ147" s="41">
        <f t="shared" si="89"/>
        <v>20</v>
      </c>
      <c r="BA147" s="41">
        <f t="shared" si="90"/>
        <v>0</v>
      </c>
      <c r="BB147" s="41">
        <f t="shared" si="91"/>
        <v>0</v>
      </c>
      <c r="BC147" s="41">
        <f t="shared" si="92"/>
        <v>0</v>
      </c>
      <c r="BD147" s="41">
        <f t="shared" si="93"/>
        <v>0</v>
      </c>
      <c r="BE147" s="41">
        <f t="shared" si="94"/>
        <v>0</v>
      </c>
      <c r="BF147" s="41">
        <f t="shared" si="95"/>
        <v>0</v>
      </c>
      <c r="BG147" s="41">
        <f t="shared" si="96"/>
        <v>0</v>
      </c>
      <c r="BH147" s="41">
        <f t="shared" si="97"/>
        <v>0</v>
      </c>
      <c r="BI147" s="41">
        <f t="shared" si="98"/>
        <v>0</v>
      </c>
      <c r="BJ147" s="41">
        <f t="shared" si="99"/>
        <v>0</v>
      </c>
      <c r="BK147" s="41">
        <f t="shared" si="100"/>
        <v>0</v>
      </c>
      <c r="BL147" s="41">
        <f t="shared" si="101"/>
        <v>20</v>
      </c>
      <c r="BM147" s="41">
        <f t="shared" si="102"/>
        <v>0</v>
      </c>
      <c r="BN147" s="41">
        <f t="shared" si="103"/>
        <v>0</v>
      </c>
      <c r="BO147" s="41">
        <f t="shared" si="104"/>
        <v>0</v>
      </c>
      <c r="BR147" s="113"/>
      <c r="BS147" s="114"/>
      <c r="BT147" s="114"/>
      <c r="BU147" s="114"/>
      <c r="BV147" s="114"/>
      <c r="BW147" s="114"/>
      <c r="BX147" s="115"/>
      <c r="BZ147" s="113"/>
      <c r="CA147" s="114"/>
      <c r="CB147" s="114"/>
      <c r="CC147" s="114"/>
      <c r="CD147" s="114"/>
      <c r="CE147" s="114"/>
      <c r="CF147" s="115"/>
      <c r="CH147" s="113"/>
      <c r="CI147" s="114"/>
      <c r="CJ147" s="114"/>
      <c r="CK147" s="114"/>
      <c r="CL147" s="114"/>
      <c r="CM147" s="114"/>
      <c r="CN147" s="115"/>
      <c r="CQ147" s="65">
        <v>20</v>
      </c>
      <c r="CR147" s="78">
        <v>1.633</v>
      </c>
      <c r="CS147" s="65">
        <f t="shared" si="105"/>
        <v>2.9957322735539909</v>
      </c>
      <c r="CT147" s="78">
        <f t="shared" si="105"/>
        <v>0.49041881398832804</v>
      </c>
      <c r="CU147" s="13"/>
      <c r="DA147" s="17"/>
      <c r="DB147" s="14">
        <v>-0.18181</v>
      </c>
      <c r="DC147" s="19">
        <f>AVERAGE(DB146:DB147)</f>
        <v>-0.18181</v>
      </c>
      <c r="DD147" s="19">
        <f>VAR(DB146:DB147)</f>
        <v>0</v>
      </c>
      <c r="DE147" s="14">
        <v>-0.29766999999999999</v>
      </c>
      <c r="DF147" s="14">
        <v>6.9445191200000006E-2</v>
      </c>
    </row>
    <row r="148" spans="1:110" ht="15" customHeight="1" x14ac:dyDescent="0.2">
      <c r="A148" s="32">
        <v>3.7</v>
      </c>
      <c r="B148" s="25">
        <v>49</v>
      </c>
      <c r="C148" s="25" t="s">
        <v>11</v>
      </c>
      <c r="D148" s="26">
        <f t="shared" si="106"/>
        <v>0</v>
      </c>
      <c r="E148" s="26">
        <f t="shared" si="107"/>
        <v>0</v>
      </c>
      <c r="F148" s="26">
        <f t="shared" si="108"/>
        <v>0</v>
      </c>
      <c r="G148" s="26">
        <f t="shared" si="109"/>
        <v>0</v>
      </c>
      <c r="H148" s="26">
        <f t="shared" si="110"/>
        <v>0</v>
      </c>
      <c r="I148" s="26">
        <f t="shared" si="111"/>
        <v>0</v>
      </c>
      <c r="J148" s="26">
        <f t="shared" si="112"/>
        <v>0</v>
      </c>
      <c r="K148" s="26">
        <f t="shared" si="113"/>
        <v>0</v>
      </c>
      <c r="L148" s="26">
        <f t="shared" si="114"/>
        <v>1</v>
      </c>
      <c r="M148" s="26">
        <f t="shared" si="115"/>
        <v>0</v>
      </c>
      <c r="N148" s="26">
        <f t="shared" si="116"/>
        <v>0</v>
      </c>
      <c r="O148" s="25" t="s">
        <v>6</v>
      </c>
      <c r="P148" s="26">
        <f t="shared" si="117"/>
        <v>0</v>
      </c>
      <c r="Q148" s="26">
        <f t="shared" si="118"/>
        <v>0</v>
      </c>
      <c r="R148" s="26">
        <f t="shared" si="119"/>
        <v>1</v>
      </c>
      <c r="S148" s="26">
        <f t="shared" si="120"/>
        <v>0</v>
      </c>
      <c r="T148" s="26">
        <v>0</v>
      </c>
      <c r="AR148" s="147"/>
      <c r="AS148" s="44">
        <v>1.633</v>
      </c>
      <c r="AT148" s="40">
        <v>20</v>
      </c>
      <c r="AU148" s="41">
        <f t="shared" si="84"/>
        <v>4.4721359549995796</v>
      </c>
      <c r="AV148" s="41">
        <f t="shared" si="85"/>
        <v>400</v>
      </c>
      <c r="AW148" s="41">
        <f t="shared" si="86"/>
        <v>0.05</v>
      </c>
      <c r="AX148" s="41">
        <f t="shared" si="87"/>
        <v>2.9957322735539909</v>
      </c>
      <c r="AY148" s="41">
        <f t="shared" si="88"/>
        <v>485165195.40979028</v>
      </c>
      <c r="AZ148" s="41">
        <f t="shared" si="89"/>
        <v>0</v>
      </c>
      <c r="BA148" s="41">
        <f t="shared" si="90"/>
        <v>0</v>
      </c>
      <c r="BB148" s="41">
        <f t="shared" si="91"/>
        <v>20</v>
      </c>
      <c r="BC148" s="41">
        <f t="shared" si="92"/>
        <v>0</v>
      </c>
      <c r="BD148" s="41">
        <f t="shared" si="93"/>
        <v>0</v>
      </c>
      <c r="BE148" s="41">
        <f t="shared" si="94"/>
        <v>0</v>
      </c>
      <c r="BF148" s="41">
        <f t="shared" si="95"/>
        <v>0</v>
      </c>
      <c r="BG148" s="41">
        <f t="shared" si="96"/>
        <v>0</v>
      </c>
      <c r="BH148" s="41">
        <f t="shared" si="97"/>
        <v>0</v>
      </c>
      <c r="BI148" s="41">
        <f t="shared" si="98"/>
        <v>0</v>
      </c>
      <c r="BJ148" s="41">
        <f t="shared" si="99"/>
        <v>0</v>
      </c>
      <c r="BK148" s="41">
        <f t="shared" si="100"/>
        <v>20</v>
      </c>
      <c r="BL148" s="41">
        <f t="shared" si="101"/>
        <v>0</v>
      </c>
      <c r="BM148" s="41">
        <f t="shared" si="102"/>
        <v>0</v>
      </c>
      <c r="BN148" s="41">
        <f t="shared" si="103"/>
        <v>0</v>
      </c>
      <c r="BO148" s="41">
        <f t="shared" si="104"/>
        <v>0</v>
      </c>
      <c r="BR148" s="113"/>
      <c r="BS148" s="114"/>
      <c r="BT148" s="114"/>
      <c r="BU148" s="114"/>
      <c r="BV148" s="114"/>
      <c r="BW148" s="114"/>
      <c r="BX148" s="115"/>
      <c r="BZ148" s="113"/>
      <c r="CA148" s="114"/>
      <c r="CB148" s="114"/>
      <c r="CC148" s="114"/>
      <c r="CD148" s="114"/>
      <c r="CE148" s="114"/>
      <c r="CF148" s="115"/>
      <c r="CH148" s="113"/>
      <c r="CI148" s="114"/>
      <c r="CJ148" s="114"/>
      <c r="CK148" s="114"/>
      <c r="CL148" s="114"/>
      <c r="CM148" s="114"/>
      <c r="CN148" s="115"/>
      <c r="CQ148" s="65">
        <v>20</v>
      </c>
      <c r="CR148" s="78">
        <v>1.633</v>
      </c>
      <c r="CS148" s="65">
        <f t="shared" si="105"/>
        <v>2.9957322735539909</v>
      </c>
      <c r="CT148" s="78">
        <f t="shared" si="105"/>
        <v>0.49041881398832804</v>
      </c>
      <c r="CU148" s="13"/>
      <c r="DA148" s="17"/>
      <c r="DB148" s="14">
        <v>-0.53854999999999997</v>
      </c>
      <c r="DC148" s="14"/>
      <c r="DD148" s="14"/>
      <c r="DE148" s="14">
        <v>-0.54818999999999996</v>
      </c>
      <c r="DF148" s="14">
        <v>1.6110124999999975E-2</v>
      </c>
    </row>
    <row r="149" spans="1:110" ht="15" customHeight="1" x14ac:dyDescent="0.2">
      <c r="A149" s="32">
        <v>1.633</v>
      </c>
      <c r="B149" s="25">
        <v>20</v>
      </c>
      <c r="C149" s="25" t="s">
        <v>0</v>
      </c>
      <c r="D149" s="26">
        <f t="shared" si="106"/>
        <v>1</v>
      </c>
      <c r="E149" s="26">
        <f t="shared" si="107"/>
        <v>0</v>
      </c>
      <c r="F149" s="26">
        <f t="shared" si="108"/>
        <v>0</v>
      </c>
      <c r="G149" s="26">
        <f t="shared" si="109"/>
        <v>0</v>
      </c>
      <c r="H149" s="26">
        <f t="shared" si="110"/>
        <v>0</v>
      </c>
      <c r="I149" s="26">
        <f t="shared" si="111"/>
        <v>0</v>
      </c>
      <c r="J149" s="26">
        <f t="shared" si="112"/>
        <v>0</v>
      </c>
      <c r="K149" s="26">
        <f t="shared" si="113"/>
        <v>0</v>
      </c>
      <c r="L149" s="26">
        <f t="shared" si="114"/>
        <v>0</v>
      </c>
      <c r="M149" s="26">
        <f t="shared" si="115"/>
        <v>0</v>
      </c>
      <c r="N149" s="26">
        <f t="shared" si="116"/>
        <v>0</v>
      </c>
      <c r="O149" s="25" t="s">
        <v>1</v>
      </c>
      <c r="P149" s="26">
        <f t="shared" si="117"/>
        <v>0</v>
      </c>
      <c r="Q149" s="26">
        <f t="shared" si="118"/>
        <v>1</v>
      </c>
      <c r="R149" s="26">
        <f t="shared" si="119"/>
        <v>0</v>
      </c>
      <c r="S149" s="26">
        <f t="shared" si="120"/>
        <v>0</v>
      </c>
      <c r="T149" s="26">
        <v>0</v>
      </c>
      <c r="AR149" s="147"/>
      <c r="AS149" s="44">
        <v>2.2170000000000001</v>
      </c>
      <c r="AT149" s="40">
        <v>29</v>
      </c>
      <c r="AU149" s="41">
        <f t="shared" si="84"/>
        <v>5.3851648071345037</v>
      </c>
      <c r="AV149" s="41">
        <f t="shared" si="85"/>
        <v>841</v>
      </c>
      <c r="AW149" s="41">
        <f t="shared" si="86"/>
        <v>3.4482758620689655E-2</v>
      </c>
      <c r="AX149" s="41">
        <f t="shared" si="87"/>
        <v>3.3672958299864741</v>
      </c>
      <c r="AY149" s="41">
        <f t="shared" si="88"/>
        <v>3931334297144.042</v>
      </c>
      <c r="AZ149" s="41">
        <f t="shared" si="89"/>
        <v>0</v>
      </c>
      <c r="BA149" s="41">
        <f t="shared" si="90"/>
        <v>0</v>
      </c>
      <c r="BB149" s="41">
        <f t="shared" si="91"/>
        <v>29</v>
      </c>
      <c r="BC149" s="41">
        <f t="shared" si="92"/>
        <v>0</v>
      </c>
      <c r="BD149" s="41">
        <f t="shared" si="93"/>
        <v>0</v>
      </c>
      <c r="BE149" s="41">
        <f t="shared" si="94"/>
        <v>0</v>
      </c>
      <c r="BF149" s="41">
        <f t="shared" si="95"/>
        <v>0</v>
      </c>
      <c r="BG149" s="41">
        <f t="shared" si="96"/>
        <v>0</v>
      </c>
      <c r="BH149" s="41">
        <f t="shared" si="97"/>
        <v>0</v>
      </c>
      <c r="BI149" s="41">
        <f t="shared" si="98"/>
        <v>0</v>
      </c>
      <c r="BJ149" s="41">
        <f t="shared" si="99"/>
        <v>0</v>
      </c>
      <c r="BK149" s="41">
        <f t="shared" si="100"/>
        <v>29</v>
      </c>
      <c r="BL149" s="41">
        <f t="shared" si="101"/>
        <v>0</v>
      </c>
      <c r="BM149" s="41">
        <f t="shared" si="102"/>
        <v>0</v>
      </c>
      <c r="BN149" s="41">
        <f t="shared" si="103"/>
        <v>0</v>
      </c>
      <c r="BO149" s="41">
        <f t="shared" si="104"/>
        <v>0</v>
      </c>
      <c r="BR149" s="116"/>
      <c r="BS149" s="117"/>
      <c r="BT149" s="117"/>
      <c r="BU149" s="117"/>
      <c r="BV149" s="117"/>
      <c r="BW149" s="117"/>
      <c r="BX149" s="118"/>
      <c r="BZ149" s="116"/>
      <c r="CA149" s="117"/>
      <c r="CB149" s="117"/>
      <c r="CC149" s="117"/>
      <c r="CD149" s="117"/>
      <c r="CE149" s="117"/>
      <c r="CF149" s="118"/>
      <c r="CH149" s="116"/>
      <c r="CI149" s="117"/>
      <c r="CJ149" s="117"/>
      <c r="CK149" s="117"/>
      <c r="CL149" s="117"/>
      <c r="CM149" s="117"/>
      <c r="CN149" s="118"/>
      <c r="CQ149" s="65">
        <v>29</v>
      </c>
      <c r="CR149" s="78">
        <v>2.2170000000000001</v>
      </c>
      <c r="CS149" s="65">
        <f t="shared" si="105"/>
        <v>3.3672958299864741</v>
      </c>
      <c r="CT149" s="78">
        <f t="shared" si="105"/>
        <v>0.79615493063417442</v>
      </c>
      <c r="CU149" s="13"/>
      <c r="DA149" s="17"/>
      <c r="DB149" s="14">
        <v>-0.98655000000000004</v>
      </c>
      <c r="DC149" s="14">
        <f t="shared" ref="DC149:DC159" si="123">AVERAGE(DB148:DB149)</f>
        <v>-0.76255000000000006</v>
      </c>
      <c r="DD149" s="14">
        <f t="shared" ref="DD149:DD159" si="124">VAR(DB148:DB149)</f>
        <v>0.10035199999999977</v>
      </c>
      <c r="DE149" s="14">
        <v>0.12875</v>
      </c>
      <c r="DF149" s="14">
        <v>1.7860499999999976E-4</v>
      </c>
    </row>
    <row r="150" spans="1:110" ht="15" customHeight="1" x14ac:dyDescent="0.2">
      <c r="A150" s="32">
        <v>1.633</v>
      </c>
      <c r="B150" s="25">
        <v>20</v>
      </c>
      <c r="C150" s="25" t="s">
        <v>4</v>
      </c>
      <c r="D150" s="26">
        <f t="shared" si="106"/>
        <v>0</v>
      </c>
      <c r="E150" s="26">
        <f t="shared" si="107"/>
        <v>0</v>
      </c>
      <c r="F150" s="26">
        <f t="shared" si="108"/>
        <v>1</v>
      </c>
      <c r="G150" s="26">
        <f t="shared" si="109"/>
        <v>0</v>
      </c>
      <c r="H150" s="26">
        <f t="shared" si="110"/>
        <v>0</v>
      </c>
      <c r="I150" s="26">
        <f t="shared" si="111"/>
        <v>0</v>
      </c>
      <c r="J150" s="26">
        <f t="shared" si="112"/>
        <v>0</v>
      </c>
      <c r="K150" s="26">
        <f t="shared" si="113"/>
        <v>0</v>
      </c>
      <c r="L150" s="26">
        <f t="shared" si="114"/>
        <v>0</v>
      </c>
      <c r="M150" s="26">
        <f t="shared" si="115"/>
        <v>0</v>
      </c>
      <c r="N150" s="26">
        <f t="shared" si="116"/>
        <v>0</v>
      </c>
      <c r="O150" s="25" t="s">
        <v>3</v>
      </c>
      <c r="P150" s="26">
        <f t="shared" si="117"/>
        <v>1</v>
      </c>
      <c r="Q150" s="26">
        <f t="shared" si="118"/>
        <v>0</v>
      </c>
      <c r="R150" s="26">
        <f t="shared" si="119"/>
        <v>0</v>
      </c>
      <c r="S150" s="26">
        <f t="shared" si="120"/>
        <v>0</v>
      </c>
      <c r="T150" s="26">
        <v>0</v>
      </c>
      <c r="AR150" s="147"/>
      <c r="AS150" s="44">
        <v>2.6829999999999998</v>
      </c>
      <c r="AT150" s="40">
        <v>39</v>
      </c>
      <c r="AU150" s="41">
        <f t="shared" si="84"/>
        <v>6.2449979983983983</v>
      </c>
      <c r="AV150" s="41">
        <f t="shared" si="85"/>
        <v>1521</v>
      </c>
      <c r="AW150" s="41">
        <f t="shared" si="86"/>
        <v>2.564102564102564E-2</v>
      </c>
      <c r="AX150" s="41">
        <f t="shared" si="87"/>
        <v>3.6635616461296463</v>
      </c>
      <c r="AY150" s="41">
        <f t="shared" si="88"/>
        <v>8.6593400423993744E+16</v>
      </c>
      <c r="AZ150" s="41">
        <f t="shared" si="89"/>
        <v>0</v>
      </c>
      <c r="BA150" s="41">
        <f t="shared" si="90"/>
        <v>0</v>
      </c>
      <c r="BB150" s="41">
        <f t="shared" si="91"/>
        <v>39</v>
      </c>
      <c r="BC150" s="41">
        <f t="shared" si="92"/>
        <v>0</v>
      </c>
      <c r="BD150" s="41">
        <f t="shared" si="93"/>
        <v>0</v>
      </c>
      <c r="BE150" s="41">
        <f t="shared" si="94"/>
        <v>0</v>
      </c>
      <c r="BF150" s="41">
        <f t="shared" si="95"/>
        <v>0</v>
      </c>
      <c r="BG150" s="41">
        <f t="shared" si="96"/>
        <v>0</v>
      </c>
      <c r="BH150" s="41">
        <f t="shared" si="97"/>
        <v>0</v>
      </c>
      <c r="BI150" s="41">
        <f t="shared" si="98"/>
        <v>0</v>
      </c>
      <c r="BJ150" s="41">
        <f t="shared" si="99"/>
        <v>0</v>
      </c>
      <c r="BK150" s="41">
        <f t="shared" si="100"/>
        <v>39</v>
      </c>
      <c r="BL150" s="41">
        <f t="shared" si="101"/>
        <v>0</v>
      </c>
      <c r="BM150" s="41">
        <f t="shared" si="102"/>
        <v>0</v>
      </c>
      <c r="BN150" s="41">
        <f t="shared" si="103"/>
        <v>0</v>
      </c>
      <c r="BO150" s="41">
        <f t="shared" si="104"/>
        <v>0</v>
      </c>
      <c r="BQ150" s="52"/>
      <c r="BR150" s="135" t="s">
        <v>260</v>
      </c>
      <c r="BS150" s="135"/>
      <c r="BT150" s="135"/>
      <c r="BU150" s="135"/>
      <c r="BV150" s="135"/>
      <c r="BW150" s="135"/>
      <c r="BX150" s="135"/>
      <c r="BY150" s="55"/>
      <c r="BZ150" s="135" t="s">
        <v>261</v>
      </c>
      <c r="CA150" s="135"/>
      <c r="CB150" s="135"/>
      <c r="CC150" s="135"/>
      <c r="CD150" s="135"/>
      <c r="CE150" s="135"/>
      <c r="CF150" s="135"/>
      <c r="CG150" s="55"/>
      <c r="CH150" s="135" t="s">
        <v>262</v>
      </c>
      <c r="CI150" s="135"/>
      <c r="CJ150" s="135"/>
      <c r="CK150" s="135"/>
      <c r="CL150" s="135"/>
      <c r="CM150" s="135"/>
      <c r="CN150" s="135"/>
      <c r="CQ150" s="65">
        <v>39</v>
      </c>
      <c r="CR150" s="78">
        <v>2.6829999999999998</v>
      </c>
      <c r="CS150" s="65">
        <f t="shared" si="105"/>
        <v>3.6635616461296463</v>
      </c>
      <c r="CT150" s="78">
        <f t="shared" si="105"/>
        <v>0.98693557144348698</v>
      </c>
      <c r="CU150" s="13"/>
      <c r="DA150" s="17"/>
      <c r="DB150" s="14">
        <v>-0.42392999999999997</v>
      </c>
      <c r="DC150" s="14"/>
      <c r="DD150" s="14"/>
      <c r="DE150" s="14">
        <v>7.4620000000000006E-2</v>
      </c>
      <c r="DF150" s="14">
        <v>1.2431491200000002E-2</v>
      </c>
    </row>
    <row r="151" spans="1:110" ht="15" customHeight="1" x14ac:dyDescent="0.2">
      <c r="A151" s="32">
        <v>2.2170000000000001</v>
      </c>
      <c r="B151" s="25">
        <v>29</v>
      </c>
      <c r="C151" s="25" t="s">
        <v>4</v>
      </c>
      <c r="D151" s="26">
        <f t="shared" si="106"/>
        <v>0</v>
      </c>
      <c r="E151" s="26">
        <f t="shared" si="107"/>
        <v>0</v>
      </c>
      <c r="F151" s="26">
        <f t="shared" si="108"/>
        <v>1</v>
      </c>
      <c r="G151" s="26">
        <f t="shared" si="109"/>
        <v>0</v>
      </c>
      <c r="H151" s="26">
        <f t="shared" si="110"/>
        <v>0</v>
      </c>
      <c r="I151" s="26">
        <f t="shared" si="111"/>
        <v>0</v>
      </c>
      <c r="J151" s="26">
        <f t="shared" si="112"/>
        <v>0</v>
      </c>
      <c r="K151" s="26">
        <f t="shared" si="113"/>
        <v>0</v>
      </c>
      <c r="L151" s="26">
        <f t="shared" si="114"/>
        <v>0</v>
      </c>
      <c r="M151" s="26">
        <f t="shared" si="115"/>
        <v>0</v>
      </c>
      <c r="N151" s="26">
        <f t="shared" si="116"/>
        <v>0</v>
      </c>
      <c r="O151" s="25" t="s">
        <v>3</v>
      </c>
      <c r="P151" s="26">
        <f t="shared" si="117"/>
        <v>1</v>
      </c>
      <c r="Q151" s="26">
        <f t="shared" si="118"/>
        <v>0</v>
      </c>
      <c r="R151" s="26">
        <f t="shared" si="119"/>
        <v>0</v>
      </c>
      <c r="S151" s="26">
        <f t="shared" si="120"/>
        <v>0</v>
      </c>
      <c r="T151" s="26">
        <v>0</v>
      </c>
      <c r="AR151" s="147"/>
      <c r="AS151" s="44">
        <v>1.667</v>
      </c>
      <c r="AT151" s="40">
        <v>10</v>
      </c>
      <c r="AU151" s="41">
        <f t="shared" si="84"/>
        <v>3.1622776601683795</v>
      </c>
      <c r="AV151" s="41">
        <f t="shared" si="85"/>
        <v>100</v>
      </c>
      <c r="AW151" s="41">
        <f t="shared" si="86"/>
        <v>0.1</v>
      </c>
      <c r="AX151" s="41">
        <f t="shared" si="87"/>
        <v>2.3025850929940459</v>
      </c>
      <c r="AY151" s="41">
        <f t="shared" si="88"/>
        <v>22026.465794806718</v>
      </c>
      <c r="AZ151" s="41">
        <f t="shared" si="89"/>
        <v>0</v>
      </c>
      <c r="BA151" s="41">
        <f t="shared" si="90"/>
        <v>0</v>
      </c>
      <c r="BB151" s="41">
        <f t="shared" si="91"/>
        <v>10</v>
      </c>
      <c r="BC151" s="41">
        <f t="shared" si="92"/>
        <v>0</v>
      </c>
      <c r="BD151" s="41">
        <f t="shared" si="93"/>
        <v>0</v>
      </c>
      <c r="BE151" s="41">
        <f t="shared" si="94"/>
        <v>0</v>
      </c>
      <c r="BF151" s="41">
        <f t="shared" si="95"/>
        <v>0</v>
      </c>
      <c r="BG151" s="41">
        <f t="shared" si="96"/>
        <v>0</v>
      </c>
      <c r="BH151" s="41">
        <f t="shared" si="97"/>
        <v>0</v>
      </c>
      <c r="BI151" s="41">
        <f t="shared" si="98"/>
        <v>0</v>
      </c>
      <c r="BJ151" s="41">
        <f t="shared" si="99"/>
        <v>0</v>
      </c>
      <c r="BK151" s="41">
        <f t="shared" si="100"/>
        <v>10</v>
      </c>
      <c r="BL151" s="41">
        <f t="shared" si="101"/>
        <v>0</v>
      </c>
      <c r="BM151" s="41">
        <f t="shared" si="102"/>
        <v>0</v>
      </c>
      <c r="BN151" s="41">
        <f t="shared" si="103"/>
        <v>0</v>
      </c>
      <c r="BO151" s="41">
        <f t="shared" si="104"/>
        <v>0</v>
      </c>
      <c r="BQ151" s="52"/>
      <c r="BR151" s="53"/>
      <c r="BS151" s="53"/>
      <c r="BT151" s="53"/>
      <c r="BU151" s="53"/>
      <c r="BV151" s="53"/>
      <c r="BW151" s="53"/>
      <c r="BX151" s="53"/>
      <c r="BY151" s="52"/>
      <c r="BZ151" s="53"/>
      <c r="CA151" s="53"/>
      <c r="CB151" s="53"/>
      <c r="CC151" s="53"/>
      <c r="CD151" s="53"/>
      <c r="CE151" s="53"/>
      <c r="CF151" s="53"/>
      <c r="CG151" s="52"/>
      <c r="CH151" s="53"/>
      <c r="CI151" s="53"/>
      <c r="CJ151" s="53"/>
      <c r="CK151" s="53"/>
      <c r="CL151" s="53"/>
      <c r="CM151" s="53"/>
      <c r="CN151" s="53"/>
      <c r="CO151" s="52"/>
      <c r="CQ151" s="65">
        <v>10</v>
      </c>
      <c r="CR151" s="78">
        <v>1.667</v>
      </c>
      <c r="CS151" s="65">
        <f t="shared" si="105"/>
        <v>2.3025850929940459</v>
      </c>
      <c r="CT151" s="78">
        <f t="shared" si="105"/>
        <v>0.51102560376865702</v>
      </c>
      <c r="CU151" s="13"/>
      <c r="DA151" s="17"/>
      <c r="DB151" s="14">
        <v>-0.44531999999999999</v>
      </c>
      <c r="DC151" s="14">
        <f t="shared" si="123"/>
        <v>-0.43462499999999998</v>
      </c>
      <c r="DD151" s="14">
        <f t="shared" si="124"/>
        <v>2.2876605000000044E-4</v>
      </c>
      <c r="DE151" s="14">
        <v>0.113455</v>
      </c>
      <c r="DF151" s="14">
        <v>6.8328050000000072E-5</v>
      </c>
    </row>
    <row r="152" spans="1:110" ht="15" customHeight="1" x14ac:dyDescent="0.2">
      <c r="A152" s="32">
        <v>2.6829999999999998</v>
      </c>
      <c r="B152" s="25">
        <v>39</v>
      </c>
      <c r="C152" s="25" t="s">
        <v>4</v>
      </c>
      <c r="D152" s="26">
        <f t="shared" si="106"/>
        <v>0</v>
      </c>
      <c r="E152" s="26">
        <f t="shared" si="107"/>
        <v>0</v>
      </c>
      <c r="F152" s="26">
        <f t="shared" si="108"/>
        <v>1</v>
      </c>
      <c r="G152" s="26">
        <f t="shared" si="109"/>
        <v>0</v>
      </c>
      <c r="H152" s="26">
        <f t="shared" si="110"/>
        <v>0</v>
      </c>
      <c r="I152" s="26">
        <f t="shared" si="111"/>
        <v>0</v>
      </c>
      <c r="J152" s="26">
        <f t="shared" si="112"/>
        <v>0</v>
      </c>
      <c r="K152" s="26">
        <f t="shared" si="113"/>
        <v>0</v>
      </c>
      <c r="L152" s="26">
        <f t="shared" si="114"/>
        <v>0</v>
      </c>
      <c r="M152" s="26">
        <f t="shared" si="115"/>
        <v>0</v>
      </c>
      <c r="N152" s="26">
        <f t="shared" si="116"/>
        <v>0</v>
      </c>
      <c r="O152" s="25" t="s">
        <v>3</v>
      </c>
      <c r="P152" s="26">
        <f t="shared" si="117"/>
        <v>1</v>
      </c>
      <c r="Q152" s="26">
        <f t="shared" si="118"/>
        <v>0</v>
      </c>
      <c r="R152" s="26">
        <f t="shared" si="119"/>
        <v>0</v>
      </c>
      <c r="S152" s="26">
        <f t="shared" si="120"/>
        <v>0</v>
      </c>
      <c r="T152" s="26">
        <v>0</v>
      </c>
      <c r="AR152" s="147"/>
      <c r="AS152" s="44">
        <v>2.9329999999999998</v>
      </c>
      <c r="AT152" s="40">
        <v>36</v>
      </c>
      <c r="AU152" s="41">
        <f t="shared" si="84"/>
        <v>6</v>
      </c>
      <c r="AV152" s="41">
        <f t="shared" si="85"/>
        <v>1296</v>
      </c>
      <c r="AW152" s="41">
        <f t="shared" si="86"/>
        <v>2.7777777777777776E-2</v>
      </c>
      <c r="AX152" s="41">
        <f t="shared" si="87"/>
        <v>3.5835189384561099</v>
      </c>
      <c r="AY152" s="41">
        <f t="shared" si="88"/>
        <v>4311231547115195</v>
      </c>
      <c r="AZ152" s="41">
        <f t="shared" si="89"/>
        <v>0</v>
      </c>
      <c r="BA152" s="41">
        <f t="shared" si="90"/>
        <v>0</v>
      </c>
      <c r="BB152" s="41">
        <f t="shared" si="91"/>
        <v>36</v>
      </c>
      <c r="BC152" s="41">
        <f t="shared" si="92"/>
        <v>0</v>
      </c>
      <c r="BD152" s="41">
        <f t="shared" si="93"/>
        <v>0</v>
      </c>
      <c r="BE152" s="41">
        <f t="shared" si="94"/>
        <v>0</v>
      </c>
      <c r="BF152" s="41">
        <f t="shared" si="95"/>
        <v>0</v>
      </c>
      <c r="BG152" s="41">
        <f t="shared" si="96"/>
        <v>0</v>
      </c>
      <c r="BH152" s="41">
        <f t="shared" si="97"/>
        <v>0</v>
      </c>
      <c r="BI152" s="41">
        <f t="shared" si="98"/>
        <v>0</v>
      </c>
      <c r="BJ152" s="41">
        <f t="shared" si="99"/>
        <v>0</v>
      </c>
      <c r="BK152" s="41">
        <f t="shared" si="100"/>
        <v>36</v>
      </c>
      <c r="BL152" s="41">
        <f t="shared" si="101"/>
        <v>0</v>
      </c>
      <c r="BM152" s="41">
        <f t="shared" si="102"/>
        <v>0</v>
      </c>
      <c r="BN152" s="41">
        <f t="shared" si="103"/>
        <v>0</v>
      </c>
      <c r="BO152" s="41">
        <f t="shared" si="104"/>
        <v>0</v>
      </c>
      <c r="BQ152" s="52"/>
      <c r="BR152" s="119" t="s">
        <v>263</v>
      </c>
      <c r="BS152" s="119"/>
      <c r="BT152" s="119"/>
      <c r="BU152" s="119"/>
      <c r="BV152" s="119"/>
      <c r="BW152" s="119"/>
      <c r="BX152" s="119"/>
      <c r="BY152" s="61"/>
      <c r="BZ152" s="119" t="s">
        <v>264</v>
      </c>
      <c r="CA152" s="119"/>
      <c r="CB152" s="119"/>
      <c r="CC152" s="119"/>
      <c r="CD152" s="119"/>
      <c r="CE152" s="119"/>
      <c r="CF152" s="119"/>
      <c r="CG152" s="55"/>
      <c r="CH152" s="119" t="s">
        <v>218</v>
      </c>
      <c r="CI152" s="119"/>
      <c r="CJ152" s="119"/>
      <c r="CK152" s="119"/>
      <c r="CL152" s="119"/>
      <c r="CM152" s="119"/>
      <c r="CN152" s="119"/>
      <c r="CO152" s="52"/>
      <c r="CQ152" s="65">
        <v>36</v>
      </c>
      <c r="CR152" s="78">
        <v>2.9329999999999998</v>
      </c>
      <c r="CS152" s="65">
        <f t="shared" si="105"/>
        <v>3.5835189384561099</v>
      </c>
      <c r="CT152" s="78">
        <f t="shared" si="105"/>
        <v>1.0760257899953138</v>
      </c>
      <c r="CU152" s="13"/>
      <c r="DA152" s="17"/>
      <c r="DB152" s="14">
        <v>-0.31703999999999999</v>
      </c>
      <c r="DC152" s="14"/>
      <c r="DD152" s="14"/>
      <c r="DE152" s="14">
        <v>-5.2925E-2</v>
      </c>
      <c r="DF152" s="14">
        <v>4.9313701249999994E-2</v>
      </c>
    </row>
    <row r="153" spans="1:110" ht="15" customHeight="1" x14ac:dyDescent="0.2">
      <c r="A153" s="32">
        <v>1.667</v>
      </c>
      <c r="B153" s="25">
        <v>10</v>
      </c>
      <c r="C153" s="25" t="s">
        <v>4</v>
      </c>
      <c r="D153" s="26">
        <f t="shared" si="106"/>
        <v>0</v>
      </c>
      <c r="E153" s="26">
        <f t="shared" si="107"/>
        <v>0</v>
      </c>
      <c r="F153" s="26">
        <f t="shared" si="108"/>
        <v>1</v>
      </c>
      <c r="G153" s="26">
        <f t="shared" si="109"/>
        <v>0</v>
      </c>
      <c r="H153" s="26">
        <f t="shared" si="110"/>
        <v>0</v>
      </c>
      <c r="I153" s="26">
        <f t="shared" si="111"/>
        <v>0</v>
      </c>
      <c r="J153" s="26">
        <f t="shared" si="112"/>
        <v>0</v>
      </c>
      <c r="K153" s="26">
        <f t="shared" si="113"/>
        <v>0</v>
      </c>
      <c r="L153" s="26">
        <f t="shared" si="114"/>
        <v>0</v>
      </c>
      <c r="M153" s="26">
        <f t="shared" si="115"/>
        <v>0</v>
      </c>
      <c r="N153" s="26">
        <f t="shared" si="116"/>
        <v>0</v>
      </c>
      <c r="O153" s="25" t="s">
        <v>3</v>
      </c>
      <c r="P153" s="26">
        <f t="shared" si="117"/>
        <v>1</v>
      </c>
      <c r="Q153" s="26">
        <f t="shared" si="118"/>
        <v>0</v>
      </c>
      <c r="R153" s="26">
        <f t="shared" si="119"/>
        <v>0</v>
      </c>
      <c r="S153" s="26">
        <f t="shared" si="120"/>
        <v>0</v>
      </c>
      <c r="T153" s="26">
        <v>0</v>
      </c>
      <c r="AC153" s="125" t="s">
        <v>251</v>
      </c>
      <c r="AD153" s="125"/>
      <c r="AE153" s="125"/>
      <c r="AF153" s="125"/>
      <c r="AG153" s="125"/>
      <c r="AH153" s="125"/>
      <c r="AI153" s="125"/>
      <c r="AR153" s="147"/>
      <c r="AS153" s="44">
        <v>1.667</v>
      </c>
      <c r="AT153" s="40">
        <v>10</v>
      </c>
      <c r="AU153" s="41">
        <f t="shared" si="84"/>
        <v>3.1622776601683795</v>
      </c>
      <c r="AV153" s="41">
        <f t="shared" si="85"/>
        <v>100</v>
      </c>
      <c r="AW153" s="41">
        <f t="shared" si="86"/>
        <v>0.1</v>
      </c>
      <c r="AX153" s="41">
        <f t="shared" si="87"/>
        <v>2.3025850929940459</v>
      </c>
      <c r="AY153" s="41">
        <f t="shared" si="88"/>
        <v>22026.465794806718</v>
      </c>
      <c r="AZ153" s="41">
        <f t="shared" si="89"/>
        <v>0</v>
      </c>
      <c r="BA153" s="41">
        <f t="shared" si="90"/>
        <v>0</v>
      </c>
      <c r="BB153" s="41">
        <f t="shared" si="91"/>
        <v>10</v>
      </c>
      <c r="BC153" s="41">
        <f t="shared" si="92"/>
        <v>0</v>
      </c>
      <c r="BD153" s="41">
        <f t="shared" si="93"/>
        <v>0</v>
      </c>
      <c r="BE153" s="41">
        <f t="shared" si="94"/>
        <v>0</v>
      </c>
      <c r="BF153" s="41">
        <f t="shared" si="95"/>
        <v>0</v>
      </c>
      <c r="BG153" s="41">
        <f t="shared" si="96"/>
        <v>0</v>
      </c>
      <c r="BH153" s="41">
        <f t="shared" si="97"/>
        <v>0</v>
      </c>
      <c r="BI153" s="41">
        <f t="shared" si="98"/>
        <v>0</v>
      </c>
      <c r="BJ153" s="41">
        <f t="shared" si="99"/>
        <v>0</v>
      </c>
      <c r="BK153" s="41">
        <f t="shared" si="100"/>
        <v>10</v>
      </c>
      <c r="BL153" s="41">
        <f t="shared" si="101"/>
        <v>0</v>
      </c>
      <c r="BM153" s="41">
        <f t="shared" si="102"/>
        <v>0</v>
      </c>
      <c r="BN153" s="41">
        <f t="shared" si="103"/>
        <v>0</v>
      </c>
      <c r="BO153" s="41">
        <f t="shared" si="104"/>
        <v>0</v>
      </c>
      <c r="BR153" s="119" t="s">
        <v>194</v>
      </c>
      <c r="BS153" s="119"/>
      <c r="BT153" s="119"/>
      <c r="BU153" s="119"/>
      <c r="BV153" s="119"/>
      <c r="BW153" s="119"/>
      <c r="BX153" s="119"/>
      <c r="BY153" s="61"/>
      <c r="BZ153" s="119" t="s">
        <v>194</v>
      </c>
      <c r="CA153" s="119"/>
      <c r="CB153" s="119"/>
      <c r="CC153" s="119"/>
      <c r="CD153" s="119"/>
      <c r="CE153" s="119"/>
      <c r="CF153" s="119"/>
      <c r="CG153" s="52"/>
      <c r="CH153" s="119" t="s">
        <v>194</v>
      </c>
      <c r="CI153" s="119"/>
      <c r="CJ153" s="119"/>
      <c r="CK153" s="119"/>
      <c r="CL153" s="119"/>
      <c r="CM153" s="119"/>
      <c r="CN153" s="119"/>
      <c r="CO153" s="52"/>
      <c r="CQ153" s="65">
        <v>10</v>
      </c>
      <c r="CR153" s="78">
        <v>1.667</v>
      </c>
      <c r="CS153" s="65">
        <f t="shared" si="105"/>
        <v>2.3025850929940459</v>
      </c>
      <c r="CT153" s="78">
        <f t="shared" si="105"/>
        <v>0.51102560376865702</v>
      </c>
      <c r="CU153" s="13"/>
      <c r="DA153" s="17"/>
      <c r="DB153" s="14">
        <v>-0.27860000000000001</v>
      </c>
      <c r="DC153" s="14">
        <f t="shared" si="123"/>
        <v>-0.29781999999999997</v>
      </c>
      <c r="DD153" s="14">
        <f t="shared" si="124"/>
        <v>7.3881679999999897E-4</v>
      </c>
      <c r="DE153" s="19">
        <v>-7.0959999999999995E-2</v>
      </c>
      <c r="DF153" s="19">
        <v>7.8645780000000109E-4</v>
      </c>
    </row>
    <row r="154" spans="1:110" ht="15" customHeight="1" x14ac:dyDescent="0.2">
      <c r="A154" s="32">
        <v>2.9329999999999998</v>
      </c>
      <c r="B154" s="25">
        <v>36</v>
      </c>
      <c r="C154" s="25" t="s">
        <v>4</v>
      </c>
      <c r="D154" s="26">
        <f t="shared" si="106"/>
        <v>0</v>
      </c>
      <c r="E154" s="26">
        <f t="shared" si="107"/>
        <v>0</v>
      </c>
      <c r="F154" s="26">
        <f t="shared" si="108"/>
        <v>1</v>
      </c>
      <c r="G154" s="26">
        <f t="shared" si="109"/>
        <v>0</v>
      </c>
      <c r="H154" s="26">
        <f t="shared" si="110"/>
        <v>0</v>
      </c>
      <c r="I154" s="26">
        <f t="shared" si="111"/>
        <v>0</v>
      </c>
      <c r="J154" s="26">
        <f t="shared" si="112"/>
        <v>0</v>
      </c>
      <c r="K154" s="26">
        <f t="shared" si="113"/>
        <v>0</v>
      </c>
      <c r="L154" s="26">
        <f t="shared" si="114"/>
        <v>0</v>
      </c>
      <c r="M154" s="26">
        <f t="shared" si="115"/>
        <v>0</v>
      </c>
      <c r="N154" s="26">
        <f t="shared" si="116"/>
        <v>0</v>
      </c>
      <c r="O154" s="25" t="s">
        <v>3</v>
      </c>
      <c r="P154" s="26">
        <f t="shared" si="117"/>
        <v>1</v>
      </c>
      <c r="Q154" s="26">
        <f t="shared" si="118"/>
        <v>0</v>
      </c>
      <c r="R154" s="26">
        <f t="shared" si="119"/>
        <v>0</v>
      </c>
      <c r="S154" s="26">
        <f t="shared" si="120"/>
        <v>0</v>
      </c>
      <c r="T154" s="26">
        <v>0</v>
      </c>
      <c r="AR154" s="147"/>
      <c r="AS154" s="44">
        <v>2.3170000000000002</v>
      </c>
      <c r="AT154" s="40">
        <v>39</v>
      </c>
      <c r="AU154" s="41">
        <f t="shared" si="84"/>
        <v>6.2449979983983983</v>
      </c>
      <c r="AV154" s="41">
        <f t="shared" si="85"/>
        <v>1521</v>
      </c>
      <c r="AW154" s="41">
        <f t="shared" si="86"/>
        <v>2.564102564102564E-2</v>
      </c>
      <c r="AX154" s="41">
        <f t="shared" si="87"/>
        <v>3.6635616461296463</v>
      </c>
      <c r="AY154" s="41">
        <f t="shared" si="88"/>
        <v>8.6593400423993744E+16</v>
      </c>
      <c r="AZ154" s="41">
        <f t="shared" si="89"/>
        <v>0</v>
      </c>
      <c r="BA154" s="41">
        <f t="shared" si="90"/>
        <v>0</v>
      </c>
      <c r="BB154" s="41">
        <f t="shared" si="91"/>
        <v>39</v>
      </c>
      <c r="BC154" s="41">
        <f t="shared" si="92"/>
        <v>0</v>
      </c>
      <c r="BD154" s="41">
        <f t="shared" si="93"/>
        <v>0</v>
      </c>
      <c r="BE154" s="41">
        <f t="shared" si="94"/>
        <v>0</v>
      </c>
      <c r="BF154" s="41">
        <f t="shared" si="95"/>
        <v>0</v>
      </c>
      <c r="BG154" s="41">
        <f t="shared" si="96"/>
        <v>0</v>
      </c>
      <c r="BH154" s="41">
        <f t="shared" si="97"/>
        <v>0</v>
      </c>
      <c r="BI154" s="41">
        <f t="shared" si="98"/>
        <v>0</v>
      </c>
      <c r="BJ154" s="41">
        <f t="shared" si="99"/>
        <v>0</v>
      </c>
      <c r="BK154" s="41">
        <f t="shared" si="100"/>
        <v>39</v>
      </c>
      <c r="BL154" s="41">
        <f t="shared" si="101"/>
        <v>0</v>
      </c>
      <c r="BM154" s="41">
        <f t="shared" si="102"/>
        <v>0</v>
      </c>
      <c r="BN154" s="41">
        <f t="shared" si="103"/>
        <v>0</v>
      </c>
      <c r="BO154" s="41">
        <f t="shared" si="104"/>
        <v>0</v>
      </c>
      <c r="BR154" s="108" t="s">
        <v>185</v>
      </c>
      <c r="BS154" s="108"/>
      <c r="BT154" s="108"/>
      <c r="BU154" s="108"/>
      <c r="BV154" s="108" t="s">
        <v>186</v>
      </c>
      <c r="BW154" s="108"/>
      <c r="BX154" s="108"/>
      <c r="BZ154" s="108" t="s">
        <v>185</v>
      </c>
      <c r="CA154" s="108"/>
      <c r="CB154" s="108"/>
      <c r="CC154" s="108"/>
      <c r="CD154" s="108" t="s">
        <v>186</v>
      </c>
      <c r="CE154" s="108"/>
      <c r="CF154" s="108"/>
      <c r="CH154" s="108" t="s">
        <v>185</v>
      </c>
      <c r="CI154" s="108"/>
      <c r="CJ154" s="108"/>
      <c r="CK154" s="108"/>
      <c r="CL154" s="108" t="s">
        <v>186</v>
      </c>
      <c r="CM154" s="108"/>
      <c r="CN154" s="108"/>
      <c r="CO154" s="55"/>
      <c r="CQ154" s="65">
        <v>39</v>
      </c>
      <c r="CR154" s="78">
        <v>2.3170000000000002</v>
      </c>
      <c r="CS154" s="65">
        <f t="shared" si="105"/>
        <v>3.6635616461296463</v>
      </c>
      <c r="CT154" s="78">
        <f t="shared" si="105"/>
        <v>0.84027324545023918</v>
      </c>
      <c r="CU154" s="13"/>
      <c r="DA154" s="17"/>
      <c r="DB154" s="14">
        <v>0.13525000000000001</v>
      </c>
      <c r="DC154" s="14"/>
      <c r="DD154" s="14"/>
      <c r="DE154" s="14">
        <v>0.345885</v>
      </c>
      <c r="DF154" s="14">
        <v>1.926684500000007E-4</v>
      </c>
    </row>
    <row r="155" spans="1:110" ht="15" customHeight="1" x14ac:dyDescent="0.2">
      <c r="A155" s="32">
        <v>1.667</v>
      </c>
      <c r="B155" s="25">
        <v>10</v>
      </c>
      <c r="C155" s="25" t="s">
        <v>4</v>
      </c>
      <c r="D155" s="26">
        <f t="shared" si="106"/>
        <v>0</v>
      </c>
      <c r="E155" s="26">
        <f t="shared" si="107"/>
        <v>0</v>
      </c>
      <c r="F155" s="26">
        <f t="shared" si="108"/>
        <v>1</v>
      </c>
      <c r="G155" s="26">
        <f t="shared" si="109"/>
        <v>0</v>
      </c>
      <c r="H155" s="26">
        <f t="shared" si="110"/>
        <v>0</v>
      </c>
      <c r="I155" s="26">
        <f t="shared" si="111"/>
        <v>0</v>
      </c>
      <c r="J155" s="26">
        <f t="shared" si="112"/>
        <v>0</v>
      </c>
      <c r="K155" s="26">
        <f t="shared" si="113"/>
        <v>0</v>
      </c>
      <c r="L155" s="26">
        <f t="shared" si="114"/>
        <v>0</v>
      </c>
      <c r="M155" s="26">
        <f t="shared" si="115"/>
        <v>0</v>
      </c>
      <c r="N155" s="26">
        <f t="shared" si="116"/>
        <v>0</v>
      </c>
      <c r="O155" s="25" t="s">
        <v>3</v>
      </c>
      <c r="P155" s="26">
        <f t="shared" si="117"/>
        <v>1</v>
      </c>
      <c r="Q155" s="26">
        <f t="shared" si="118"/>
        <v>0</v>
      </c>
      <c r="R155" s="26">
        <f t="shared" si="119"/>
        <v>0</v>
      </c>
      <c r="S155" s="26">
        <f t="shared" si="120"/>
        <v>0</v>
      </c>
      <c r="T155" s="26">
        <v>0</v>
      </c>
      <c r="AR155" s="147"/>
      <c r="AS155" s="44">
        <v>1.633</v>
      </c>
      <c r="AT155" s="40">
        <v>8</v>
      </c>
      <c r="AU155" s="41">
        <f t="shared" si="84"/>
        <v>2.8284271247461903</v>
      </c>
      <c r="AV155" s="41">
        <f t="shared" si="85"/>
        <v>64</v>
      </c>
      <c r="AW155" s="41">
        <f t="shared" si="86"/>
        <v>0.125</v>
      </c>
      <c r="AX155" s="41">
        <f t="shared" si="87"/>
        <v>2.0794415416798357</v>
      </c>
      <c r="AY155" s="41">
        <f t="shared" si="88"/>
        <v>2980.9579870417283</v>
      </c>
      <c r="AZ155" s="41">
        <f t="shared" si="89"/>
        <v>0</v>
      </c>
      <c r="BA155" s="41">
        <f t="shared" si="90"/>
        <v>0</v>
      </c>
      <c r="BB155" s="41">
        <f t="shared" si="91"/>
        <v>8</v>
      </c>
      <c r="BC155" s="41">
        <f t="shared" si="92"/>
        <v>0</v>
      </c>
      <c r="BD155" s="41">
        <f t="shared" si="93"/>
        <v>0</v>
      </c>
      <c r="BE155" s="41">
        <f t="shared" si="94"/>
        <v>0</v>
      </c>
      <c r="BF155" s="41">
        <f t="shared" si="95"/>
        <v>0</v>
      </c>
      <c r="BG155" s="41">
        <f t="shared" si="96"/>
        <v>0</v>
      </c>
      <c r="BH155" s="41">
        <f t="shared" si="97"/>
        <v>0</v>
      </c>
      <c r="BI155" s="41">
        <f t="shared" si="98"/>
        <v>0</v>
      </c>
      <c r="BJ155" s="41">
        <f t="shared" si="99"/>
        <v>0</v>
      </c>
      <c r="BK155" s="41">
        <f t="shared" si="100"/>
        <v>8</v>
      </c>
      <c r="BL155" s="41">
        <f t="shared" si="101"/>
        <v>0</v>
      </c>
      <c r="BM155" s="41">
        <f t="shared" si="102"/>
        <v>0</v>
      </c>
      <c r="BN155" s="41">
        <f t="shared" si="103"/>
        <v>0</v>
      </c>
      <c r="BO155" s="41">
        <f t="shared" si="104"/>
        <v>0</v>
      </c>
      <c r="BR155" s="108" t="s">
        <v>187</v>
      </c>
      <c r="BS155" s="108"/>
      <c r="BT155" s="108"/>
      <c r="BU155" s="108"/>
      <c r="BV155" s="108"/>
      <c r="BW155" s="108"/>
      <c r="BX155" s="108"/>
      <c r="BZ155" s="108" t="s">
        <v>187</v>
      </c>
      <c r="CA155" s="108"/>
      <c r="CB155" s="108"/>
      <c r="CC155" s="108"/>
      <c r="CD155" s="108"/>
      <c r="CE155" s="108"/>
      <c r="CF155" s="108"/>
      <c r="CH155" s="108" t="s">
        <v>187</v>
      </c>
      <c r="CI155" s="108"/>
      <c r="CJ155" s="108"/>
      <c r="CK155" s="108"/>
      <c r="CL155" s="108"/>
      <c r="CM155" s="108"/>
      <c r="CN155" s="108"/>
      <c r="CQ155" s="65">
        <v>8</v>
      </c>
      <c r="CR155" s="78">
        <v>1.633</v>
      </c>
      <c r="CS155" s="65">
        <f t="shared" si="105"/>
        <v>2.0794415416798357</v>
      </c>
      <c r="CT155" s="78">
        <f t="shared" si="105"/>
        <v>0.49041881398832804</v>
      </c>
      <c r="CU155" s="13"/>
      <c r="DA155" s="17"/>
      <c r="DB155" s="14">
        <v>-3.0300000000000001E-2</v>
      </c>
      <c r="DC155" s="14">
        <f t="shared" si="123"/>
        <v>5.2475000000000008E-2</v>
      </c>
      <c r="DD155" s="14">
        <f t="shared" si="124"/>
        <v>1.370340125E-2</v>
      </c>
      <c r="DE155" s="14">
        <v>0.25556499999999999</v>
      </c>
      <c r="DF155" s="14">
        <v>1.6259454450000016E-2</v>
      </c>
    </row>
    <row r="156" spans="1:110" ht="15" customHeight="1" x14ac:dyDescent="0.2">
      <c r="A156" s="32">
        <v>2.3170000000000002</v>
      </c>
      <c r="B156" s="25">
        <v>39</v>
      </c>
      <c r="C156" s="25" t="s">
        <v>4</v>
      </c>
      <c r="D156" s="26">
        <f t="shared" si="106"/>
        <v>0</v>
      </c>
      <c r="E156" s="26">
        <f t="shared" si="107"/>
        <v>0</v>
      </c>
      <c r="F156" s="26">
        <f t="shared" si="108"/>
        <v>1</v>
      </c>
      <c r="G156" s="26">
        <f t="shared" si="109"/>
        <v>0</v>
      </c>
      <c r="H156" s="26">
        <f t="shared" si="110"/>
        <v>0</v>
      </c>
      <c r="I156" s="26">
        <f t="shared" si="111"/>
        <v>0</v>
      </c>
      <c r="J156" s="26">
        <f t="shared" si="112"/>
        <v>0</v>
      </c>
      <c r="K156" s="26">
        <f t="shared" si="113"/>
        <v>0</v>
      </c>
      <c r="L156" s="26">
        <f t="shared" si="114"/>
        <v>0</v>
      </c>
      <c r="M156" s="26">
        <f t="shared" si="115"/>
        <v>0</v>
      </c>
      <c r="N156" s="26">
        <f t="shared" si="116"/>
        <v>0</v>
      </c>
      <c r="O156" s="25" t="s">
        <v>3</v>
      </c>
      <c r="P156" s="26">
        <f t="shared" si="117"/>
        <v>1</v>
      </c>
      <c r="Q156" s="26">
        <f t="shared" si="118"/>
        <v>0</v>
      </c>
      <c r="R156" s="26">
        <f t="shared" si="119"/>
        <v>0</v>
      </c>
      <c r="S156" s="26">
        <f t="shared" si="120"/>
        <v>0</v>
      </c>
      <c r="T156" s="26">
        <v>0</v>
      </c>
      <c r="AR156" s="147"/>
      <c r="AS156" s="44">
        <v>1.383</v>
      </c>
      <c r="AT156" s="40">
        <v>13</v>
      </c>
      <c r="AU156" s="41">
        <f t="shared" si="84"/>
        <v>3.6055512754639891</v>
      </c>
      <c r="AV156" s="41">
        <f t="shared" si="85"/>
        <v>169</v>
      </c>
      <c r="AW156" s="41">
        <f t="shared" si="86"/>
        <v>7.6923076923076927E-2</v>
      </c>
      <c r="AX156" s="41">
        <f t="shared" si="87"/>
        <v>2.5649493574615367</v>
      </c>
      <c r="AY156" s="41">
        <f t="shared" si="88"/>
        <v>442413.39200892049</v>
      </c>
      <c r="AZ156" s="41">
        <f t="shared" si="89"/>
        <v>13</v>
      </c>
      <c r="BA156" s="41">
        <f t="shared" si="90"/>
        <v>0</v>
      </c>
      <c r="BB156" s="41">
        <f t="shared" si="91"/>
        <v>0</v>
      </c>
      <c r="BC156" s="41">
        <f t="shared" si="92"/>
        <v>0</v>
      </c>
      <c r="BD156" s="41">
        <f t="shared" si="93"/>
        <v>0</v>
      </c>
      <c r="BE156" s="41">
        <f t="shared" si="94"/>
        <v>0</v>
      </c>
      <c r="BF156" s="41">
        <f t="shared" si="95"/>
        <v>0</v>
      </c>
      <c r="BG156" s="41">
        <f t="shared" si="96"/>
        <v>0</v>
      </c>
      <c r="BH156" s="41">
        <f t="shared" si="97"/>
        <v>0</v>
      </c>
      <c r="BI156" s="41">
        <f t="shared" si="98"/>
        <v>0</v>
      </c>
      <c r="BJ156" s="41">
        <f t="shared" si="99"/>
        <v>0</v>
      </c>
      <c r="BK156" s="41">
        <f t="shared" si="100"/>
        <v>0</v>
      </c>
      <c r="BL156" s="41">
        <f t="shared" si="101"/>
        <v>13</v>
      </c>
      <c r="BM156" s="41">
        <f t="shared" si="102"/>
        <v>0</v>
      </c>
      <c r="BN156" s="41">
        <f t="shared" si="103"/>
        <v>0</v>
      </c>
      <c r="BO156" s="41">
        <f t="shared" si="104"/>
        <v>0</v>
      </c>
      <c r="BR156" s="109" t="s">
        <v>91</v>
      </c>
      <c r="BS156" s="109"/>
      <c r="BT156" s="109"/>
      <c r="BU156" s="109"/>
      <c r="BV156" s="109"/>
      <c r="BW156" s="109"/>
      <c r="BX156" s="109"/>
      <c r="BZ156" s="109" t="s">
        <v>148</v>
      </c>
      <c r="CA156" s="109"/>
      <c r="CB156" s="109"/>
      <c r="CC156" s="109"/>
      <c r="CD156" s="109"/>
      <c r="CE156" s="109"/>
      <c r="CF156" s="109"/>
      <c r="CH156" s="109" t="s">
        <v>94</v>
      </c>
      <c r="CI156" s="109"/>
      <c r="CJ156" s="109"/>
      <c r="CK156" s="109"/>
      <c r="CL156" s="109"/>
      <c r="CM156" s="109"/>
      <c r="CN156" s="109"/>
      <c r="CQ156" s="65">
        <v>13</v>
      </c>
      <c r="CR156" s="78">
        <v>1.383</v>
      </c>
      <c r="CS156" s="65">
        <f t="shared" si="105"/>
        <v>2.5649493574615367</v>
      </c>
      <c r="CT156" s="78">
        <f t="shared" si="105"/>
        <v>0.32425505268262117</v>
      </c>
      <c r="CU156" s="13"/>
      <c r="DA156" s="17"/>
      <c r="DB156" s="14">
        <v>-0.13855999999999999</v>
      </c>
      <c r="DC156" s="14"/>
      <c r="DD156" s="14"/>
      <c r="DE156" s="14">
        <v>-0.47908499999999998</v>
      </c>
      <c r="DF156" s="14">
        <v>9.7015720050000032E-2</v>
      </c>
    </row>
    <row r="157" spans="1:110" ht="15" customHeight="1" x14ac:dyDescent="0.2">
      <c r="A157" s="32">
        <v>1.633</v>
      </c>
      <c r="B157" s="25">
        <v>8</v>
      </c>
      <c r="C157" s="25" t="s">
        <v>4</v>
      </c>
      <c r="D157" s="26">
        <f t="shared" si="106"/>
        <v>0</v>
      </c>
      <c r="E157" s="26">
        <f t="shared" si="107"/>
        <v>0</v>
      </c>
      <c r="F157" s="26">
        <f t="shared" si="108"/>
        <v>1</v>
      </c>
      <c r="G157" s="26">
        <f t="shared" si="109"/>
        <v>0</v>
      </c>
      <c r="H157" s="26">
        <f t="shared" si="110"/>
        <v>0</v>
      </c>
      <c r="I157" s="26">
        <f t="shared" si="111"/>
        <v>0</v>
      </c>
      <c r="J157" s="26">
        <f t="shared" si="112"/>
        <v>0</v>
      </c>
      <c r="K157" s="26">
        <f t="shared" si="113"/>
        <v>0</v>
      </c>
      <c r="L157" s="26">
        <f t="shared" si="114"/>
        <v>0</v>
      </c>
      <c r="M157" s="26">
        <f t="shared" si="115"/>
        <v>0</v>
      </c>
      <c r="N157" s="26">
        <f t="shared" si="116"/>
        <v>0</v>
      </c>
      <c r="O157" s="25" t="s">
        <v>3</v>
      </c>
      <c r="P157" s="26">
        <f t="shared" si="117"/>
        <v>1</v>
      </c>
      <c r="Q157" s="26">
        <f t="shared" si="118"/>
        <v>0</v>
      </c>
      <c r="R157" s="26">
        <f t="shared" si="119"/>
        <v>0</v>
      </c>
      <c r="S157" s="26">
        <f t="shared" si="120"/>
        <v>0</v>
      </c>
      <c r="T157" s="26">
        <v>0</v>
      </c>
      <c r="AR157" s="147"/>
      <c r="AS157" s="44">
        <v>2.15</v>
      </c>
      <c r="AT157" s="40">
        <v>11</v>
      </c>
      <c r="AU157" s="41">
        <f t="shared" si="84"/>
        <v>3.3166247903553998</v>
      </c>
      <c r="AV157" s="41">
        <f t="shared" si="85"/>
        <v>121</v>
      </c>
      <c r="AW157" s="41">
        <f t="shared" si="86"/>
        <v>9.0909090909090912E-2</v>
      </c>
      <c r="AX157" s="41">
        <f t="shared" si="87"/>
        <v>2.3978952727983707</v>
      </c>
      <c r="AY157" s="41">
        <f t="shared" si="88"/>
        <v>59874.141715197817</v>
      </c>
      <c r="AZ157" s="41">
        <f t="shared" si="89"/>
        <v>11</v>
      </c>
      <c r="BA157" s="41">
        <f t="shared" si="90"/>
        <v>0</v>
      </c>
      <c r="BB157" s="41">
        <f t="shared" si="91"/>
        <v>0</v>
      </c>
      <c r="BC157" s="41">
        <f t="shared" si="92"/>
        <v>0</v>
      </c>
      <c r="BD157" s="41">
        <f t="shared" si="93"/>
        <v>0</v>
      </c>
      <c r="BE157" s="41">
        <f t="shared" si="94"/>
        <v>0</v>
      </c>
      <c r="BF157" s="41">
        <f t="shared" si="95"/>
        <v>0</v>
      </c>
      <c r="BG157" s="41">
        <f t="shared" si="96"/>
        <v>0</v>
      </c>
      <c r="BH157" s="41">
        <f t="shared" si="97"/>
        <v>0</v>
      </c>
      <c r="BI157" s="41">
        <f t="shared" si="98"/>
        <v>0</v>
      </c>
      <c r="BJ157" s="41">
        <f t="shared" si="99"/>
        <v>0</v>
      </c>
      <c r="BK157" s="41">
        <f t="shared" si="100"/>
        <v>0</v>
      </c>
      <c r="BL157" s="41">
        <f t="shared" si="101"/>
        <v>11</v>
      </c>
      <c r="BM157" s="41">
        <f t="shared" si="102"/>
        <v>0</v>
      </c>
      <c r="BN157" s="41">
        <f t="shared" si="103"/>
        <v>0</v>
      </c>
      <c r="BO157" s="41">
        <f t="shared" si="104"/>
        <v>0</v>
      </c>
      <c r="BR157" s="109"/>
      <c r="BS157" s="109"/>
      <c r="BT157" s="109"/>
      <c r="BU157" s="109"/>
      <c r="BV157" s="109"/>
      <c r="BW157" s="109"/>
      <c r="BX157" s="109"/>
      <c r="BZ157" s="109"/>
      <c r="CA157" s="109"/>
      <c r="CB157" s="109"/>
      <c r="CC157" s="109"/>
      <c r="CD157" s="109"/>
      <c r="CE157" s="109"/>
      <c r="CF157" s="109"/>
      <c r="CH157" s="109"/>
      <c r="CI157" s="109"/>
      <c r="CJ157" s="109"/>
      <c r="CK157" s="109"/>
      <c r="CL157" s="109"/>
      <c r="CM157" s="109"/>
      <c r="CN157" s="109"/>
      <c r="CQ157" s="65">
        <v>11</v>
      </c>
      <c r="CR157" s="78">
        <v>2.15</v>
      </c>
      <c r="CS157" s="65">
        <f t="shared" si="105"/>
        <v>2.3978952727983707</v>
      </c>
      <c r="CT157" s="78">
        <f t="shared" si="105"/>
        <v>0.76546784213957142</v>
      </c>
      <c r="CU157" s="13"/>
      <c r="DA157" s="17"/>
      <c r="DB157" s="14">
        <v>-0.22267000000000001</v>
      </c>
      <c r="DC157" s="14">
        <f t="shared" si="123"/>
        <v>-0.180615</v>
      </c>
      <c r="DD157" s="14">
        <f t="shared" si="124"/>
        <v>3.537246049999998E-3</v>
      </c>
      <c r="DE157" s="14">
        <v>-3.1009999999999999E-2</v>
      </c>
      <c r="DF157" s="14">
        <v>3.2767999999999993E-6</v>
      </c>
    </row>
    <row r="158" spans="1:110" ht="15" customHeight="1" x14ac:dyDescent="0.2">
      <c r="A158" s="32">
        <v>1.383</v>
      </c>
      <c r="B158" s="25">
        <v>13</v>
      </c>
      <c r="C158" s="25" t="s">
        <v>0</v>
      </c>
      <c r="D158" s="26">
        <f t="shared" si="106"/>
        <v>1</v>
      </c>
      <c r="E158" s="26">
        <f t="shared" si="107"/>
        <v>0</v>
      </c>
      <c r="F158" s="26">
        <f t="shared" si="108"/>
        <v>0</v>
      </c>
      <c r="G158" s="26">
        <f t="shared" si="109"/>
        <v>0</v>
      </c>
      <c r="H158" s="26">
        <f t="shared" si="110"/>
        <v>0</v>
      </c>
      <c r="I158" s="26">
        <f t="shared" si="111"/>
        <v>0</v>
      </c>
      <c r="J158" s="26">
        <f t="shared" si="112"/>
        <v>0</v>
      </c>
      <c r="K158" s="26">
        <f t="shared" si="113"/>
        <v>0</v>
      </c>
      <c r="L158" s="26">
        <f t="shared" si="114"/>
        <v>0</v>
      </c>
      <c r="M158" s="26">
        <f t="shared" si="115"/>
        <v>0</v>
      </c>
      <c r="N158" s="26">
        <f t="shared" si="116"/>
        <v>0</v>
      </c>
      <c r="O158" s="25" t="s">
        <v>1</v>
      </c>
      <c r="P158" s="26">
        <f t="shared" si="117"/>
        <v>0</v>
      </c>
      <c r="Q158" s="26">
        <f t="shared" si="118"/>
        <v>1</v>
      </c>
      <c r="R158" s="26">
        <f t="shared" si="119"/>
        <v>0</v>
      </c>
      <c r="S158" s="26">
        <f t="shared" si="120"/>
        <v>0</v>
      </c>
      <c r="T158" s="26">
        <v>0</v>
      </c>
      <c r="W158" s="104"/>
      <c r="X158" s="104"/>
      <c r="Y158" s="104"/>
      <c r="Z158" s="104"/>
      <c r="AA158" s="104"/>
      <c r="AB158" s="104"/>
      <c r="AC158" s="104"/>
      <c r="AD158" s="104"/>
      <c r="AE158" s="104"/>
      <c r="AF158" s="104"/>
      <c r="AG158" s="104"/>
      <c r="AR158" s="147"/>
      <c r="AS158" s="44">
        <v>2.2170000000000001</v>
      </c>
      <c r="AT158" s="40">
        <v>29</v>
      </c>
      <c r="AU158" s="41">
        <f t="shared" si="84"/>
        <v>5.3851648071345037</v>
      </c>
      <c r="AV158" s="41">
        <f t="shared" si="85"/>
        <v>841</v>
      </c>
      <c r="AW158" s="41">
        <f t="shared" si="86"/>
        <v>3.4482758620689655E-2</v>
      </c>
      <c r="AX158" s="41">
        <f t="shared" si="87"/>
        <v>3.3672958299864741</v>
      </c>
      <c r="AY158" s="41">
        <f t="shared" si="88"/>
        <v>3931334297144.042</v>
      </c>
      <c r="AZ158" s="41">
        <f t="shared" si="89"/>
        <v>0</v>
      </c>
      <c r="BA158" s="41">
        <f t="shared" si="90"/>
        <v>0</v>
      </c>
      <c r="BB158" s="41">
        <f t="shared" si="91"/>
        <v>29</v>
      </c>
      <c r="BC158" s="41">
        <f t="shared" si="92"/>
        <v>0</v>
      </c>
      <c r="BD158" s="41">
        <f t="shared" si="93"/>
        <v>0</v>
      </c>
      <c r="BE158" s="41">
        <f t="shared" si="94"/>
        <v>0</v>
      </c>
      <c r="BF158" s="41">
        <f t="shared" si="95"/>
        <v>0</v>
      </c>
      <c r="BG158" s="41">
        <f t="shared" si="96"/>
        <v>0</v>
      </c>
      <c r="BH158" s="41">
        <f t="shared" si="97"/>
        <v>0</v>
      </c>
      <c r="BI158" s="41">
        <f t="shared" si="98"/>
        <v>0</v>
      </c>
      <c r="BJ158" s="41">
        <f t="shared" si="99"/>
        <v>0</v>
      </c>
      <c r="BK158" s="41">
        <f t="shared" si="100"/>
        <v>29</v>
      </c>
      <c r="BL158" s="41">
        <f t="shared" si="101"/>
        <v>0</v>
      </c>
      <c r="BM158" s="41">
        <f t="shared" si="102"/>
        <v>0</v>
      </c>
      <c r="BN158" s="41">
        <f t="shared" si="103"/>
        <v>0</v>
      </c>
      <c r="BO158" s="41">
        <f t="shared" si="104"/>
        <v>0</v>
      </c>
      <c r="CQ158" s="65">
        <v>29</v>
      </c>
      <c r="CR158" s="78">
        <v>2.2170000000000001</v>
      </c>
      <c r="CS158" s="65">
        <f t="shared" si="105"/>
        <v>3.3672958299864741</v>
      </c>
      <c r="CT158" s="78">
        <f t="shared" si="105"/>
        <v>0.79615493063417442</v>
      </c>
      <c r="CU158" s="13"/>
      <c r="DA158" s="17"/>
      <c r="DB158" s="14">
        <v>1.9220000000000001E-2</v>
      </c>
      <c r="DC158" s="14"/>
      <c r="DD158" s="14"/>
      <c r="DE158" s="14">
        <v>-0.19284999999999999</v>
      </c>
      <c r="DF158" s="14">
        <v>2.4562144800000005E-2</v>
      </c>
    </row>
    <row r="159" spans="1:110" ht="15" customHeight="1" x14ac:dyDescent="0.2">
      <c r="A159" s="32">
        <v>2.15</v>
      </c>
      <c r="B159" s="25">
        <v>11</v>
      </c>
      <c r="C159" s="25" t="s">
        <v>0</v>
      </c>
      <c r="D159" s="26">
        <f t="shared" si="106"/>
        <v>1</v>
      </c>
      <c r="E159" s="26">
        <f t="shared" si="107"/>
        <v>0</v>
      </c>
      <c r="F159" s="26">
        <f t="shared" si="108"/>
        <v>0</v>
      </c>
      <c r="G159" s="26">
        <f t="shared" si="109"/>
        <v>0</v>
      </c>
      <c r="H159" s="26">
        <f t="shared" si="110"/>
        <v>0</v>
      </c>
      <c r="I159" s="26">
        <f t="shared" si="111"/>
        <v>0</v>
      </c>
      <c r="J159" s="26">
        <f t="shared" si="112"/>
        <v>0</v>
      </c>
      <c r="K159" s="26">
        <f t="shared" si="113"/>
        <v>0</v>
      </c>
      <c r="L159" s="26">
        <f t="shared" si="114"/>
        <v>0</v>
      </c>
      <c r="M159" s="26">
        <f t="shared" si="115"/>
        <v>0</v>
      </c>
      <c r="N159" s="26">
        <f t="shared" si="116"/>
        <v>0</v>
      </c>
      <c r="O159" s="25" t="s">
        <v>1</v>
      </c>
      <c r="P159" s="26">
        <f t="shared" si="117"/>
        <v>0</v>
      </c>
      <c r="Q159" s="26">
        <f t="shared" si="118"/>
        <v>1</v>
      </c>
      <c r="R159" s="26">
        <f t="shared" si="119"/>
        <v>0</v>
      </c>
      <c r="S159" s="26">
        <f t="shared" si="120"/>
        <v>0</v>
      </c>
      <c r="T159" s="26">
        <v>0</v>
      </c>
      <c r="AR159" s="147"/>
      <c r="AS159" s="44">
        <v>1.0169999999999999</v>
      </c>
      <c r="AT159" s="40">
        <v>7</v>
      </c>
      <c r="AU159" s="41">
        <f t="shared" si="84"/>
        <v>2.6457513110645907</v>
      </c>
      <c r="AV159" s="41">
        <f t="shared" si="85"/>
        <v>49</v>
      </c>
      <c r="AW159" s="41">
        <f t="shared" si="86"/>
        <v>0.14285714285714285</v>
      </c>
      <c r="AX159" s="41">
        <f t="shared" si="87"/>
        <v>1.9459101490553132</v>
      </c>
      <c r="AY159" s="41">
        <f t="shared" si="88"/>
        <v>1096.6331584284585</v>
      </c>
      <c r="AZ159" s="41">
        <f t="shared" si="89"/>
        <v>0</v>
      </c>
      <c r="BA159" s="41">
        <f t="shared" si="90"/>
        <v>0</v>
      </c>
      <c r="BB159" s="41">
        <f t="shared" si="91"/>
        <v>7</v>
      </c>
      <c r="BC159" s="41">
        <f t="shared" si="92"/>
        <v>0</v>
      </c>
      <c r="BD159" s="41">
        <f t="shared" si="93"/>
        <v>0</v>
      </c>
      <c r="BE159" s="41">
        <f t="shared" si="94"/>
        <v>0</v>
      </c>
      <c r="BF159" s="41">
        <f t="shared" si="95"/>
        <v>0</v>
      </c>
      <c r="BG159" s="41">
        <f t="shared" si="96"/>
        <v>0</v>
      </c>
      <c r="BH159" s="41">
        <f t="shared" si="97"/>
        <v>0</v>
      </c>
      <c r="BI159" s="41">
        <f t="shared" si="98"/>
        <v>0</v>
      </c>
      <c r="BJ159" s="41">
        <f t="shared" si="99"/>
        <v>0</v>
      </c>
      <c r="BK159" s="41">
        <f t="shared" si="100"/>
        <v>7</v>
      </c>
      <c r="BL159" s="41">
        <f t="shared" si="101"/>
        <v>0</v>
      </c>
      <c r="BM159" s="41">
        <f t="shared" si="102"/>
        <v>0</v>
      </c>
      <c r="BN159" s="41">
        <f t="shared" si="103"/>
        <v>0</v>
      </c>
      <c r="BO159" s="41">
        <f t="shared" si="104"/>
        <v>0</v>
      </c>
      <c r="BR159" s="108"/>
      <c r="BS159" s="108"/>
      <c r="BT159" s="108"/>
      <c r="BU159" s="108"/>
      <c r="BV159" s="108"/>
      <c r="BW159" s="108"/>
      <c r="BX159" s="108"/>
      <c r="BZ159" s="108"/>
      <c r="CA159" s="108"/>
      <c r="CB159" s="108"/>
      <c r="CC159" s="108"/>
      <c r="CD159" s="108"/>
      <c r="CE159" s="108"/>
      <c r="CF159" s="108"/>
      <c r="CH159" s="108"/>
      <c r="CI159" s="108"/>
      <c r="CJ159" s="108"/>
      <c r="CK159" s="108"/>
      <c r="CL159" s="108"/>
      <c r="CM159" s="108"/>
      <c r="CN159" s="108"/>
      <c r="CQ159" s="65">
        <v>7</v>
      </c>
      <c r="CR159" s="78">
        <v>1.0169999999999999</v>
      </c>
      <c r="CS159" s="65">
        <f t="shared" si="105"/>
        <v>1.9459101490553132</v>
      </c>
      <c r="CT159" s="78">
        <f t="shared" si="105"/>
        <v>1.6857117066422806E-2</v>
      </c>
      <c r="CU159" s="13"/>
      <c r="DA159" s="17"/>
      <c r="DB159" s="14">
        <v>-4.8599999999999997E-3</v>
      </c>
      <c r="DC159" s="14">
        <f t="shared" si="123"/>
        <v>7.1800000000000006E-3</v>
      </c>
      <c r="DD159" s="14">
        <f t="shared" si="124"/>
        <v>2.899232E-4</v>
      </c>
      <c r="DE159" s="14">
        <v>-0.270955</v>
      </c>
      <c r="DF159" s="14">
        <v>2.5666982450000014E-2</v>
      </c>
    </row>
    <row r="160" spans="1:110" ht="15" customHeight="1" x14ac:dyDescent="0.2">
      <c r="A160" s="32">
        <v>2.2170000000000001</v>
      </c>
      <c r="B160" s="25">
        <v>29</v>
      </c>
      <c r="C160" s="25" t="s">
        <v>4</v>
      </c>
      <c r="D160" s="26">
        <f t="shared" si="106"/>
        <v>0</v>
      </c>
      <c r="E160" s="26">
        <f t="shared" si="107"/>
        <v>0</v>
      </c>
      <c r="F160" s="26">
        <f t="shared" si="108"/>
        <v>1</v>
      </c>
      <c r="G160" s="26">
        <f t="shared" si="109"/>
        <v>0</v>
      </c>
      <c r="H160" s="26">
        <f t="shared" si="110"/>
        <v>0</v>
      </c>
      <c r="I160" s="26">
        <f t="shared" si="111"/>
        <v>0</v>
      </c>
      <c r="J160" s="26">
        <f t="shared" si="112"/>
        <v>0</v>
      </c>
      <c r="K160" s="26">
        <f t="shared" si="113"/>
        <v>0</v>
      </c>
      <c r="L160" s="26">
        <f t="shared" si="114"/>
        <v>0</v>
      </c>
      <c r="M160" s="26">
        <f t="shared" si="115"/>
        <v>0</v>
      </c>
      <c r="N160" s="26">
        <f t="shared" si="116"/>
        <v>0</v>
      </c>
      <c r="O160" s="25" t="s">
        <v>3</v>
      </c>
      <c r="P160" s="26">
        <f t="shared" si="117"/>
        <v>1</v>
      </c>
      <c r="Q160" s="26">
        <f t="shared" si="118"/>
        <v>0</v>
      </c>
      <c r="R160" s="26">
        <f t="shared" si="119"/>
        <v>0</v>
      </c>
      <c r="S160" s="26">
        <f t="shared" si="120"/>
        <v>0</v>
      </c>
      <c r="T160" s="26">
        <v>0</v>
      </c>
      <c r="AR160" s="147"/>
      <c r="AS160" s="44">
        <v>9.9499999999999993</v>
      </c>
      <c r="AT160" s="40">
        <v>53</v>
      </c>
      <c r="AU160" s="41">
        <f t="shared" si="84"/>
        <v>7.2801098892805181</v>
      </c>
      <c r="AV160" s="41">
        <f t="shared" si="85"/>
        <v>2809</v>
      </c>
      <c r="AW160" s="41">
        <f t="shared" si="86"/>
        <v>1.8867924528301886E-2</v>
      </c>
      <c r="AX160" s="41">
        <f t="shared" si="87"/>
        <v>3.970291913552122</v>
      </c>
      <c r="AY160" s="41">
        <f t="shared" si="88"/>
        <v>1.0413759433029089E+23</v>
      </c>
      <c r="AZ160" s="41">
        <f t="shared" si="89"/>
        <v>53</v>
      </c>
      <c r="BA160" s="41">
        <f t="shared" si="90"/>
        <v>0</v>
      </c>
      <c r="BB160" s="41">
        <f t="shared" si="91"/>
        <v>0</v>
      </c>
      <c r="BC160" s="41">
        <f t="shared" si="92"/>
        <v>0</v>
      </c>
      <c r="BD160" s="41">
        <f t="shared" si="93"/>
        <v>0</v>
      </c>
      <c r="BE160" s="41">
        <f t="shared" si="94"/>
        <v>0</v>
      </c>
      <c r="BF160" s="41">
        <f t="shared" si="95"/>
        <v>0</v>
      </c>
      <c r="BG160" s="41">
        <f t="shared" si="96"/>
        <v>0</v>
      </c>
      <c r="BH160" s="41">
        <f t="shared" si="97"/>
        <v>0</v>
      </c>
      <c r="BI160" s="41">
        <f t="shared" si="98"/>
        <v>0</v>
      </c>
      <c r="BJ160" s="41">
        <f t="shared" si="99"/>
        <v>0</v>
      </c>
      <c r="BK160" s="41">
        <f t="shared" si="100"/>
        <v>0</v>
      </c>
      <c r="BL160" s="41">
        <f t="shared" si="101"/>
        <v>53</v>
      </c>
      <c r="BM160" s="41">
        <f t="shared" si="102"/>
        <v>0</v>
      </c>
      <c r="BN160" s="41">
        <f t="shared" si="103"/>
        <v>0</v>
      </c>
      <c r="BO160" s="41">
        <f t="shared" si="104"/>
        <v>0</v>
      </c>
      <c r="BR160" s="108"/>
      <c r="BS160" s="108"/>
      <c r="BT160" s="108"/>
      <c r="BU160" s="108"/>
      <c r="BV160" s="108"/>
      <c r="BW160" s="108"/>
      <c r="BX160" s="108"/>
      <c r="BZ160" s="108"/>
      <c r="CA160" s="108"/>
      <c r="CB160" s="108"/>
      <c r="CC160" s="108"/>
      <c r="CD160" s="108"/>
      <c r="CE160" s="108"/>
      <c r="CF160" s="108"/>
      <c r="CH160" s="108"/>
      <c r="CI160" s="108"/>
      <c r="CJ160" s="108"/>
      <c r="CK160" s="108"/>
      <c r="CL160" s="108"/>
      <c r="CM160" s="108"/>
      <c r="CN160" s="108"/>
      <c r="CQ160" s="65">
        <v>53</v>
      </c>
      <c r="CR160" s="78">
        <v>9.9499999999999993</v>
      </c>
      <c r="CS160" s="65">
        <f t="shared" si="105"/>
        <v>3.970291913552122</v>
      </c>
      <c r="CT160" s="78">
        <f t="shared" si="105"/>
        <v>2.2975725511705014</v>
      </c>
      <c r="CU160" s="13"/>
      <c r="DA160" s="17"/>
      <c r="DB160" s="14">
        <v>-0.46927000000000002</v>
      </c>
      <c r="DC160" s="14"/>
      <c r="DD160" s="14"/>
      <c r="DE160" s="19">
        <v>0.11848999999999998</v>
      </c>
      <c r="DF160" s="19">
        <v>6.2304499999999992E-2</v>
      </c>
    </row>
    <row r="161" spans="1:110" ht="15" customHeight="1" x14ac:dyDescent="0.2">
      <c r="A161" s="32">
        <v>1.0169999999999999</v>
      </c>
      <c r="B161" s="25">
        <v>7</v>
      </c>
      <c r="C161" s="25" t="s">
        <v>4</v>
      </c>
      <c r="D161" s="26">
        <f t="shared" si="106"/>
        <v>0</v>
      </c>
      <c r="E161" s="26">
        <f t="shared" si="107"/>
        <v>0</v>
      </c>
      <c r="F161" s="26">
        <f t="shared" si="108"/>
        <v>1</v>
      </c>
      <c r="G161" s="26">
        <f t="shared" si="109"/>
        <v>0</v>
      </c>
      <c r="H161" s="26">
        <f t="shared" si="110"/>
        <v>0</v>
      </c>
      <c r="I161" s="26">
        <f t="shared" si="111"/>
        <v>0</v>
      </c>
      <c r="J161" s="26">
        <f t="shared" si="112"/>
        <v>0</v>
      </c>
      <c r="K161" s="26">
        <f t="shared" si="113"/>
        <v>0</v>
      </c>
      <c r="L161" s="26">
        <f t="shared" si="114"/>
        <v>0</v>
      </c>
      <c r="M161" s="26">
        <f t="shared" si="115"/>
        <v>0</v>
      </c>
      <c r="N161" s="26">
        <f t="shared" si="116"/>
        <v>0</v>
      </c>
      <c r="O161" s="25" t="s">
        <v>3</v>
      </c>
      <c r="P161" s="26">
        <f t="shared" si="117"/>
        <v>1</v>
      </c>
      <c r="Q161" s="26">
        <f t="shared" si="118"/>
        <v>0</v>
      </c>
      <c r="R161" s="26">
        <f t="shared" si="119"/>
        <v>0</v>
      </c>
      <c r="S161" s="26">
        <f t="shared" si="120"/>
        <v>0</v>
      </c>
      <c r="T161" s="26">
        <v>0</v>
      </c>
      <c r="AR161" s="147"/>
      <c r="AS161" s="44">
        <v>1.5669999999999999</v>
      </c>
      <c r="AT161" s="40">
        <v>20</v>
      </c>
      <c r="AU161" s="41">
        <f t="shared" si="84"/>
        <v>4.4721359549995796</v>
      </c>
      <c r="AV161" s="41">
        <f t="shared" si="85"/>
        <v>400</v>
      </c>
      <c r="AW161" s="41">
        <f t="shared" si="86"/>
        <v>0.05</v>
      </c>
      <c r="AX161" s="41">
        <f t="shared" si="87"/>
        <v>2.9957322735539909</v>
      </c>
      <c r="AY161" s="41">
        <f t="shared" si="88"/>
        <v>485165195.40979028</v>
      </c>
      <c r="AZ161" s="41">
        <f t="shared" si="89"/>
        <v>0</v>
      </c>
      <c r="BA161" s="41">
        <f t="shared" si="90"/>
        <v>0</v>
      </c>
      <c r="BB161" s="41">
        <f t="shared" si="91"/>
        <v>0</v>
      </c>
      <c r="BC161" s="41">
        <f t="shared" si="92"/>
        <v>0</v>
      </c>
      <c r="BD161" s="41">
        <f t="shared" si="93"/>
        <v>0</v>
      </c>
      <c r="BE161" s="41">
        <f t="shared" si="94"/>
        <v>0</v>
      </c>
      <c r="BF161" s="41">
        <f t="shared" si="95"/>
        <v>0</v>
      </c>
      <c r="BG161" s="41">
        <f t="shared" si="96"/>
        <v>0</v>
      </c>
      <c r="BH161" s="41">
        <f t="shared" si="97"/>
        <v>20</v>
      </c>
      <c r="BI161" s="41">
        <f t="shared" si="98"/>
        <v>0</v>
      </c>
      <c r="BJ161" s="41">
        <f t="shared" si="99"/>
        <v>0</v>
      </c>
      <c r="BK161" s="41">
        <f t="shared" si="100"/>
        <v>0</v>
      </c>
      <c r="BL161" s="41">
        <f t="shared" si="101"/>
        <v>0</v>
      </c>
      <c r="BM161" s="41">
        <f t="shared" si="102"/>
        <v>20</v>
      </c>
      <c r="BN161" s="41">
        <f t="shared" si="103"/>
        <v>0</v>
      </c>
      <c r="BO161" s="41">
        <f t="shared" si="104"/>
        <v>0</v>
      </c>
      <c r="BR161" s="108"/>
      <c r="BS161" s="108"/>
      <c r="BT161" s="108"/>
      <c r="BU161" s="108"/>
      <c r="BV161" s="108"/>
      <c r="BW161" s="108"/>
      <c r="BX161" s="108"/>
      <c r="BZ161" s="108"/>
      <c r="CA161" s="108"/>
      <c r="CB161" s="108"/>
      <c r="CC161" s="108"/>
      <c r="CD161" s="108"/>
      <c r="CE161" s="108"/>
      <c r="CF161" s="108"/>
      <c r="CH161" s="108"/>
      <c r="CI161" s="108"/>
      <c r="CJ161" s="108"/>
      <c r="CK161" s="108"/>
      <c r="CL161" s="108"/>
      <c r="CM161" s="108"/>
      <c r="CN161" s="108"/>
      <c r="CQ161" s="65">
        <v>20</v>
      </c>
      <c r="CR161" s="78">
        <v>1.5669999999999999</v>
      </c>
      <c r="CS161" s="65">
        <f t="shared" si="105"/>
        <v>2.9957322735539909</v>
      </c>
      <c r="CT161" s="78">
        <f t="shared" si="105"/>
        <v>0.44916296337388373</v>
      </c>
      <c r="CU161" s="13"/>
      <c r="DA161" s="17"/>
      <c r="DB161" s="14">
        <v>0.67301999999999995</v>
      </c>
      <c r="DC161" s="19">
        <f>AVERAGE(DB160:DB161)</f>
        <v>0.10187499999999997</v>
      </c>
      <c r="DD161" s="19">
        <f>VAR(DB160:DB161)</f>
        <v>0.65241322204999996</v>
      </c>
      <c r="DE161" s="14">
        <v>0.24741000000000002</v>
      </c>
      <c r="DF161" s="14">
        <v>0.29580355280000004</v>
      </c>
    </row>
    <row r="162" spans="1:110" ht="15" customHeight="1" x14ac:dyDescent="0.2">
      <c r="A162" s="32">
        <v>9.9499999999999993</v>
      </c>
      <c r="B162" s="25">
        <v>53</v>
      </c>
      <c r="C162" s="25" t="s">
        <v>0</v>
      </c>
      <c r="D162" s="26">
        <f t="shared" si="106"/>
        <v>1</v>
      </c>
      <c r="E162" s="26">
        <f t="shared" si="107"/>
        <v>0</v>
      </c>
      <c r="F162" s="26">
        <f t="shared" si="108"/>
        <v>0</v>
      </c>
      <c r="G162" s="26">
        <f t="shared" si="109"/>
        <v>0</v>
      </c>
      <c r="H162" s="26">
        <f t="shared" si="110"/>
        <v>0</v>
      </c>
      <c r="I162" s="26">
        <f t="shared" si="111"/>
        <v>0</v>
      </c>
      <c r="J162" s="26">
        <f t="shared" si="112"/>
        <v>0</v>
      </c>
      <c r="K162" s="26">
        <f t="shared" si="113"/>
        <v>0</v>
      </c>
      <c r="L162" s="26">
        <f t="shared" si="114"/>
        <v>0</v>
      </c>
      <c r="M162" s="26">
        <f t="shared" si="115"/>
        <v>0</v>
      </c>
      <c r="N162" s="26">
        <f t="shared" si="116"/>
        <v>0</v>
      </c>
      <c r="O162" s="25" t="s">
        <v>1</v>
      </c>
      <c r="P162" s="26">
        <f t="shared" si="117"/>
        <v>0</v>
      </c>
      <c r="Q162" s="26">
        <f t="shared" si="118"/>
        <v>1</v>
      </c>
      <c r="R162" s="26">
        <f t="shared" si="119"/>
        <v>0</v>
      </c>
      <c r="S162" s="26">
        <f t="shared" si="120"/>
        <v>0</v>
      </c>
      <c r="T162" s="26">
        <v>0</v>
      </c>
      <c r="AR162" s="147"/>
      <c r="AS162" s="44">
        <v>4.867</v>
      </c>
      <c r="AT162" s="40">
        <v>45</v>
      </c>
      <c r="AU162" s="41">
        <f t="shared" si="84"/>
        <v>6.7082039324993694</v>
      </c>
      <c r="AV162" s="41">
        <f t="shared" si="85"/>
        <v>2025</v>
      </c>
      <c r="AW162" s="41">
        <f t="shared" si="86"/>
        <v>2.2222222222222223E-2</v>
      </c>
      <c r="AX162" s="41">
        <f t="shared" si="87"/>
        <v>3.8066624897703196</v>
      </c>
      <c r="AY162" s="41">
        <f t="shared" si="88"/>
        <v>3.4934271057485095E+19</v>
      </c>
      <c r="AZ162" s="41">
        <f t="shared" si="89"/>
        <v>0</v>
      </c>
      <c r="BA162" s="41">
        <f t="shared" si="90"/>
        <v>0</v>
      </c>
      <c r="BB162" s="41">
        <f t="shared" si="91"/>
        <v>0</v>
      </c>
      <c r="BC162" s="41">
        <f t="shared" si="92"/>
        <v>0</v>
      </c>
      <c r="BD162" s="41">
        <f t="shared" si="93"/>
        <v>0</v>
      </c>
      <c r="BE162" s="41">
        <f t="shared" si="94"/>
        <v>0</v>
      </c>
      <c r="BF162" s="41">
        <f t="shared" si="95"/>
        <v>0</v>
      </c>
      <c r="BG162" s="41">
        <f t="shared" si="96"/>
        <v>0</v>
      </c>
      <c r="BH162" s="41">
        <f t="shared" si="97"/>
        <v>45</v>
      </c>
      <c r="BI162" s="41">
        <f t="shared" si="98"/>
        <v>0</v>
      </c>
      <c r="BJ162" s="41">
        <f t="shared" si="99"/>
        <v>0</v>
      </c>
      <c r="BK162" s="41">
        <f t="shared" si="100"/>
        <v>0</v>
      </c>
      <c r="BL162" s="41">
        <f t="shared" si="101"/>
        <v>0</v>
      </c>
      <c r="BM162" s="41">
        <f t="shared" si="102"/>
        <v>45</v>
      </c>
      <c r="BN162" s="41">
        <f t="shared" si="103"/>
        <v>0</v>
      </c>
      <c r="BO162" s="41">
        <f t="shared" si="104"/>
        <v>0</v>
      </c>
      <c r="BR162" s="108"/>
      <c r="BS162" s="108"/>
      <c r="BT162" s="108"/>
      <c r="BU162" s="108"/>
      <c r="BV162" s="108"/>
      <c r="BW162" s="108"/>
      <c r="BX162" s="108"/>
      <c r="BZ162" s="108"/>
      <c r="CA162" s="108"/>
      <c r="CB162" s="108"/>
      <c r="CC162" s="108"/>
      <c r="CD162" s="108"/>
      <c r="CE162" s="108"/>
      <c r="CF162" s="108"/>
      <c r="CH162" s="108"/>
      <c r="CI162" s="108"/>
      <c r="CJ162" s="108"/>
      <c r="CK162" s="108"/>
      <c r="CL162" s="108"/>
      <c r="CM162" s="108"/>
      <c r="CN162" s="108"/>
      <c r="CQ162" s="65">
        <v>45</v>
      </c>
      <c r="CR162" s="78">
        <v>4.867</v>
      </c>
      <c r="CS162" s="65">
        <f t="shared" si="105"/>
        <v>3.8066624897703196</v>
      </c>
      <c r="CT162" s="78">
        <f t="shared" si="105"/>
        <v>1.5824777308513172</v>
      </c>
      <c r="CU162" s="13"/>
      <c r="DA162" s="17"/>
      <c r="DB162" s="14">
        <v>1.0532699999999999</v>
      </c>
      <c r="DC162" s="14"/>
      <c r="DD162" s="14"/>
      <c r="DE162" s="14">
        <v>0.67901999999999996</v>
      </c>
      <c r="DF162" s="14">
        <v>4.4236417999999923E-3</v>
      </c>
    </row>
    <row r="163" spans="1:110" ht="15" customHeight="1" x14ac:dyDescent="0.2">
      <c r="A163" s="32">
        <v>1.5669999999999999</v>
      </c>
      <c r="B163" s="25">
        <v>20</v>
      </c>
      <c r="C163" s="25" t="s">
        <v>11</v>
      </c>
      <c r="D163" s="26">
        <f t="shared" si="106"/>
        <v>0</v>
      </c>
      <c r="E163" s="26">
        <f t="shared" si="107"/>
        <v>0</v>
      </c>
      <c r="F163" s="26">
        <f t="shared" si="108"/>
        <v>0</v>
      </c>
      <c r="G163" s="26">
        <f t="shared" si="109"/>
        <v>0</v>
      </c>
      <c r="H163" s="26">
        <f t="shared" si="110"/>
        <v>0</v>
      </c>
      <c r="I163" s="26">
        <f t="shared" si="111"/>
        <v>0</v>
      </c>
      <c r="J163" s="26">
        <f t="shared" si="112"/>
        <v>0</v>
      </c>
      <c r="K163" s="26">
        <f t="shared" si="113"/>
        <v>0</v>
      </c>
      <c r="L163" s="26">
        <f t="shared" si="114"/>
        <v>1</v>
      </c>
      <c r="M163" s="26">
        <f t="shared" si="115"/>
        <v>0</v>
      </c>
      <c r="N163" s="26">
        <f t="shared" si="116"/>
        <v>0</v>
      </c>
      <c r="O163" s="25" t="s">
        <v>6</v>
      </c>
      <c r="P163" s="26">
        <f t="shared" si="117"/>
        <v>0</v>
      </c>
      <c r="Q163" s="26">
        <f t="shared" si="118"/>
        <v>0</v>
      </c>
      <c r="R163" s="26">
        <f t="shared" si="119"/>
        <v>1</v>
      </c>
      <c r="S163" s="26">
        <f t="shared" si="120"/>
        <v>0</v>
      </c>
      <c r="T163" s="26">
        <v>0</v>
      </c>
      <c r="AR163" s="147"/>
      <c r="AS163" s="44">
        <v>10.433</v>
      </c>
      <c r="AT163" s="40">
        <v>100</v>
      </c>
      <c r="AU163" s="41">
        <f t="shared" si="84"/>
        <v>10</v>
      </c>
      <c r="AV163" s="41">
        <f t="shared" si="85"/>
        <v>10000</v>
      </c>
      <c r="AW163" s="41">
        <f t="shared" si="86"/>
        <v>0.01</v>
      </c>
      <c r="AX163" s="41">
        <f t="shared" si="87"/>
        <v>4.6051701859880918</v>
      </c>
      <c r="AY163" s="41">
        <f t="shared" si="88"/>
        <v>2.6881171418161356E+43</v>
      </c>
      <c r="AZ163" s="41">
        <f t="shared" si="89"/>
        <v>0</v>
      </c>
      <c r="BA163" s="41">
        <f t="shared" si="90"/>
        <v>0</v>
      </c>
      <c r="BB163" s="41">
        <f t="shared" si="91"/>
        <v>0</v>
      </c>
      <c r="BC163" s="41">
        <f t="shared" si="92"/>
        <v>0</v>
      </c>
      <c r="BD163" s="41">
        <f t="shared" si="93"/>
        <v>0</v>
      </c>
      <c r="BE163" s="41">
        <f t="shared" si="94"/>
        <v>0</v>
      </c>
      <c r="BF163" s="41">
        <f t="shared" si="95"/>
        <v>0</v>
      </c>
      <c r="BG163" s="41">
        <f t="shared" si="96"/>
        <v>0</v>
      </c>
      <c r="BH163" s="41">
        <f t="shared" si="97"/>
        <v>100</v>
      </c>
      <c r="BI163" s="41">
        <f t="shared" si="98"/>
        <v>0</v>
      </c>
      <c r="BJ163" s="41">
        <f t="shared" si="99"/>
        <v>0</v>
      </c>
      <c r="BK163" s="41">
        <f t="shared" si="100"/>
        <v>0</v>
      </c>
      <c r="BL163" s="41">
        <f t="shared" si="101"/>
        <v>0</v>
      </c>
      <c r="BM163" s="41">
        <f t="shared" si="102"/>
        <v>100</v>
      </c>
      <c r="BN163" s="41">
        <f t="shared" si="103"/>
        <v>0</v>
      </c>
      <c r="BO163" s="41">
        <f t="shared" si="104"/>
        <v>100</v>
      </c>
      <c r="BR163" s="108"/>
      <c r="BS163" s="108"/>
      <c r="BT163" s="108"/>
      <c r="BU163" s="108"/>
      <c r="BV163" s="108"/>
      <c r="BW163" s="108"/>
      <c r="BX163" s="108"/>
      <c r="BZ163" s="108"/>
      <c r="CA163" s="108"/>
      <c r="CB163" s="108"/>
      <c r="CC163" s="108"/>
      <c r="CD163" s="108"/>
      <c r="CE163" s="108"/>
      <c r="CF163" s="108"/>
      <c r="CH163" s="108"/>
      <c r="CI163" s="108"/>
      <c r="CJ163" s="108"/>
      <c r="CK163" s="108"/>
      <c r="CL163" s="108"/>
      <c r="CM163" s="108"/>
      <c r="CN163" s="108"/>
      <c r="CQ163" s="65">
        <v>100</v>
      </c>
      <c r="CR163" s="78">
        <v>10.433</v>
      </c>
      <c r="CS163" s="65">
        <f t="shared" si="105"/>
        <v>4.6051701859880918</v>
      </c>
      <c r="CT163" s="78">
        <f t="shared" si="105"/>
        <v>2.3449738594858323</v>
      </c>
      <c r="CU163" s="13"/>
      <c r="DA163" s="17"/>
      <c r="DB163" s="14">
        <v>1.41727</v>
      </c>
      <c r="DC163" s="14">
        <f t="shared" ref="DC163:DC173" si="125">AVERAGE(DB162:DB163)</f>
        <v>1.2352699999999999</v>
      </c>
      <c r="DD163" s="14">
        <f t="shared" ref="DD163:DD173" si="126">VAR(DB162:DB163)</f>
        <v>6.6248000000000307E-2</v>
      </c>
      <c r="DE163" s="14">
        <v>-0.35513</v>
      </c>
      <c r="DF163" s="14">
        <v>0.19475040500000002</v>
      </c>
    </row>
    <row r="164" spans="1:110" ht="15" customHeight="1" x14ac:dyDescent="0.2">
      <c r="A164" s="32">
        <v>4.867</v>
      </c>
      <c r="B164" s="25">
        <v>45</v>
      </c>
      <c r="C164" s="25" t="s">
        <v>11</v>
      </c>
      <c r="D164" s="26">
        <f t="shared" si="106"/>
        <v>0</v>
      </c>
      <c r="E164" s="26">
        <f t="shared" si="107"/>
        <v>0</v>
      </c>
      <c r="F164" s="26">
        <f t="shared" si="108"/>
        <v>0</v>
      </c>
      <c r="G164" s="26">
        <f t="shared" si="109"/>
        <v>0</v>
      </c>
      <c r="H164" s="26">
        <f t="shared" si="110"/>
        <v>0</v>
      </c>
      <c r="I164" s="26">
        <f t="shared" si="111"/>
        <v>0</v>
      </c>
      <c r="J164" s="26">
        <f t="shared" si="112"/>
        <v>0</v>
      </c>
      <c r="K164" s="26">
        <f t="shared" si="113"/>
        <v>0</v>
      </c>
      <c r="L164" s="26">
        <f t="shared" si="114"/>
        <v>1</v>
      </c>
      <c r="M164" s="26">
        <f t="shared" si="115"/>
        <v>0</v>
      </c>
      <c r="N164" s="26">
        <f t="shared" si="116"/>
        <v>0</v>
      </c>
      <c r="O164" s="25" t="s">
        <v>6</v>
      </c>
      <c r="P164" s="26">
        <f t="shared" si="117"/>
        <v>0</v>
      </c>
      <c r="Q164" s="26">
        <f t="shared" si="118"/>
        <v>0</v>
      </c>
      <c r="R164" s="26">
        <f t="shared" si="119"/>
        <v>1</v>
      </c>
      <c r="S164" s="26">
        <f t="shared" si="120"/>
        <v>0</v>
      </c>
      <c r="T164" s="26">
        <v>0</v>
      </c>
      <c r="AR164" s="147"/>
      <c r="AS164" s="44">
        <v>10.433</v>
      </c>
      <c r="AT164" s="40">
        <v>56</v>
      </c>
      <c r="AU164" s="41">
        <f t="shared" si="84"/>
        <v>7.4833147735478827</v>
      </c>
      <c r="AV164" s="41">
        <f t="shared" si="85"/>
        <v>3136</v>
      </c>
      <c r="AW164" s="41">
        <f t="shared" si="86"/>
        <v>1.7857142857142856E-2</v>
      </c>
      <c r="AX164" s="41">
        <f t="shared" si="87"/>
        <v>4.0253516907351496</v>
      </c>
      <c r="AY164" s="41">
        <f t="shared" si="88"/>
        <v>2.0916594960129961E+24</v>
      </c>
      <c r="AZ164" s="41">
        <f t="shared" si="89"/>
        <v>0</v>
      </c>
      <c r="BA164" s="41">
        <f t="shared" si="90"/>
        <v>0</v>
      </c>
      <c r="BB164" s="41">
        <f t="shared" si="91"/>
        <v>0</v>
      </c>
      <c r="BC164" s="41">
        <f t="shared" si="92"/>
        <v>0</v>
      </c>
      <c r="BD164" s="41">
        <f t="shared" si="93"/>
        <v>0</v>
      </c>
      <c r="BE164" s="41">
        <f t="shared" si="94"/>
        <v>0</v>
      </c>
      <c r="BF164" s="41">
        <f t="shared" si="95"/>
        <v>0</v>
      </c>
      <c r="BG164" s="41">
        <f t="shared" si="96"/>
        <v>0</v>
      </c>
      <c r="BH164" s="41">
        <f t="shared" si="97"/>
        <v>56</v>
      </c>
      <c r="BI164" s="41">
        <f t="shared" si="98"/>
        <v>0</v>
      </c>
      <c r="BJ164" s="41">
        <f t="shared" si="99"/>
        <v>0</v>
      </c>
      <c r="BK164" s="41">
        <f t="shared" si="100"/>
        <v>0</v>
      </c>
      <c r="BL164" s="41">
        <f t="shared" si="101"/>
        <v>0</v>
      </c>
      <c r="BM164" s="41">
        <f t="shared" si="102"/>
        <v>56</v>
      </c>
      <c r="BN164" s="41">
        <f t="shared" si="103"/>
        <v>0</v>
      </c>
      <c r="BO164" s="41">
        <f t="shared" si="104"/>
        <v>56</v>
      </c>
      <c r="BR164" s="108"/>
      <c r="BS164" s="108"/>
      <c r="BT164" s="108"/>
      <c r="BU164" s="108"/>
      <c r="BV164" s="108"/>
      <c r="BW164" s="108"/>
      <c r="BX164" s="108"/>
      <c r="BZ164" s="108"/>
      <c r="CA164" s="108"/>
      <c r="CB164" s="108"/>
      <c r="CC164" s="108"/>
      <c r="CD164" s="108"/>
      <c r="CE164" s="108"/>
      <c r="CF164" s="108"/>
      <c r="CH164" s="108"/>
      <c r="CI164" s="108"/>
      <c r="CJ164" s="108"/>
      <c r="CK164" s="108"/>
      <c r="CL164" s="108"/>
      <c r="CM164" s="108"/>
      <c r="CN164" s="108"/>
      <c r="CQ164" s="65">
        <v>56</v>
      </c>
      <c r="CR164" s="78">
        <v>10.433</v>
      </c>
      <c r="CS164" s="65">
        <f t="shared" si="105"/>
        <v>4.0253516907351496</v>
      </c>
      <c r="CT164" s="78">
        <f t="shared" si="105"/>
        <v>2.3449738594858323</v>
      </c>
      <c r="CU164" s="13"/>
      <c r="DA164" s="17"/>
      <c r="DB164" s="14">
        <v>0.53166999999999998</v>
      </c>
      <c r="DC164" s="14"/>
      <c r="DD164" s="14"/>
      <c r="DE164" s="14">
        <v>-0.11805</v>
      </c>
      <c r="DF164" s="14">
        <v>2.8393444999999996E-2</v>
      </c>
    </row>
    <row r="165" spans="1:110" ht="15" customHeight="1" x14ac:dyDescent="0.2">
      <c r="A165" s="32">
        <v>10.433</v>
      </c>
      <c r="B165" s="25">
        <v>100</v>
      </c>
      <c r="C165" s="25" t="s">
        <v>11</v>
      </c>
      <c r="D165" s="26">
        <f t="shared" si="106"/>
        <v>0</v>
      </c>
      <c r="E165" s="26">
        <f t="shared" si="107"/>
        <v>0</v>
      </c>
      <c r="F165" s="26">
        <f t="shared" si="108"/>
        <v>0</v>
      </c>
      <c r="G165" s="26">
        <f t="shared" si="109"/>
        <v>0</v>
      </c>
      <c r="H165" s="26">
        <f t="shared" si="110"/>
        <v>0</v>
      </c>
      <c r="I165" s="26">
        <f t="shared" si="111"/>
        <v>0</v>
      </c>
      <c r="J165" s="26">
        <f t="shared" si="112"/>
        <v>0</v>
      </c>
      <c r="K165" s="26">
        <f t="shared" si="113"/>
        <v>0</v>
      </c>
      <c r="L165" s="26">
        <f t="shared" si="114"/>
        <v>1</v>
      </c>
      <c r="M165" s="26">
        <f t="shared" si="115"/>
        <v>0</v>
      </c>
      <c r="N165" s="26">
        <f t="shared" si="116"/>
        <v>0</v>
      </c>
      <c r="O165" s="25" t="s">
        <v>6</v>
      </c>
      <c r="P165" s="26">
        <f t="shared" si="117"/>
        <v>0</v>
      </c>
      <c r="Q165" s="26">
        <f t="shared" si="118"/>
        <v>0</v>
      </c>
      <c r="R165" s="26">
        <f t="shared" si="119"/>
        <v>1</v>
      </c>
      <c r="S165" s="26">
        <f t="shared" si="120"/>
        <v>0</v>
      </c>
      <c r="T165" s="26">
        <v>1</v>
      </c>
      <c r="AR165" s="147"/>
      <c r="AS165" s="44">
        <v>8.4</v>
      </c>
      <c r="AT165" s="40">
        <v>91</v>
      </c>
      <c r="AU165" s="41">
        <f t="shared" si="84"/>
        <v>9.5393920141694561</v>
      </c>
      <c r="AV165" s="41">
        <f t="shared" si="85"/>
        <v>8281</v>
      </c>
      <c r="AW165" s="41">
        <f t="shared" si="86"/>
        <v>1.098901098901099E-2</v>
      </c>
      <c r="AX165" s="41">
        <f t="shared" si="87"/>
        <v>4.5108595065168497</v>
      </c>
      <c r="AY165" s="41">
        <f t="shared" si="88"/>
        <v>3.3174000983357428E+39</v>
      </c>
      <c r="AZ165" s="41">
        <f t="shared" si="89"/>
        <v>91</v>
      </c>
      <c r="BA165" s="41">
        <f t="shared" si="90"/>
        <v>0</v>
      </c>
      <c r="BB165" s="41">
        <f t="shared" si="91"/>
        <v>0</v>
      </c>
      <c r="BC165" s="41">
        <f t="shared" si="92"/>
        <v>0</v>
      </c>
      <c r="BD165" s="41">
        <f t="shared" si="93"/>
        <v>0</v>
      </c>
      <c r="BE165" s="41">
        <f t="shared" si="94"/>
        <v>0</v>
      </c>
      <c r="BF165" s="41">
        <f t="shared" si="95"/>
        <v>0</v>
      </c>
      <c r="BG165" s="41">
        <f t="shared" si="96"/>
        <v>0</v>
      </c>
      <c r="BH165" s="41">
        <f t="shared" si="97"/>
        <v>0</v>
      </c>
      <c r="BI165" s="41">
        <f t="shared" si="98"/>
        <v>0</v>
      </c>
      <c r="BJ165" s="41">
        <f t="shared" si="99"/>
        <v>0</v>
      </c>
      <c r="BK165" s="41">
        <f t="shared" si="100"/>
        <v>0</v>
      </c>
      <c r="BL165" s="41">
        <f t="shared" si="101"/>
        <v>91</v>
      </c>
      <c r="BM165" s="41">
        <f t="shared" si="102"/>
        <v>0</v>
      </c>
      <c r="BN165" s="41">
        <f t="shared" si="103"/>
        <v>0</v>
      </c>
      <c r="BO165" s="41">
        <f t="shared" si="104"/>
        <v>0</v>
      </c>
      <c r="BR165" s="108"/>
      <c r="BS165" s="108"/>
      <c r="BT165" s="108"/>
      <c r="BU165" s="108"/>
      <c r="BV165" s="108"/>
      <c r="BW165" s="108"/>
      <c r="BX165" s="108"/>
      <c r="BZ165" s="108"/>
      <c r="CA165" s="108"/>
      <c r="CB165" s="108"/>
      <c r="CC165" s="108"/>
      <c r="CD165" s="108"/>
      <c r="CE165" s="108"/>
      <c r="CF165" s="108"/>
      <c r="CH165" s="108"/>
      <c r="CI165" s="108"/>
      <c r="CJ165" s="108"/>
      <c r="CK165" s="108"/>
      <c r="CL165" s="108"/>
      <c r="CM165" s="108"/>
      <c r="CN165" s="108"/>
      <c r="CQ165" s="65">
        <v>91</v>
      </c>
      <c r="CR165" s="78">
        <v>8.4</v>
      </c>
      <c r="CS165" s="65">
        <f t="shared" si="105"/>
        <v>4.5108595065168497</v>
      </c>
      <c r="CT165" s="78">
        <f t="shared" si="105"/>
        <v>2.1282317058492679</v>
      </c>
      <c r="CU165" s="13"/>
      <c r="DA165" s="17"/>
      <c r="DB165" s="14">
        <v>0.22237999999999999</v>
      </c>
      <c r="DC165" s="14">
        <f t="shared" si="125"/>
        <v>0.377025</v>
      </c>
      <c r="DD165" s="14">
        <f t="shared" si="126"/>
        <v>4.7830152050000019E-2</v>
      </c>
      <c r="DE165" s="14">
        <v>-0.119835</v>
      </c>
      <c r="DF165" s="14">
        <v>3.0693612500000064E-3</v>
      </c>
    </row>
    <row r="166" spans="1:110" ht="15" customHeight="1" x14ac:dyDescent="0.2">
      <c r="A166" s="32">
        <v>10.433</v>
      </c>
      <c r="B166" s="25">
        <v>56</v>
      </c>
      <c r="C166" s="25" t="s">
        <v>11</v>
      </c>
      <c r="D166" s="26">
        <f t="shared" si="106"/>
        <v>0</v>
      </c>
      <c r="E166" s="26">
        <f t="shared" si="107"/>
        <v>0</v>
      </c>
      <c r="F166" s="26">
        <f t="shared" si="108"/>
        <v>0</v>
      </c>
      <c r="G166" s="26">
        <f t="shared" si="109"/>
        <v>0</v>
      </c>
      <c r="H166" s="26">
        <f t="shared" si="110"/>
        <v>0</v>
      </c>
      <c r="I166" s="26">
        <f t="shared" si="111"/>
        <v>0</v>
      </c>
      <c r="J166" s="26">
        <f t="shared" si="112"/>
        <v>0</v>
      </c>
      <c r="K166" s="26">
        <f t="shared" si="113"/>
        <v>0</v>
      </c>
      <c r="L166" s="26">
        <f t="shared" si="114"/>
        <v>1</v>
      </c>
      <c r="M166" s="26">
        <f t="shared" si="115"/>
        <v>0</v>
      </c>
      <c r="N166" s="26">
        <f t="shared" si="116"/>
        <v>0</v>
      </c>
      <c r="O166" s="25" t="s">
        <v>6</v>
      </c>
      <c r="P166" s="26">
        <f t="shared" si="117"/>
        <v>0</v>
      </c>
      <c r="Q166" s="26">
        <f t="shared" si="118"/>
        <v>0</v>
      </c>
      <c r="R166" s="26">
        <f t="shared" si="119"/>
        <v>1</v>
      </c>
      <c r="S166" s="26">
        <f t="shared" si="120"/>
        <v>0</v>
      </c>
      <c r="T166" s="26">
        <v>1</v>
      </c>
      <c r="AR166" s="147"/>
      <c r="AS166" s="44">
        <v>1.95</v>
      </c>
      <c r="AT166" s="40">
        <v>17</v>
      </c>
      <c r="AU166" s="41">
        <f t="shared" si="84"/>
        <v>4.1231056256176606</v>
      </c>
      <c r="AV166" s="41">
        <f t="shared" si="85"/>
        <v>289</v>
      </c>
      <c r="AW166" s="41">
        <f t="shared" si="86"/>
        <v>5.8823529411764705E-2</v>
      </c>
      <c r="AX166" s="41">
        <f t="shared" si="87"/>
        <v>2.8332133440562162</v>
      </c>
      <c r="AY166" s="41">
        <f t="shared" si="88"/>
        <v>24154952.753575299</v>
      </c>
      <c r="AZ166" s="41">
        <f t="shared" si="89"/>
        <v>17</v>
      </c>
      <c r="BA166" s="41">
        <f t="shared" si="90"/>
        <v>0</v>
      </c>
      <c r="BB166" s="41">
        <f t="shared" si="91"/>
        <v>0</v>
      </c>
      <c r="BC166" s="41">
        <f t="shared" si="92"/>
        <v>0</v>
      </c>
      <c r="BD166" s="41">
        <f t="shared" si="93"/>
        <v>0</v>
      </c>
      <c r="BE166" s="41">
        <f t="shared" si="94"/>
        <v>0</v>
      </c>
      <c r="BF166" s="41">
        <f t="shared" si="95"/>
        <v>0</v>
      </c>
      <c r="BG166" s="41">
        <f t="shared" si="96"/>
        <v>0</v>
      </c>
      <c r="BH166" s="41">
        <f t="shared" si="97"/>
        <v>0</v>
      </c>
      <c r="BI166" s="41">
        <f t="shared" si="98"/>
        <v>0</v>
      </c>
      <c r="BJ166" s="41">
        <f t="shared" si="99"/>
        <v>0</v>
      </c>
      <c r="BK166" s="41">
        <f t="shared" si="100"/>
        <v>0</v>
      </c>
      <c r="BL166" s="41">
        <f t="shared" si="101"/>
        <v>17</v>
      </c>
      <c r="BM166" s="41">
        <f t="shared" si="102"/>
        <v>0</v>
      </c>
      <c r="BN166" s="41">
        <f t="shared" si="103"/>
        <v>0</v>
      </c>
      <c r="BO166" s="41">
        <f t="shared" si="104"/>
        <v>0</v>
      </c>
      <c r="BR166" s="108"/>
      <c r="BS166" s="108"/>
      <c r="BT166" s="108"/>
      <c r="BU166" s="108"/>
      <c r="BV166" s="108"/>
      <c r="BW166" s="108"/>
      <c r="BX166" s="108"/>
      <c r="BZ166" s="108"/>
      <c r="CA166" s="108"/>
      <c r="CB166" s="108"/>
      <c r="CC166" s="108"/>
      <c r="CD166" s="108"/>
      <c r="CE166" s="108"/>
      <c r="CF166" s="108"/>
      <c r="CH166" s="108"/>
      <c r="CI166" s="108"/>
      <c r="CJ166" s="108"/>
      <c r="CK166" s="108"/>
      <c r="CL166" s="108"/>
      <c r="CM166" s="108"/>
      <c r="CN166" s="108"/>
      <c r="CQ166" s="65">
        <v>17</v>
      </c>
      <c r="CR166" s="78">
        <v>1.95</v>
      </c>
      <c r="CS166" s="65">
        <f t="shared" si="105"/>
        <v>2.8332133440562162</v>
      </c>
      <c r="CT166" s="78">
        <f t="shared" si="105"/>
        <v>0.66782937257565544</v>
      </c>
      <c r="CU166" s="13"/>
      <c r="DA166" s="17"/>
      <c r="DB166" s="14">
        <v>0.17533000000000001</v>
      </c>
      <c r="DC166" s="14"/>
      <c r="DD166" s="14"/>
      <c r="DE166" s="14">
        <v>0.52998999999999996</v>
      </c>
      <c r="DF166" s="14">
        <v>0</v>
      </c>
    </row>
    <row r="167" spans="1:110" ht="15" customHeight="1" x14ac:dyDescent="0.2">
      <c r="A167" s="32">
        <v>8.4</v>
      </c>
      <c r="B167" s="25">
        <v>91</v>
      </c>
      <c r="C167" s="25" t="s">
        <v>0</v>
      </c>
      <c r="D167" s="26">
        <f t="shared" si="106"/>
        <v>1</v>
      </c>
      <c r="E167" s="26">
        <f t="shared" si="107"/>
        <v>0</v>
      </c>
      <c r="F167" s="26">
        <f t="shared" si="108"/>
        <v>0</v>
      </c>
      <c r="G167" s="26">
        <f t="shared" si="109"/>
        <v>0</v>
      </c>
      <c r="H167" s="26">
        <f t="shared" si="110"/>
        <v>0</v>
      </c>
      <c r="I167" s="26">
        <f t="shared" si="111"/>
        <v>0</v>
      </c>
      <c r="J167" s="26">
        <f t="shared" si="112"/>
        <v>0</v>
      </c>
      <c r="K167" s="26">
        <f t="shared" si="113"/>
        <v>0</v>
      </c>
      <c r="L167" s="26">
        <f t="shared" si="114"/>
        <v>0</v>
      </c>
      <c r="M167" s="26">
        <f t="shared" si="115"/>
        <v>0</v>
      </c>
      <c r="N167" s="26">
        <f t="shared" si="116"/>
        <v>0</v>
      </c>
      <c r="O167" s="25" t="s">
        <v>1</v>
      </c>
      <c r="P167" s="26">
        <f t="shared" si="117"/>
        <v>0</v>
      </c>
      <c r="Q167" s="26">
        <f t="shared" si="118"/>
        <v>1</v>
      </c>
      <c r="R167" s="26">
        <f t="shared" si="119"/>
        <v>0</v>
      </c>
      <c r="S167" s="26">
        <f t="shared" si="120"/>
        <v>0</v>
      </c>
      <c r="T167" s="26">
        <v>0</v>
      </c>
      <c r="AR167" s="147"/>
      <c r="AS167" s="44">
        <v>14.35</v>
      </c>
      <c r="AT167" s="40">
        <v>100</v>
      </c>
      <c r="AU167" s="41">
        <f t="shared" si="84"/>
        <v>10</v>
      </c>
      <c r="AV167" s="41">
        <f t="shared" si="85"/>
        <v>10000</v>
      </c>
      <c r="AW167" s="41">
        <f t="shared" si="86"/>
        <v>0.01</v>
      </c>
      <c r="AX167" s="41">
        <f t="shared" si="87"/>
        <v>4.6051701859880918</v>
      </c>
      <c r="AY167" s="41">
        <f t="shared" si="88"/>
        <v>2.6881171418161356E+43</v>
      </c>
      <c r="AZ167" s="41">
        <f t="shared" si="89"/>
        <v>0</v>
      </c>
      <c r="BA167" s="41">
        <f t="shared" si="90"/>
        <v>0</v>
      </c>
      <c r="BB167" s="41">
        <f t="shared" si="91"/>
        <v>100</v>
      </c>
      <c r="BC167" s="41">
        <f t="shared" si="92"/>
        <v>0</v>
      </c>
      <c r="BD167" s="41">
        <f t="shared" si="93"/>
        <v>0</v>
      </c>
      <c r="BE167" s="41">
        <f t="shared" si="94"/>
        <v>0</v>
      </c>
      <c r="BF167" s="41">
        <f t="shared" si="95"/>
        <v>0</v>
      </c>
      <c r="BG167" s="41">
        <f t="shared" si="96"/>
        <v>0</v>
      </c>
      <c r="BH167" s="41">
        <f t="shared" si="97"/>
        <v>0</v>
      </c>
      <c r="BI167" s="41">
        <f t="shared" si="98"/>
        <v>0</v>
      </c>
      <c r="BJ167" s="41">
        <f t="shared" si="99"/>
        <v>0</v>
      </c>
      <c r="BK167" s="41">
        <f t="shared" si="100"/>
        <v>0</v>
      </c>
      <c r="BL167" s="41">
        <f t="shared" si="101"/>
        <v>0</v>
      </c>
      <c r="BM167" s="41">
        <f t="shared" si="102"/>
        <v>0</v>
      </c>
      <c r="BN167" s="41">
        <f t="shared" si="103"/>
        <v>0</v>
      </c>
      <c r="BO167" s="41">
        <f t="shared" si="104"/>
        <v>0</v>
      </c>
      <c r="BR167" s="108"/>
      <c r="BS167" s="108"/>
      <c r="BT167" s="108"/>
      <c r="BU167" s="108"/>
      <c r="BV167" s="108"/>
      <c r="BW167" s="108"/>
      <c r="BX167" s="108"/>
      <c r="BZ167" s="108"/>
      <c r="CA167" s="108"/>
      <c r="CB167" s="108"/>
      <c r="CC167" s="108"/>
      <c r="CD167" s="108"/>
      <c r="CE167" s="108"/>
      <c r="CF167" s="108"/>
      <c r="CH167" s="108"/>
      <c r="CI167" s="108"/>
      <c r="CJ167" s="108"/>
      <c r="CK167" s="108"/>
      <c r="CL167" s="108"/>
      <c r="CM167" s="108"/>
      <c r="CN167" s="108"/>
      <c r="CQ167" s="65">
        <v>100</v>
      </c>
      <c r="CR167" s="78">
        <v>14.35</v>
      </c>
      <c r="CS167" s="65">
        <f t="shared" si="105"/>
        <v>4.6051701859880918</v>
      </c>
      <c r="CT167" s="78">
        <f t="shared" si="105"/>
        <v>2.6637499422056301</v>
      </c>
      <c r="CU167" s="13"/>
      <c r="DA167" s="17"/>
      <c r="DB167" s="14">
        <v>0.11594</v>
      </c>
      <c r="DC167" s="14">
        <f t="shared" si="125"/>
        <v>0.14563500000000001</v>
      </c>
      <c r="DD167" s="14">
        <f t="shared" si="126"/>
        <v>1.7635860499999947E-3</v>
      </c>
      <c r="DE167" s="19">
        <v>-0.63492999999999999</v>
      </c>
      <c r="DF167" s="19">
        <v>1.6660425799999934E-2</v>
      </c>
    </row>
    <row r="168" spans="1:110" ht="15" customHeight="1" x14ac:dyDescent="0.2">
      <c r="A168" s="32">
        <v>1.95</v>
      </c>
      <c r="B168" s="25">
        <v>17</v>
      </c>
      <c r="C168" s="25" t="s">
        <v>0</v>
      </c>
      <c r="D168" s="26">
        <f t="shared" si="106"/>
        <v>1</v>
      </c>
      <c r="E168" s="26">
        <f t="shared" si="107"/>
        <v>0</v>
      </c>
      <c r="F168" s="26">
        <f t="shared" si="108"/>
        <v>0</v>
      </c>
      <c r="G168" s="26">
        <f t="shared" si="109"/>
        <v>0</v>
      </c>
      <c r="H168" s="26">
        <f t="shared" si="110"/>
        <v>0</v>
      </c>
      <c r="I168" s="26">
        <f t="shared" si="111"/>
        <v>0</v>
      </c>
      <c r="J168" s="26">
        <f t="shared" si="112"/>
        <v>0</v>
      </c>
      <c r="K168" s="26">
        <f t="shared" si="113"/>
        <v>0</v>
      </c>
      <c r="L168" s="26">
        <f t="shared" si="114"/>
        <v>0</v>
      </c>
      <c r="M168" s="26">
        <f t="shared" si="115"/>
        <v>0</v>
      </c>
      <c r="N168" s="26">
        <f t="shared" si="116"/>
        <v>0</v>
      </c>
      <c r="O168" s="25" t="s">
        <v>1</v>
      </c>
      <c r="P168" s="26">
        <f t="shared" si="117"/>
        <v>0</v>
      </c>
      <c r="Q168" s="26">
        <f t="shared" si="118"/>
        <v>1</v>
      </c>
      <c r="R168" s="26">
        <f t="shared" si="119"/>
        <v>0</v>
      </c>
      <c r="S168" s="26">
        <f t="shared" si="120"/>
        <v>0</v>
      </c>
      <c r="T168" s="26">
        <v>0</v>
      </c>
      <c r="AR168" s="147"/>
      <c r="AS168" s="44">
        <v>5.2670000000000003</v>
      </c>
      <c r="AT168" s="40">
        <v>51</v>
      </c>
      <c r="AU168" s="41">
        <f t="shared" si="84"/>
        <v>7.1414284285428504</v>
      </c>
      <c r="AV168" s="41">
        <f t="shared" si="85"/>
        <v>2601</v>
      </c>
      <c r="AW168" s="41">
        <f t="shared" si="86"/>
        <v>1.9607843137254902E-2</v>
      </c>
      <c r="AX168" s="41">
        <f t="shared" si="87"/>
        <v>3.9318256327243257</v>
      </c>
      <c r="AY168" s="41">
        <f t="shared" si="88"/>
        <v>1.4093490824269389E+22</v>
      </c>
      <c r="AZ168" s="41">
        <f t="shared" si="89"/>
        <v>0</v>
      </c>
      <c r="BA168" s="41">
        <f t="shared" si="90"/>
        <v>0</v>
      </c>
      <c r="BB168" s="41">
        <f t="shared" si="91"/>
        <v>51</v>
      </c>
      <c r="BC168" s="41">
        <f t="shared" si="92"/>
        <v>0</v>
      </c>
      <c r="BD168" s="41">
        <f t="shared" si="93"/>
        <v>0</v>
      </c>
      <c r="BE168" s="41">
        <f t="shared" si="94"/>
        <v>0</v>
      </c>
      <c r="BF168" s="41">
        <f t="shared" si="95"/>
        <v>0</v>
      </c>
      <c r="BG168" s="41">
        <f t="shared" si="96"/>
        <v>0</v>
      </c>
      <c r="BH168" s="41">
        <f t="shared" si="97"/>
        <v>0</v>
      </c>
      <c r="BI168" s="41">
        <f t="shared" si="98"/>
        <v>0</v>
      </c>
      <c r="BJ168" s="41">
        <f t="shared" si="99"/>
        <v>0</v>
      </c>
      <c r="BK168" s="41">
        <f t="shared" si="100"/>
        <v>0</v>
      </c>
      <c r="BL168" s="41">
        <f t="shared" si="101"/>
        <v>0</v>
      </c>
      <c r="BM168" s="41">
        <f t="shared" si="102"/>
        <v>0</v>
      </c>
      <c r="BN168" s="41">
        <f t="shared" si="103"/>
        <v>0</v>
      </c>
      <c r="BO168" s="41">
        <f t="shared" si="104"/>
        <v>0</v>
      </c>
      <c r="BR168" s="108"/>
      <c r="BS168" s="108"/>
      <c r="BT168" s="108"/>
      <c r="BU168" s="108"/>
      <c r="BV168" s="108"/>
      <c r="BW168" s="108"/>
      <c r="BX168" s="108"/>
      <c r="BZ168" s="108"/>
      <c r="CA168" s="108"/>
      <c r="CB168" s="108"/>
      <c r="CC168" s="108"/>
      <c r="CD168" s="108"/>
      <c r="CE168" s="108"/>
      <c r="CF168" s="108"/>
      <c r="CH168" s="108"/>
      <c r="CI168" s="108"/>
      <c r="CJ168" s="108"/>
      <c r="CK168" s="108"/>
      <c r="CL168" s="108"/>
      <c r="CM168" s="108"/>
      <c r="CN168" s="108"/>
      <c r="CQ168" s="65">
        <v>51</v>
      </c>
      <c r="CR168" s="78">
        <v>5.2670000000000003</v>
      </c>
      <c r="CS168" s="65">
        <f t="shared" si="105"/>
        <v>3.9318256327243257</v>
      </c>
      <c r="CT168" s="78">
        <f t="shared" si="105"/>
        <v>1.6614609405012524</v>
      </c>
      <c r="CU168" s="13"/>
      <c r="DA168" s="17"/>
      <c r="DB168" s="14">
        <v>-0.18942000000000001</v>
      </c>
      <c r="DC168" s="14"/>
      <c r="DD168" s="14"/>
      <c r="DE168" s="14">
        <v>-0.55459999999999998</v>
      </c>
      <c r="DF168" s="14">
        <v>0.15747272000000023</v>
      </c>
    </row>
    <row r="169" spans="1:110" ht="15" customHeight="1" x14ac:dyDescent="0.2">
      <c r="A169" s="32">
        <v>14.35</v>
      </c>
      <c r="B169" s="25">
        <v>100</v>
      </c>
      <c r="C169" s="25" t="s">
        <v>4</v>
      </c>
      <c r="D169" s="26">
        <f t="shared" si="106"/>
        <v>0</v>
      </c>
      <c r="E169" s="26">
        <f t="shared" si="107"/>
        <v>0</v>
      </c>
      <c r="F169" s="26">
        <f t="shared" si="108"/>
        <v>1</v>
      </c>
      <c r="G169" s="26">
        <f t="shared" si="109"/>
        <v>0</v>
      </c>
      <c r="H169" s="26">
        <f t="shared" si="110"/>
        <v>0</v>
      </c>
      <c r="I169" s="26">
        <f t="shared" si="111"/>
        <v>0</v>
      </c>
      <c r="J169" s="26">
        <f t="shared" si="112"/>
        <v>0</v>
      </c>
      <c r="K169" s="26">
        <f t="shared" si="113"/>
        <v>0</v>
      </c>
      <c r="L169" s="26">
        <f t="shared" si="114"/>
        <v>0</v>
      </c>
      <c r="M169" s="26">
        <f t="shared" si="115"/>
        <v>0</v>
      </c>
      <c r="N169" s="26">
        <f t="shared" si="116"/>
        <v>0</v>
      </c>
      <c r="O169" s="25" t="s">
        <v>16</v>
      </c>
      <c r="P169" s="26">
        <f t="shared" si="117"/>
        <v>0</v>
      </c>
      <c r="Q169" s="26">
        <f t="shared" si="118"/>
        <v>0</v>
      </c>
      <c r="R169" s="26">
        <f t="shared" si="119"/>
        <v>0</v>
      </c>
      <c r="S169" s="26">
        <f t="shared" si="120"/>
        <v>0</v>
      </c>
      <c r="T169" s="26">
        <v>0</v>
      </c>
      <c r="AR169" s="147"/>
      <c r="AS169" s="44">
        <v>4.867</v>
      </c>
      <c r="AT169" s="40">
        <v>45</v>
      </c>
      <c r="AU169" s="41">
        <f t="shared" si="84"/>
        <v>6.7082039324993694</v>
      </c>
      <c r="AV169" s="41">
        <f t="shared" si="85"/>
        <v>2025</v>
      </c>
      <c r="AW169" s="41">
        <f t="shared" si="86"/>
        <v>2.2222222222222223E-2</v>
      </c>
      <c r="AX169" s="41">
        <f t="shared" si="87"/>
        <v>3.8066624897703196</v>
      </c>
      <c r="AY169" s="41">
        <f t="shared" si="88"/>
        <v>3.4934271057485095E+19</v>
      </c>
      <c r="AZ169" s="41">
        <f t="shared" si="89"/>
        <v>0</v>
      </c>
      <c r="BA169" s="41">
        <f t="shared" si="90"/>
        <v>0</v>
      </c>
      <c r="BB169" s="41">
        <f t="shared" si="91"/>
        <v>45</v>
      </c>
      <c r="BC169" s="41">
        <f t="shared" si="92"/>
        <v>0</v>
      </c>
      <c r="BD169" s="41">
        <f t="shared" si="93"/>
        <v>0</v>
      </c>
      <c r="BE169" s="41">
        <f t="shared" si="94"/>
        <v>0</v>
      </c>
      <c r="BF169" s="41">
        <f t="shared" si="95"/>
        <v>0</v>
      </c>
      <c r="BG169" s="41">
        <f t="shared" si="96"/>
        <v>0</v>
      </c>
      <c r="BH169" s="41">
        <f t="shared" si="97"/>
        <v>0</v>
      </c>
      <c r="BI169" s="41">
        <f t="shared" si="98"/>
        <v>0</v>
      </c>
      <c r="BJ169" s="41">
        <f t="shared" si="99"/>
        <v>0</v>
      </c>
      <c r="BK169" s="41">
        <f t="shared" si="100"/>
        <v>0</v>
      </c>
      <c r="BL169" s="41">
        <f t="shared" si="101"/>
        <v>45</v>
      </c>
      <c r="BM169" s="41">
        <f t="shared" si="102"/>
        <v>0</v>
      </c>
      <c r="BN169" s="41">
        <f t="shared" si="103"/>
        <v>0</v>
      </c>
      <c r="BO169" s="41">
        <f t="shared" si="104"/>
        <v>0</v>
      </c>
      <c r="BR169" s="108"/>
      <c r="BS169" s="108"/>
      <c r="BT169" s="108"/>
      <c r="BU169" s="108"/>
      <c r="BV169" s="108"/>
      <c r="BW169" s="108"/>
      <c r="BX169" s="108"/>
      <c r="BZ169" s="108"/>
      <c r="CA169" s="108"/>
      <c r="CB169" s="108"/>
      <c r="CC169" s="108"/>
      <c r="CD169" s="108"/>
      <c r="CE169" s="108"/>
      <c r="CF169" s="108"/>
      <c r="CH169" s="108"/>
      <c r="CI169" s="108"/>
      <c r="CJ169" s="108"/>
      <c r="CK169" s="108"/>
      <c r="CL169" s="108"/>
      <c r="CM169" s="108"/>
      <c r="CN169" s="108"/>
      <c r="CQ169" s="65">
        <v>45</v>
      </c>
      <c r="CR169" s="78">
        <v>4.867</v>
      </c>
      <c r="CS169" s="65">
        <f t="shared" si="105"/>
        <v>3.8066624897703196</v>
      </c>
      <c r="CT169" s="78">
        <f t="shared" si="105"/>
        <v>1.5824777308513172</v>
      </c>
      <c r="CU169" s="13"/>
      <c r="DA169" s="17"/>
      <c r="DB169" s="14">
        <v>0.67871000000000004</v>
      </c>
      <c r="DC169" s="14">
        <f t="shared" si="125"/>
        <v>0.244645</v>
      </c>
      <c r="DD169" s="14">
        <f t="shared" si="126"/>
        <v>0.37682484845000003</v>
      </c>
      <c r="DE169" s="14">
        <v>-0.202265</v>
      </c>
      <c r="DF169" s="14">
        <v>7.4074005000000092E-4</v>
      </c>
    </row>
    <row r="170" spans="1:110" ht="15" customHeight="1" x14ac:dyDescent="0.2">
      <c r="A170" s="32">
        <v>5.2670000000000003</v>
      </c>
      <c r="B170" s="25">
        <v>51</v>
      </c>
      <c r="C170" s="25" t="s">
        <v>4</v>
      </c>
      <c r="D170" s="26">
        <f t="shared" si="106"/>
        <v>0</v>
      </c>
      <c r="E170" s="26">
        <f t="shared" si="107"/>
        <v>0</v>
      </c>
      <c r="F170" s="26">
        <f t="shared" si="108"/>
        <v>1</v>
      </c>
      <c r="G170" s="26">
        <f t="shared" si="109"/>
        <v>0</v>
      </c>
      <c r="H170" s="26">
        <f t="shared" si="110"/>
        <v>0</v>
      </c>
      <c r="I170" s="26">
        <f t="shared" si="111"/>
        <v>0</v>
      </c>
      <c r="J170" s="26">
        <f t="shared" si="112"/>
        <v>0</v>
      </c>
      <c r="K170" s="26">
        <f t="shared" si="113"/>
        <v>0</v>
      </c>
      <c r="L170" s="26">
        <f t="shared" si="114"/>
        <v>0</v>
      </c>
      <c r="M170" s="26">
        <f t="shared" si="115"/>
        <v>0</v>
      </c>
      <c r="N170" s="26">
        <f t="shared" si="116"/>
        <v>0</v>
      </c>
      <c r="O170" s="25" t="s">
        <v>20</v>
      </c>
      <c r="P170" s="26">
        <f t="shared" si="117"/>
        <v>0</v>
      </c>
      <c r="Q170" s="26">
        <f t="shared" si="118"/>
        <v>0</v>
      </c>
      <c r="R170" s="26">
        <f t="shared" si="119"/>
        <v>0</v>
      </c>
      <c r="S170" s="26">
        <f t="shared" si="120"/>
        <v>0</v>
      </c>
      <c r="T170" s="26">
        <v>0</v>
      </c>
      <c r="AR170" s="147"/>
      <c r="AS170" s="44">
        <v>4.867</v>
      </c>
      <c r="AT170" s="40">
        <v>45</v>
      </c>
      <c r="AU170" s="41">
        <f t="shared" si="84"/>
        <v>6.7082039324993694</v>
      </c>
      <c r="AV170" s="41">
        <f t="shared" si="85"/>
        <v>2025</v>
      </c>
      <c r="AW170" s="41">
        <f t="shared" si="86"/>
        <v>2.2222222222222223E-2</v>
      </c>
      <c r="AX170" s="41">
        <f t="shared" si="87"/>
        <v>3.8066624897703196</v>
      </c>
      <c r="AY170" s="41">
        <f t="shared" si="88"/>
        <v>3.4934271057485095E+19</v>
      </c>
      <c r="AZ170" s="41">
        <f t="shared" si="89"/>
        <v>0</v>
      </c>
      <c r="BA170" s="41">
        <f t="shared" si="90"/>
        <v>0</v>
      </c>
      <c r="BB170" s="41">
        <f t="shared" si="91"/>
        <v>0</v>
      </c>
      <c r="BC170" s="41">
        <f t="shared" si="92"/>
        <v>0</v>
      </c>
      <c r="BD170" s="41">
        <f t="shared" si="93"/>
        <v>0</v>
      </c>
      <c r="BE170" s="41">
        <f t="shared" si="94"/>
        <v>0</v>
      </c>
      <c r="BF170" s="41">
        <f t="shared" si="95"/>
        <v>0</v>
      </c>
      <c r="BG170" s="41">
        <f t="shared" si="96"/>
        <v>0</v>
      </c>
      <c r="BH170" s="41">
        <f t="shared" si="97"/>
        <v>0</v>
      </c>
      <c r="BI170" s="41">
        <f t="shared" si="98"/>
        <v>0</v>
      </c>
      <c r="BJ170" s="41">
        <f t="shared" si="99"/>
        <v>0</v>
      </c>
      <c r="BK170" s="41">
        <f t="shared" si="100"/>
        <v>0</v>
      </c>
      <c r="BL170" s="41">
        <f t="shared" si="101"/>
        <v>0</v>
      </c>
      <c r="BM170" s="41">
        <f t="shared" si="102"/>
        <v>0</v>
      </c>
      <c r="BN170" s="41">
        <f t="shared" si="103"/>
        <v>0</v>
      </c>
      <c r="BO170" s="41">
        <f t="shared" si="104"/>
        <v>0</v>
      </c>
      <c r="BR170" s="108"/>
      <c r="BS170" s="108"/>
      <c r="BT170" s="108"/>
      <c r="BU170" s="108"/>
      <c r="BV170" s="108"/>
      <c r="BW170" s="108"/>
      <c r="BX170" s="108"/>
      <c r="BZ170" s="108"/>
      <c r="CA170" s="108"/>
      <c r="CB170" s="108"/>
      <c r="CC170" s="108"/>
      <c r="CD170" s="108"/>
      <c r="CE170" s="108"/>
      <c r="CF170" s="108"/>
      <c r="CH170" s="108"/>
      <c r="CI170" s="108"/>
      <c r="CJ170" s="108"/>
      <c r="CK170" s="108"/>
      <c r="CL170" s="108"/>
      <c r="CM170" s="108"/>
      <c r="CN170" s="108"/>
      <c r="CQ170" s="65">
        <v>45</v>
      </c>
      <c r="CR170" s="78">
        <v>4.867</v>
      </c>
      <c r="CS170" s="65">
        <f t="shared" si="105"/>
        <v>3.8066624897703196</v>
      </c>
      <c r="CT170" s="78">
        <f t="shared" si="105"/>
        <v>1.5824777308513172</v>
      </c>
      <c r="CU170" s="13"/>
      <c r="DA170" s="17"/>
      <c r="DB170" s="14">
        <v>0.63136000000000003</v>
      </c>
      <c r="DC170" s="14"/>
      <c r="DD170" s="14"/>
      <c r="DE170" s="14">
        <v>-0.13766999999999999</v>
      </c>
      <c r="DF170" s="14">
        <v>0</v>
      </c>
    </row>
    <row r="171" spans="1:110" ht="15" customHeight="1" x14ac:dyDescent="0.2">
      <c r="A171" s="32">
        <v>4.867</v>
      </c>
      <c r="B171" s="25">
        <v>45</v>
      </c>
      <c r="C171" s="25" t="s">
        <v>4</v>
      </c>
      <c r="D171" s="26">
        <f t="shared" si="106"/>
        <v>0</v>
      </c>
      <c r="E171" s="26">
        <f t="shared" si="107"/>
        <v>0</v>
      </c>
      <c r="F171" s="26">
        <f t="shared" si="108"/>
        <v>1</v>
      </c>
      <c r="G171" s="26">
        <f t="shared" si="109"/>
        <v>0</v>
      </c>
      <c r="H171" s="26">
        <f t="shared" si="110"/>
        <v>0</v>
      </c>
      <c r="I171" s="26">
        <f t="shared" si="111"/>
        <v>0</v>
      </c>
      <c r="J171" s="26">
        <f t="shared" si="112"/>
        <v>0</v>
      </c>
      <c r="K171" s="26">
        <f t="shared" si="113"/>
        <v>0</v>
      </c>
      <c r="L171" s="26">
        <f t="shared" si="114"/>
        <v>0</v>
      </c>
      <c r="M171" s="26">
        <f t="shared" si="115"/>
        <v>0</v>
      </c>
      <c r="N171" s="26">
        <f t="shared" si="116"/>
        <v>0</v>
      </c>
      <c r="O171" s="25" t="s">
        <v>1</v>
      </c>
      <c r="P171" s="26">
        <f t="shared" si="117"/>
        <v>0</v>
      </c>
      <c r="Q171" s="26">
        <f t="shared" si="118"/>
        <v>1</v>
      </c>
      <c r="R171" s="26">
        <f t="shared" si="119"/>
        <v>0</v>
      </c>
      <c r="S171" s="26">
        <f t="shared" si="120"/>
        <v>0</v>
      </c>
      <c r="T171" s="26">
        <v>0</v>
      </c>
      <c r="AR171" s="147"/>
      <c r="AS171" s="44">
        <v>1.5669999999999999</v>
      </c>
      <c r="AT171" s="40">
        <v>20</v>
      </c>
      <c r="AU171" s="41">
        <f t="shared" si="84"/>
        <v>4.4721359549995796</v>
      </c>
      <c r="AV171" s="41">
        <f t="shared" si="85"/>
        <v>400</v>
      </c>
      <c r="AW171" s="41">
        <f t="shared" si="86"/>
        <v>0.05</v>
      </c>
      <c r="AX171" s="41">
        <f t="shared" si="87"/>
        <v>2.9957322735539909</v>
      </c>
      <c r="AY171" s="41">
        <f t="shared" si="88"/>
        <v>485165195.40979028</v>
      </c>
      <c r="AZ171" s="41">
        <f t="shared" si="89"/>
        <v>0</v>
      </c>
      <c r="BA171" s="41">
        <f t="shared" si="90"/>
        <v>0</v>
      </c>
      <c r="BB171" s="41">
        <f t="shared" si="91"/>
        <v>0</v>
      </c>
      <c r="BC171" s="41">
        <f t="shared" si="92"/>
        <v>0</v>
      </c>
      <c r="BD171" s="41">
        <f t="shared" si="93"/>
        <v>0</v>
      </c>
      <c r="BE171" s="41">
        <f t="shared" si="94"/>
        <v>0</v>
      </c>
      <c r="BF171" s="41">
        <f t="shared" si="95"/>
        <v>0</v>
      </c>
      <c r="BG171" s="41">
        <f t="shared" si="96"/>
        <v>20</v>
      </c>
      <c r="BH171" s="41">
        <f t="shared" si="97"/>
        <v>0</v>
      </c>
      <c r="BI171" s="41">
        <f t="shared" si="98"/>
        <v>0</v>
      </c>
      <c r="BJ171" s="41">
        <f t="shared" si="99"/>
        <v>0</v>
      </c>
      <c r="BK171" s="41">
        <f t="shared" si="100"/>
        <v>0</v>
      </c>
      <c r="BL171" s="41">
        <f t="shared" si="101"/>
        <v>0</v>
      </c>
      <c r="BM171" s="41">
        <f t="shared" si="102"/>
        <v>0</v>
      </c>
      <c r="BN171" s="41">
        <f t="shared" si="103"/>
        <v>0</v>
      </c>
      <c r="BO171" s="41">
        <f t="shared" si="104"/>
        <v>0</v>
      </c>
      <c r="BR171" s="108"/>
      <c r="BS171" s="108"/>
      <c r="BT171" s="108"/>
      <c r="BU171" s="108"/>
      <c r="BV171" s="108"/>
      <c r="BW171" s="108"/>
      <c r="BX171" s="108"/>
      <c r="BZ171" s="108"/>
      <c r="CA171" s="108"/>
      <c r="CB171" s="108"/>
      <c r="CC171" s="108"/>
      <c r="CD171" s="108"/>
      <c r="CE171" s="108"/>
      <c r="CF171" s="108"/>
      <c r="CH171" s="108"/>
      <c r="CI171" s="108"/>
      <c r="CJ171" s="108"/>
      <c r="CK171" s="108"/>
      <c r="CL171" s="108"/>
      <c r="CM171" s="108"/>
      <c r="CN171" s="108"/>
      <c r="CQ171" s="65">
        <v>20</v>
      </c>
      <c r="CR171" s="78">
        <v>1.5669999999999999</v>
      </c>
      <c r="CS171" s="65">
        <f t="shared" si="105"/>
        <v>2.9957322735539909</v>
      </c>
      <c r="CT171" s="78">
        <f t="shared" si="105"/>
        <v>0.44916296337388373</v>
      </c>
      <c r="CU171" s="13"/>
      <c r="DA171" s="17"/>
      <c r="DB171" s="14">
        <v>0.59753000000000001</v>
      </c>
      <c r="DC171" s="14">
        <f t="shared" si="125"/>
        <v>0.61444500000000002</v>
      </c>
      <c r="DD171" s="14">
        <f t="shared" si="126"/>
        <v>5.7223445000000094E-4</v>
      </c>
      <c r="DE171" s="14">
        <v>-0.38147999999999999</v>
      </c>
      <c r="DF171" s="14">
        <v>3.8553091200000056E-2</v>
      </c>
    </row>
    <row r="172" spans="1:110" ht="15" customHeight="1" x14ac:dyDescent="0.2">
      <c r="A172" s="32">
        <v>4.867</v>
      </c>
      <c r="B172" s="25">
        <v>45</v>
      </c>
      <c r="C172" s="25"/>
      <c r="D172" s="26">
        <f t="shared" si="106"/>
        <v>0</v>
      </c>
      <c r="E172" s="26">
        <f t="shared" si="107"/>
        <v>0</v>
      </c>
      <c r="F172" s="26">
        <f t="shared" si="108"/>
        <v>0</v>
      </c>
      <c r="G172" s="26">
        <f t="shared" si="109"/>
        <v>0</v>
      </c>
      <c r="H172" s="26">
        <f t="shared" si="110"/>
        <v>0</v>
      </c>
      <c r="I172" s="26">
        <f t="shared" si="111"/>
        <v>0</v>
      </c>
      <c r="J172" s="26">
        <f t="shared" si="112"/>
        <v>0</v>
      </c>
      <c r="K172" s="26">
        <f t="shared" si="113"/>
        <v>0</v>
      </c>
      <c r="L172" s="26">
        <f t="shared" si="114"/>
        <v>0</v>
      </c>
      <c r="M172" s="26">
        <f t="shared" si="115"/>
        <v>0</v>
      </c>
      <c r="N172" s="26">
        <f t="shared" si="116"/>
        <v>0</v>
      </c>
      <c r="O172" s="25"/>
      <c r="P172" s="26">
        <f t="shared" si="117"/>
        <v>0</v>
      </c>
      <c r="Q172" s="26">
        <f t="shared" si="118"/>
        <v>0</v>
      </c>
      <c r="R172" s="26">
        <f t="shared" si="119"/>
        <v>0</v>
      </c>
      <c r="S172" s="26">
        <f t="shared" si="120"/>
        <v>0</v>
      </c>
      <c r="T172" s="26">
        <v>0</v>
      </c>
      <c r="AR172" s="147"/>
      <c r="AS172" s="44">
        <v>1.4330000000000001</v>
      </c>
      <c r="AT172" s="40">
        <v>17</v>
      </c>
      <c r="AU172" s="41">
        <f t="shared" si="84"/>
        <v>4.1231056256176606</v>
      </c>
      <c r="AV172" s="41">
        <f t="shared" si="85"/>
        <v>289</v>
      </c>
      <c r="AW172" s="41">
        <f t="shared" si="86"/>
        <v>5.8823529411764705E-2</v>
      </c>
      <c r="AX172" s="41">
        <f t="shared" si="87"/>
        <v>2.8332133440562162</v>
      </c>
      <c r="AY172" s="41">
        <f t="shared" si="88"/>
        <v>24154952.753575299</v>
      </c>
      <c r="AZ172" s="41">
        <f t="shared" si="89"/>
        <v>0</v>
      </c>
      <c r="BA172" s="41">
        <f t="shared" si="90"/>
        <v>0</v>
      </c>
      <c r="BB172" s="41">
        <f t="shared" si="91"/>
        <v>0</v>
      </c>
      <c r="BC172" s="41">
        <f t="shared" si="92"/>
        <v>0</v>
      </c>
      <c r="BD172" s="41">
        <f t="shared" si="93"/>
        <v>0</v>
      </c>
      <c r="BE172" s="41">
        <f t="shared" si="94"/>
        <v>0</v>
      </c>
      <c r="BF172" s="41">
        <f t="shared" si="95"/>
        <v>0</v>
      </c>
      <c r="BG172" s="41">
        <f t="shared" si="96"/>
        <v>17</v>
      </c>
      <c r="BH172" s="41">
        <f t="shared" si="97"/>
        <v>0</v>
      </c>
      <c r="BI172" s="41">
        <f t="shared" si="98"/>
        <v>0</v>
      </c>
      <c r="BJ172" s="41">
        <f t="shared" si="99"/>
        <v>0</v>
      </c>
      <c r="BK172" s="41">
        <f t="shared" si="100"/>
        <v>17</v>
      </c>
      <c r="BL172" s="41">
        <f t="shared" si="101"/>
        <v>0</v>
      </c>
      <c r="BM172" s="41">
        <f t="shared" si="102"/>
        <v>0</v>
      </c>
      <c r="BN172" s="41">
        <f t="shared" si="103"/>
        <v>0</v>
      </c>
      <c r="BO172" s="41">
        <f t="shared" si="104"/>
        <v>0</v>
      </c>
      <c r="BR172" s="108"/>
      <c r="BS172" s="108"/>
      <c r="BT172" s="108"/>
      <c r="BU172" s="108"/>
      <c r="BV172" s="108"/>
      <c r="BW172" s="108"/>
      <c r="BX172" s="108"/>
      <c r="BZ172" s="108"/>
      <c r="CA172" s="108"/>
      <c r="CB172" s="108"/>
      <c r="CC172" s="108"/>
      <c r="CD172" s="108"/>
      <c r="CE172" s="108"/>
      <c r="CF172" s="108"/>
      <c r="CH172" s="108"/>
      <c r="CI172" s="108"/>
      <c r="CJ172" s="108"/>
      <c r="CK172" s="108"/>
      <c r="CL172" s="108"/>
      <c r="CM172" s="108"/>
      <c r="CN172" s="108"/>
      <c r="CQ172" s="65">
        <v>17</v>
      </c>
      <c r="CR172" s="78">
        <v>1.4330000000000001</v>
      </c>
      <c r="CS172" s="65">
        <f t="shared" si="105"/>
        <v>2.8332133440562162</v>
      </c>
      <c r="CT172" s="78">
        <f t="shared" si="105"/>
        <v>0.35977014884603481</v>
      </c>
      <c r="CU172" s="13"/>
      <c r="DA172" s="17"/>
      <c r="DB172" s="14">
        <v>0.75797000000000003</v>
      </c>
      <c r="DC172" s="14"/>
      <c r="DD172" s="14"/>
      <c r="DE172" s="14">
        <v>-0.35722999999999999</v>
      </c>
      <c r="DF172" s="14">
        <v>5.236737800000002E-3</v>
      </c>
    </row>
    <row r="173" spans="1:110" ht="15" customHeight="1" x14ac:dyDescent="0.2">
      <c r="A173" s="32">
        <v>1.5669999999999999</v>
      </c>
      <c r="B173" s="25">
        <v>20</v>
      </c>
      <c r="C173" s="25" t="s">
        <v>13</v>
      </c>
      <c r="D173" s="26">
        <f t="shared" si="106"/>
        <v>0</v>
      </c>
      <c r="E173" s="26">
        <f t="shared" si="107"/>
        <v>0</v>
      </c>
      <c r="F173" s="26">
        <f t="shared" si="108"/>
        <v>0</v>
      </c>
      <c r="G173" s="26">
        <f t="shared" si="109"/>
        <v>0</v>
      </c>
      <c r="H173" s="26">
        <f t="shared" si="110"/>
        <v>0</v>
      </c>
      <c r="I173" s="26">
        <f t="shared" si="111"/>
        <v>0</v>
      </c>
      <c r="J173" s="26">
        <f t="shared" si="112"/>
        <v>0</v>
      </c>
      <c r="K173" s="26">
        <f t="shared" si="113"/>
        <v>1</v>
      </c>
      <c r="L173" s="26">
        <f t="shared" si="114"/>
        <v>0</v>
      </c>
      <c r="M173" s="26">
        <f t="shared" si="115"/>
        <v>0</v>
      </c>
      <c r="N173" s="26">
        <f t="shared" si="116"/>
        <v>0</v>
      </c>
      <c r="O173" s="25"/>
      <c r="P173" s="26">
        <f t="shared" si="117"/>
        <v>0</v>
      </c>
      <c r="Q173" s="26">
        <f t="shared" si="118"/>
        <v>0</v>
      </c>
      <c r="R173" s="26">
        <f t="shared" si="119"/>
        <v>0</v>
      </c>
      <c r="S173" s="26">
        <f t="shared" si="120"/>
        <v>0</v>
      </c>
      <c r="T173" s="26">
        <v>0</v>
      </c>
      <c r="AR173" s="147"/>
      <c r="AS173" s="44">
        <v>1.9</v>
      </c>
      <c r="AT173" s="40">
        <v>24</v>
      </c>
      <c r="AU173" s="41">
        <f t="shared" si="84"/>
        <v>4.8989794855663558</v>
      </c>
      <c r="AV173" s="41">
        <f t="shared" si="85"/>
        <v>576</v>
      </c>
      <c r="AW173" s="41">
        <f t="shared" si="86"/>
        <v>4.1666666666666664E-2</v>
      </c>
      <c r="AX173" s="41">
        <f t="shared" si="87"/>
        <v>3.1780538303479458</v>
      </c>
      <c r="AY173" s="41">
        <f t="shared" si="88"/>
        <v>26489122129.843472</v>
      </c>
      <c r="AZ173" s="41">
        <f t="shared" si="89"/>
        <v>0</v>
      </c>
      <c r="BA173" s="41">
        <f t="shared" si="90"/>
        <v>0</v>
      </c>
      <c r="BB173" s="41">
        <f t="shared" si="91"/>
        <v>0</v>
      </c>
      <c r="BC173" s="41">
        <f t="shared" si="92"/>
        <v>0</v>
      </c>
      <c r="BD173" s="41">
        <f t="shared" si="93"/>
        <v>0</v>
      </c>
      <c r="BE173" s="41">
        <f t="shared" si="94"/>
        <v>0</v>
      </c>
      <c r="BF173" s="41">
        <f t="shared" si="95"/>
        <v>0</v>
      </c>
      <c r="BG173" s="41">
        <f t="shared" si="96"/>
        <v>24</v>
      </c>
      <c r="BH173" s="41">
        <f t="shared" si="97"/>
        <v>0</v>
      </c>
      <c r="BI173" s="41">
        <f t="shared" si="98"/>
        <v>0</v>
      </c>
      <c r="BJ173" s="41">
        <f t="shared" si="99"/>
        <v>0</v>
      </c>
      <c r="BK173" s="41">
        <f t="shared" si="100"/>
        <v>24</v>
      </c>
      <c r="BL173" s="41">
        <f t="shared" si="101"/>
        <v>0</v>
      </c>
      <c r="BM173" s="41">
        <f t="shared" si="102"/>
        <v>0</v>
      </c>
      <c r="BN173" s="41">
        <f t="shared" si="103"/>
        <v>0</v>
      </c>
      <c r="BO173" s="41">
        <f t="shared" si="104"/>
        <v>0</v>
      </c>
      <c r="BQ173" s="52"/>
      <c r="BR173" s="135" t="s">
        <v>265</v>
      </c>
      <c r="BS173" s="135"/>
      <c r="BT173" s="135"/>
      <c r="BU173" s="135"/>
      <c r="BV173" s="135"/>
      <c r="BW173" s="135"/>
      <c r="BX173" s="135"/>
      <c r="BY173" s="55"/>
      <c r="BZ173" s="135" t="s">
        <v>266</v>
      </c>
      <c r="CA173" s="135"/>
      <c r="CB173" s="135"/>
      <c r="CC173" s="135"/>
      <c r="CD173" s="135"/>
      <c r="CE173" s="135"/>
      <c r="CF173" s="135"/>
      <c r="CG173" s="55"/>
      <c r="CH173" s="135" t="s">
        <v>267</v>
      </c>
      <c r="CI173" s="135"/>
      <c r="CJ173" s="135"/>
      <c r="CK173" s="135"/>
      <c r="CL173" s="135"/>
      <c r="CM173" s="135"/>
      <c r="CN173" s="135"/>
      <c r="CQ173" s="65">
        <v>24</v>
      </c>
      <c r="CR173" s="78">
        <v>1.9</v>
      </c>
      <c r="CS173" s="65">
        <f t="shared" si="105"/>
        <v>3.1780538303479458</v>
      </c>
      <c r="CT173" s="78">
        <f t="shared" si="105"/>
        <v>0.64185388617239469</v>
      </c>
      <c r="CU173" s="13"/>
      <c r="DA173" s="17"/>
      <c r="DB173" s="14">
        <v>0.45655000000000001</v>
      </c>
      <c r="DC173" s="14">
        <f t="shared" si="125"/>
        <v>0.60726000000000002</v>
      </c>
      <c r="DD173" s="14">
        <f t="shared" si="126"/>
        <v>4.5427008200000007E-2</v>
      </c>
      <c r="DE173" s="14">
        <v>-0.120495</v>
      </c>
      <c r="DF173" s="14">
        <v>3.4940461249999999E-2</v>
      </c>
    </row>
    <row r="174" spans="1:110" x14ac:dyDescent="0.2">
      <c r="A174" s="32">
        <v>1.4330000000000001</v>
      </c>
      <c r="B174" s="25">
        <v>17</v>
      </c>
      <c r="C174" s="25" t="s">
        <v>13</v>
      </c>
      <c r="D174" s="26">
        <f t="shared" si="106"/>
        <v>0</v>
      </c>
      <c r="E174" s="26">
        <f t="shared" si="107"/>
        <v>0</v>
      </c>
      <c r="F174" s="26">
        <f t="shared" si="108"/>
        <v>0</v>
      </c>
      <c r="G174" s="26">
        <f t="shared" si="109"/>
        <v>0</v>
      </c>
      <c r="H174" s="26">
        <f t="shared" si="110"/>
        <v>0</v>
      </c>
      <c r="I174" s="26">
        <f t="shared" si="111"/>
        <v>0</v>
      </c>
      <c r="J174" s="26">
        <f t="shared" si="112"/>
        <v>0</v>
      </c>
      <c r="K174" s="26">
        <f t="shared" si="113"/>
        <v>1</v>
      </c>
      <c r="L174" s="26">
        <f t="shared" si="114"/>
        <v>0</v>
      </c>
      <c r="M174" s="26">
        <f t="shared" si="115"/>
        <v>0</v>
      </c>
      <c r="N174" s="26">
        <f t="shared" si="116"/>
        <v>0</v>
      </c>
      <c r="O174" s="25" t="s">
        <v>3</v>
      </c>
      <c r="P174" s="26">
        <f t="shared" si="117"/>
        <v>1</v>
      </c>
      <c r="Q174" s="26">
        <f t="shared" si="118"/>
        <v>0</v>
      </c>
      <c r="R174" s="26">
        <f t="shared" si="119"/>
        <v>0</v>
      </c>
      <c r="S174" s="26">
        <f t="shared" si="120"/>
        <v>0</v>
      </c>
      <c r="T174" s="26">
        <v>0</v>
      </c>
      <c r="AR174" s="147"/>
      <c r="AS174" s="44">
        <v>3.617</v>
      </c>
      <c r="AT174" s="40">
        <v>49</v>
      </c>
      <c r="AU174" s="41">
        <f t="shared" si="84"/>
        <v>7</v>
      </c>
      <c r="AV174" s="41">
        <f t="shared" si="85"/>
        <v>2401</v>
      </c>
      <c r="AW174" s="41">
        <f t="shared" si="86"/>
        <v>2.0408163265306121E-2</v>
      </c>
      <c r="AX174" s="41">
        <f t="shared" si="87"/>
        <v>3.8918202981106265</v>
      </c>
      <c r="AY174" s="41">
        <f t="shared" si="88"/>
        <v>1.9073465724950998E+21</v>
      </c>
      <c r="AZ174" s="41">
        <f t="shared" si="89"/>
        <v>0</v>
      </c>
      <c r="BA174" s="41">
        <f t="shared" si="90"/>
        <v>0</v>
      </c>
      <c r="BB174" s="41">
        <f t="shared" si="91"/>
        <v>49</v>
      </c>
      <c r="BC174" s="41">
        <f t="shared" si="92"/>
        <v>0</v>
      </c>
      <c r="BD174" s="41">
        <f t="shared" si="93"/>
        <v>0</v>
      </c>
      <c r="BE174" s="41">
        <f t="shared" si="94"/>
        <v>0</v>
      </c>
      <c r="BF174" s="41">
        <f t="shared" si="95"/>
        <v>0</v>
      </c>
      <c r="BG174" s="41">
        <f t="shared" si="96"/>
        <v>0</v>
      </c>
      <c r="BH174" s="41">
        <f t="shared" si="97"/>
        <v>0</v>
      </c>
      <c r="BI174" s="41">
        <f t="shared" si="98"/>
        <v>0</v>
      </c>
      <c r="BJ174" s="41">
        <f t="shared" si="99"/>
        <v>0</v>
      </c>
      <c r="BK174" s="41">
        <f t="shared" si="100"/>
        <v>0</v>
      </c>
      <c r="BL174" s="41">
        <f t="shared" si="101"/>
        <v>49</v>
      </c>
      <c r="BM174" s="41">
        <f t="shared" si="102"/>
        <v>0</v>
      </c>
      <c r="BN174" s="41">
        <f t="shared" si="103"/>
        <v>0</v>
      </c>
      <c r="BO174" s="41">
        <f t="shared" si="104"/>
        <v>0</v>
      </c>
      <c r="BQ174" s="52"/>
      <c r="BR174" s="53"/>
      <c r="BS174" s="53"/>
      <c r="BT174" s="53"/>
      <c r="BU174" s="53"/>
      <c r="BV174" s="53"/>
      <c r="BW174" s="53"/>
      <c r="BX174" s="53"/>
      <c r="BY174" s="52"/>
      <c r="BZ174" s="53"/>
      <c r="CA174" s="53"/>
      <c r="CB174" s="53"/>
      <c r="CC174" s="53"/>
      <c r="CD174" s="53"/>
      <c r="CE174" s="53"/>
      <c r="CF174" s="53"/>
      <c r="CG174" s="52"/>
      <c r="CH174" s="53"/>
      <c r="CI174" s="53"/>
      <c r="CJ174" s="53"/>
      <c r="CK174" s="53"/>
      <c r="CL174" s="53"/>
      <c r="CM174" s="53"/>
      <c r="CN174" s="53"/>
      <c r="CQ174" s="65">
        <v>49</v>
      </c>
      <c r="CR174" s="78">
        <v>3.617</v>
      </c>
      <c r="CS174" s="65">
        <f t="shared" si="105"/>
        <v>3.8918202981106265</v>
      </c>
      <c r="CT174" s="78">
        <f t="shared" si="105"/>
        <v>1.285644952969961</v>
      </c>
      <c r="CU174" s="13"/>
      <c r="DA174" s="17"/>
      <c r="DB174" s="14">
        <v>0.68794</v>
      </c>
      <c r="DC174" s="14"/>
      <c r="DD174" s="14"/>
      <c r="DE174" s="19">
        <v>-0.38</v>
      </c>
      <c r="DF174" s="19">
        <v>8.7728257999999948E-3</v>
      </c>
    </row>
    <row r="175" spans="1:110" x14ac:dyDescent="0.2">
      <c r="A175" s="32">
        <v>1.9</v>
      </c>
      <c r="B175" s="25">
        <v>24</v>
      </c>
      <c r="C175" s="25" t="s">
        <v>13</v>
      </c>
      <c r="D175" s="26">
        <f t="shared" si="106"/>
        <v>0</v>
      </c>
      <c r="E175" s="26">
        <f t="shared" si="107"/>
        <v>0</v>
      </c>
      <c r="F175" s="26">
        <f t="shared" si="108"/>
        <v>0</v>
      </c>
      <c r="G175" s="26">
        <f t="shared" si="109"/>
        <v>0</v>
      </c>
      <c r="H175" s="26">
        <f t="shared" si="110"/>
        <v>0</v>
      </c>
      <c r="I175" s="26">
        <f t="shared" si="111"/>
        <v>0</v>
      </c>
      <c r="J175" s="26">
        <f t="shared" si="112"/>
        <v>0</v>
      </c>
      <c r="K175" s="26">
        <f t="shared" si="113"/>
        <v>1</v>
      </c>
      <c r="L175" s="26">
        <f t="shared" si="114"/>
        <v>0</v>
      </c>
      <c r="M175" s="26">
        <f t="shared" si="115"/>
        <v>0</v>
      </c>
      <c r="N175" s="26">
        <f t="shared" si="116"/>
        <v>0</v>
      </c>
      <c r="O175" s="25" t="s">
        <v>3</v>
      </c>
      <c r="P175" s="26">
        <f t="shared" si="117"/>
        <v>1</v>
      </c>
      <c r="Q175" s="26">
        <f t="shared" si="118"/>
        <v>0</v>
      </c>
      <c r="R175" s="26">
        <f t="shared" si="119"/>
        <v>0</v>
      </c>
      <c r="S175" s="26">
        <f t="shared" si="120"/>
        <v>0</v>
      </c>
      <c r="T175" s="26">
        <v>0</v>
      </c>
      <c r="AR175" s="147"/>
      <c r="AS175" s="44">
        <v>1.35</v>
      </c>
      <c r="AT175" s="40">
        <v>16</v>
      </c>
      <c r="AU175" s="41">
        <f t="shared" si="84"/>
        <v>4</v>
      </c>
      <c r="AV175" s="41">
        <f t="shared" si="85"/>
        <v>256</v>
      </c>
      <c r="AW175" s="41">
        <f t="shared" si="86"/>
        <v>6.25E-2</v>
      </c>
      <c r="AX175" s="41">
        <f t="shared" si="87"/>
        <v>2.7725887222397811</v>
      </c>
      <c r="AY175" s="41">
        <f t="shared" si="88"/>
        <v>8886110.5205078721</v>
      </c>
      <c r="AZ175" s="41">
        <f t="shared" si="89"/>
        <v>16</v>
      </c>
      <c r="BA175" s="41">
        <f t="shared" si="90"/>
        <v>0</v>
      </c>
      <c r="BB175" s="41">
        <f t="shared" si="91"/>
        <v>0</v>
      </c>
      <c r="BC175" s="41">
        <f t="shared" si="92"/>
        <v>0</v>
      </c>
      <c r="BD175" s="41">
        <f t="shared" si="93"/>
        <v>0</v>
      </c>
      <c r="BE175" s="41">
        <f t="shared" si="94"/>
        <v>0</v>
      </c>
      <c r="BF175" s="41">
        <f t="shared" si="95"/>
        <v>0</v>
      </c>
      <c r="BG175" s="41">
        <f t="shared" si="96"/>
        <v>0</v>
      </c>
      <c r="BH175" s="41">
        <f t="shared" si="97"/>
        <v>0</v>
      </c>
      <c r="BI175" s="41">
        <f t="shared" si="98"/>
        <v>0</v>
      </c>
      <c r="BJ175" s="41">
        <f t="shared" si="99"/>
        <v>0</v>
      </c>
      <c r="BK175" s="41">
        <f t="shared" si="100"/>
        <v>0</v>
      </c>
      <c r="BL175" s="41">
        <f t="shared" si="101"/>
        <v>16</v>
      </c>
      <c r="BM175" s="41">
        <f t="shared" si="102"/>
        <v>0</v>
      </c>
      <c r="BN175" s="41">
        <f t="shared" si="103"/>
        <v>0</v>
      </c>
      <c r="BO175" s="41">
        <f t="shared" si="104"/>
        <v>0</v>
      </c>
      <c r="BQ175" s="52"/>
      <c r="BR175" s="119" t="s">
        <v>214</v>
      </c>
      <c r="BS175" s="119"/>
      <c r="BT175" s="119"/>
      <c r="BU175" s="119"/>
      <c r="BV175" s="119"/>
      <c r="BW175" s="119"/>
      <c r="BX175" s="119"/>
      <c r="BY175" s="62"/>
      <c r="BZ175" s="119" t="s">
        <v>231</v>
      </c>
      <c r="CA175" s="119"/>
      <c r="CB175" s="119"/>
      <c r="CC175" s="119"/>
      <c r="CD175" s="119"/>
      <c r="CE175" s="119"/>
      <c r="CF175" s="119"/>
      <c r="CG175" s="62"/>
      <c r="CH175" s="119" t="s">
        <v>230</v>
      </c>
      <c r="CI175" s="119"/>
      <c r="CJ175" s="119"/>
      <c r="CK175" s="119"/>
      <c r="CL175" s="119"/>
      <c r="CM175" s="119"/>
      <c r="CN175" s="119"/>
      <c r="CO175" s="52"/>
      <c r="CQ175" s="65">
        <v>16</v>
      </c>
      <c r="CR175" s="78">
        <v>1.35</v>
      </c>
      <c r="CS175" s="65">
        <f t="shared" si="105"/>
        <v>2.7725887222397811</v>
      </c>
      <c r="CT175" s="78">
        <f t="shared" si="105"/>
        <v>0.30010459245033816</v>
      </c>
      <c r="CU175" s="13"/>
      <c r="DA175" s="17"/>
      <c r="DB175" s="14">
        <v>0.58826000000000001</v>
      </c>
      <c r="DC175" s="19">
        <f>AVERAGE(DB174:DB175)</f>
        <v>0.6381</v>
      </c>
      <c r="DD175" s="19">
        <f>VAR(DB174:DB175)</f>
        <v>4.9680511999999994E-3</v>
      </c>
      <c r="DE175" s="14">
        <v>-0.10558500000000001</v>
      </c>
      <c r="DF175" s="14">
        <v>9.248010244999999E-2</v>
      </c>
    </row>
    <row r="176" spans="1:110" ht="15" customHeight="1" x14ac:dyDescent="0.2">
      <c r="A176" s="32">
        <v>3.617</v>
      </c>
      <c r="B176" s="25">
        <v>49</v>
      </c>
      <c r="C176" s="25" t="s">
        <v>4</v>
      </c>
      <c r="D176" s="26">
        <f t="shared" si="106"/>
        <v>0</v>
      </c>
      <c r="E176" s="26">
        <f t="shared" si="107"/>
        <v>0</v>
      </c>
      <c r="F176" s="26">
        <f t="shared" si="108"/>
        <v>1</v>
      </c>
      <c r="G176" s="26">
        <f t="shared" si="109"/>
        <v>0</v>
      </c>
      <c r="H176" s="26">
        <f t="shared" si="110"/>
        <v>0</v>
      </c>
      <c r="I176" s="26">
        <f t="shared" si="111"/>
        <v>0</v>
      </c>
      <c r="J176" s="26">
        <f t="shared" si="112"/>
        <v>0</v>
      </c>
      <c r="K176" s="26">
        <f t="shared" si="113"/>
        <v>0</v>
      </c>
      <c r="L176" s="26">
        <f t="shared" si="114"/>
        <v>0</v>
      </c>
      <c r="M176" s="26">
        <f t="shared" si="115"/>
        <v>0</v>
      </c>
      <c r="N176" s="26">
        <f t="shared" si="116"/>
        <v>0</v>
      </c>
      <c r="O176" s="25" t="s">
        <v>1</v>
      </c>
      <c r="P176" s="26">
        <f t="shared" si="117"/>
        <v>0</v>
      </c>
      <c r="Q176" s="26">
        <f t="shared" si="118"/>
        <v>1</v>
      </c>
      <c r="R176" s="26">
        <f t="shared" si="119"/>
        <v>0</v>
      </c>
      <c r="S176" s="26">
        <f t="shared" si="120"/>
        <v>0</v>
      </c>
      <c r="T176" s="26">
        <v>0</v>
      </c>
      <c r="AR176" s="147"/>
      <c r="AS176" s="44">
        <v>5.25</v>
      </c>
      <c r="AT176" s="40">
        <v>100</v>
      </c>
      <c r="AU176" s="41">
        <f t="shared" si="84"/>
        <v>10</v>
      </c>
      <c r="AV176" s="41">
        <f t="shared" si="85"/>
        <v>10000</v>
      </c>
      <c r="AW176" s="41">
        <f t="shared" si="86"/>
        <v>0.01</v>
      </c>
      <c r="AX176" s="41">
        <f t="shared" si="87"/>
        <v>4.6051701859880918</v>
      </c>
      <c r="AY176" s="41">
        <f t="shared" si="88"/>
        <v>2.6881171418161356E+43</v>
      </c>
      <c r="AZ176" s="41">
        <f t="shared" si="89"/>
        <v>0</v>
      </c>
      <c r="BA176" s="41">
        <f t="shared" si="90"/>
        <v>0</v>
      </c>
      <c r="BB176" s="41">
        <f t="shared" si="91"/>
        <v>0</v>
      </c>
      <c r="BC176" s="41">
        <f t="shared" si="92"/>
        <v>0</v>
      </c>
      <c r="BD176" s="41">
        <f t="shared" si="93"/>
        <v>0</v>
      </c>
      <c r="BE176" s="41">
        <f t="shared" si="94"/>
        <v>0</v>
      </c>
      <c r="BF176" s="41">
        <f t="shared" si="95"/>
        <v>0</v>
      </c>
      <c r="BG176" s="41">
        <f t="shared" si="96"/>
        <v>100</v>
      </c>
      <c r="BH176" s="41">
        <f t="shared" si="97"/>
        <v>0</v>
      </c>
      <c r="BI176" s="41">
        <f t="shared" si="98"/>
        <v>0</v>
      </c>
      <c r="BJ176" s="41">
        <f t="shared" si="99"/>
        <v>0</v>
      </c>
      <c r="BK176" s="41">
        <f t="shared" si="100"/>
        <v>0</v>
      </c>
      <c r="BL176" s="41">
        <f t="shared" si="101"/>
        <v>100</v>
      </c>
      <c r="BM176" s="41">
        <f t="shared" si="102"/>
        <v>0</v>
      </c>
      <c r="BN176" s="41">
        <f t="shared" si="103"/>
        <v>0</v>
      </c>
      <c r="BO176" s="41">
        <f t="shared" si="104"/>
        <v>0</v>
      </c>
      <c r="BR176" s="119" t="s">
        <v>195</v>
      </c>
      <c r="BS176" s="119"/>
      <c r="BT176" s="119"/>
      <c r="BU176" s="119"/>
      <c r="BV176" s="119"/>
      <c r="BW176" s="119"/>
      <c r="BX176" s="119"/>
      <c r="BY176" s="62"/>
      <c r="BZ176" s="119" t="s">
        <v>195</v>
      </c>
      <c r="CA176" s="119"/>
      <c r="CB176" s="119"/>
      <c r="CC176" s="119"/>
      <c r="CD176" s="119"/>
      <c r="CE176" s="119"/>
      <c r="CF176" s="119"/>
      <c r="CG176" s="62"/>
      <c r="CH176" s="119" t="s">
        <v>195</v>
      </c>
      <c r="CI176" s="119"/>
      <c r="CJ176" s="119"/>
      <c r="CK176" s="119"/>
      <c r="CL176" s="119"/>
      <c r="CM176" s="119"/>
      <c r="CN176" s="119"/>
      <c r="CO176" s="52"/>
      <c r="CQ176" s="65">
        <v>100</v>
      </c>
      <c r="CR176" s="78">
        <v>5.25</v>
      </c>
      <c r="CS176" s="65">
        <f t="shared" si="105"/>
        <v>4.6051701859880918</v>
      </c>
      <c r="CT176" s="78">
        <f t="shared" si="105"/>
        <v>1.6582280766035324</v>
      </c>
      <c r="DA176" s="17"/>
      <c r="DB176" s="14">
        <v>0.60909999999999997</v>
      </c>
      <c r="DC176" s="14"/>
      <c r="DD176" s="14"/>
      <c r="DE176" s="14">
        <v>-0.22439999999999999</v>
      </c>
      <c r="DF176" s="14">
        <v>6.6612499999999977E-2</v>
      </c>
    </row>
    <row r="177" spans="1:110" ht="15" customHeight="1" x14ac:dyDescent="0.2">
      <c r="A177" s="32">
        <v>1.35</v>
      </c>
      <c r="B177" s="25">
        <v>16</v>
      </c>
      <c r="C177" s="25" t="s">
        <v>0</v>
      </c>
      <c r="D177" s="26">
        <f t="shared" si="106"/>
        <v>1</v>
      </c>
      <c r="E177" s="26">
        <f t="shared" si="107"/>
        <v>0</v>
      </c>
      <c r="F177" s="26">
        <f t="shared" si="108"/>
        <v>0</v>
      </c>
      <c r="G177" s="26">
        <f t="shared" si="109"/>
        <v>0</v>
      </c>
      <c r="H177" s="26">
        <f t="shared" si="110"/>
        <v>0</v>
      </c>
      <c r="I177" s="26">
        <f t="shared" si="111"/>
        <v>0</v>
      </c>
      <c r="J177" s="26">
        <f t="shared" si="112"/>
        <v>0</v>
      </c>
      <c r="K177" s="26">
        <f t="shared" si="113"/>
        <v>0</v>
      </c>
      <c r="L177" s="26">
        <f t="shared" si="114"/>
        <v>0</v>
      </c>
      <c r="M177" s="26">
        <f t="shared" si="115"/>
        <v>0</v>
      </c>
      <c r="N177" s="26">
        <f t="shared" si="116"/>
        <v>0</v>
      </c>
      <c r="O177" s="25" t="s">
        <v>1</v>
      </c>
      <c r="P177" s="26">
        <f t="shared" si="117"/>
        <v>0</v>
      </c>
      <c r="Q177" s="26">
        <f t="shared" si="118"/>
        <v>1</v>
      </c>
      <c r="R177" s="26">
        <f t="shared" si="119"/>
        <v>0</v>
      </c>
      <c r="S177" s="26">
        <f t="shared" si="120"/>
        <v>0</v>
      </c>
      <c r="T177" s="26">
        <v>0</v>
      </c>
      <c r="AR177" s="147"/>
      <c r="AS177" s="44">
        <v>5.7</v>
      </c>
      <c r="AT177" s="40">
        <v>107</v>
      </c>
      <c r="AU177" s="41">
        <f t="shared" si="84"/>
        <v>10.344080432788601</v>
      </c>
      <c r="AV177" s="41">
        <f t="shared" si="85"/>
        <v>11449</v>
      </c>
      <c r="AW177" s="41">
        <f t="shared" si="86"/>
        <v>9.3457943925233638E-3</v>
      </c>
      <c r="AX177" s="41">
        <f t="shared" si="87"/>
        <v>4.6728288344619058</v>
      </c>
      <c r="AY177" s="41">
        <f t="shared" si="88"/>
        <v>2.9478783914555092E+46</v>
      </c>
      <c r="AZ177" s="41">
        <f t="shared" si="89"/>
        <v>107</v>
      </c>
      <c r="BA177" s="41">
        <f t="shared" si="90"/>
        <v>0</v>
      </c>
      <c r="BB177" s="41">
        <f t="shared" si="91"/>
        <v>0</v>
      </c>
      <c r="BC177" s="41">
        <f t="shared" si="92"/>
        <v>0</v>
      </c>
      <c r="BD177" s="41">
        <f t="shared" si="93"/>
        <v>0</v>
      </c>
      <c r="BE177" s="41">
        <f t="shared" si="94"/>
        <v>0</v>
      </c>
      <c r="BF177" s="41">
        <f t="shared" si="95"/>
        <v>0</v>
      </c>
      <c r="BG177" s="41">
        <f t="shared" si="96"/>
        <v>0</v>
      </c>
      <c r="BH177" s="41">
        <f t="shared" si="97"/>
        <v>0</v>
      </c>
      <c r="BI177" s="41">
        <f t="shared" si="98"/>
        <v>0</v>
      </c>
      <c r="BJ177" s="41">
        <f t="shared" si="99"/>
        <v>0</v>
      </c>
      <c r="BK177" s="41">
        <f t="shared" si="100"/>
        <v>0</v>
      </c>
      <c r="BL177" s="41">
        <f t="shared" si="101"/>
        <v>107</v>
      </c>
      <c r="BM177" s="41">
        <f t="shared" si="102"/>
        <v>0</v>
      </c>
      <c r="BN177" s="41">
        <f t="shared" si="103"/>
        <v>0</v>
      </c>
      <c r="BO177" s="41">
        <f t="shared" si="104"/>
        <v>0</v>
      </c>
      <c r="BR177" s="108" t="s">
        <v>185</v>
      </c>
      <c r="BS177" s="108"/>
      <c r="BT177" s="108"/>
      <c r="BU177" s="108"/>
      <c r="BV177" s="108" t="s">
        <v>186</v>
      </c>
      <c r="BW177" s="108"/>
      <c r="BX177" s="108"/>
      <c r="BZ177" s="108" t="s">
        <v>185</v>
      </c>
      <c r="CA177" s="108"/>
      <c r="CB177" s="108"/>
      <c r="CC177" s="108"/>
      <c r="CD177" s="108" t="s">
        <v>186</v>
      </c>
      <c r="CE177" s="108"/>
      <c r="CF177" s="108"/>
      <c r="CH177" s="108" t="s">
        <v>185</v>
      </c>
      <c r="CI177" s="108"/>
      <c r="CJ177" s="108"/>
      <c r="CK177" s="108"/>
      <c r="CL177" s="108" t="s">
        <v>186</v>
      </c>
      <c r="CM177" s="108"/>
      <c r="CN177" s="108"/>
      <c r="CO177" s="52"/>
      <c r="CQ177" s="65">
        <v>107</v>
      </c>
      <c r="CR177" s="78">
        <v>5.7</v>
      </c>
      <c r="CS177" s="65">
        <f t="shared" si="105"/>
        <v>4.6728288344619058</v>
      </c>
      <c r="CT177" s="78">
        <f t="shared" si="105"/>
        <v>1.7404661748405046</v>
      </c>
      <c r="DA177" s="17"/>
      <c r="DB177" s="14">
        <v>-2.3959999999999999E-2</v>
      </c>
      <c r="DC177" s="14">
        <f t="shared" ref="DC177:DC187" si="127">AVERAGE(DB176:DB177)</f>
        <v>0.29257</v>
      </c>
      <c r="DD177" s="14">
        <f t="shared" ref="DD177:DD187" si="128">VAR(DB176:DB177)</f>
        <v>0.20038248179999996</v>
      </c>
      <c r="DE177" s="14">
        <v>-0.36836999999999998</v>
      </c>
      <c r="DF177" s="14">
        <v>1.4341404800000013E-2</v>
      </c>
    </row>
    <row r="178" spans="1:110" ht="15" customHeight="1" x14ac:dyDescent="0.2">
      <c r="A178" s="32">
        <v>5.25</v>
      </c>
      <c r="B178" s="25">
        <v>100</v>
      </c>
      <c r="C178" s="25" t="s">
        <v>13</v>
      </c>
      <c r="D178" s="26">
        <f t="shared" si="106"/>
        <v>0</v>
      </c>
      <c r="E178" s="26">
        <f t="shared" si="107"/>
        <v>0</v>
      </c>
      <c r="F178" s="26">
        <f t="shared" si="108"/>
        <v>0</v>
      </c>
      <c r="G178" s="26">
        <f t="shared" si="109"/>
        <v>0</v>
      </c>
      <c r="H178" s="26">
        <f t="shared" si="110"/>
        <v>0</v>
      </c>
      <c r="I178" s="26">
        <f t="shared" si="111"/>
        <v>0</v>
      </c>
      <c r="J178" s="26">
        <f t="shared" si="112"/>
        <v>0</v>
      </c>
      <c r="K178" s="26">
        <f t="shared" si="113"/>
        <v>1</v>
      </c>
      <c r="L178" s="26">
        <f t="shared" si="114"/>
        <v>0</v>
      </c>
      <c r="M178" s="26">
        <f t="shared" si="115"/>
        <v>0</v>
      </c>
      <c r="N178" s="26">
        <f t="shared" si="116"/>
        <v>0</v>
      </c>
      <c r="O178" s="25" t="s">
        <v>1</v>
      </c>
      <c r="P178" s="26">
        <f t="shared" si="117"/>
        <v>0</v>
      </c>
      <c r="Q178" s="26">
        <f t="shared" si="118"/>
        <v>1</v>
      </c>
      <c r="R178" s="26">
        <f t="shared" si="119"/>
        <v>0</v>
      </c>
      <c r="S178" s="26">
        <f t="shared" si="120"/>
        <v>0</v>
      </c>
      <c r="T178" s="26">
        <v>0</v>
      </c>
      <c r="AR178" s="147"/>
      <c r="AS178" s="44">
        <v>5.5330000000000004</v>
      </c>
      <c r="AT178" s="40">
        <v>125</v>
      </c>
      <c r="AU178" s="41">
        <f t="shared" si="84"/>
        <v>11.180339887498949</v>
      </c>
      <c r="AV178" s="41">
        <f t="shared" si="85"/>
        <v>15625</v>
      </c>
      <c r="AW178" s="41">
        <f t="shared" si="86"/>
        <v>8.0000000000000002E-3</v>
      </c>
      <c r="AX178" s="41">
        <f t="shared" si="87"/>
        <v>4.8283137373023015</v>
      </c>
      <c r="AY178" s="41">
        <f t="shared" si="88"/>
        <v>1.9355760420357226E+54</v>
      </c>
      <c r="AZ178" s="41">
        <f t="shared" si="89"/>
        <v>0</v>
      </c>
      <c r="BA178" s="41">
        <f t="shared" si="90"/>
        <v>0</v>
      </c>
      <c r="BB178" s="41">
        <f t="shared" si="91"/>
        <v>0</v>
      </c>
      <c r="BC178" s="41">
        <f t="shared" si="92"/>
        <v>0</v>
      </c>
      <c r="BD178" s="41">
        <f t="shared" si="93"/>
        <v>0</v>
      </c>
      <c r="BE178" s="41">
        <f t="shared" si="94"/>
        <v>0</v>
      </c>
      <c r="BF178" s="41">
        <f t="shared" si="95"/>
        <v>0</v>
      </c>
      <c r="BG178" s="41">
        <f t="shared" si="96"/>
        <v>0</v>
      </c>
      <c r="BH178" s="41">
        <f t="shared" si="97"/>
        <v>125</v>
      </c>
      <c r="BI178" s="41">
        <f t="shared" si="98"/>
        <v>0</v>
      </c>
      <c r="BJ178" s="41">
        <f t="shared" si="99"/>
        <v>0</v>
      </c>
      <c r="BK178" s="41">
        <f t="shared" si="100"/>
        <v>0</v>
      </c>
      <c r="BL178" s="41">
        <f t="shared" si="101"/>
        <v>0</v>
      </c>
      <c r="BM178" s="41">
        <f t="shared" si="102"/>
        <v>125</v>
      </c>
      <c r="BN178" s="41">
        <f t="shared" si="103"/>
        <v>0</v>
      </c>
      <c r="BO178" s="41">
        <f t="shared" si="104"/>
        <v>0</v>
      </c>
      <c r="BR178" s="108" t="s">
        <v>187</v>
      </c>
      <c r="BS178" s="108"/>
      <c r="BT178" s="108"/>
      <c r="BU178" s="108"/>
      <c r="BV178" s="108"/>
      <c r="BW178" s="108"/>
      <c r="BX178" s="108"/>
      <c r="BZ178" s="108" t="s">
        <v>187</v>
      </c>
      <c r="CA178" s="108"/>
      <c r="CB178" s="108"/>
      <c r="CC178" s="108"/>
      <c r="CD178" s="108"/>
      <c r="CE178" s="108"/>
      <c r="CF178" s="108"/>
      <c r="CH178" s="108" t="s">
        <v>187</v>
      </c>
      <c r="CI178" s="108"/>
      <c r="CJ178" s="108"/>
      <c r="CK178" s="108"/>
      <c r="CL178" s="108"/>
      <c r="CM178" s="108"/>
      <c r="CN178" s="108"/>
      <c r="CO178" s="55"/>
      <c r="CQ178" s="65">
        <v>125</v>
      </c>
      <c r="CR178" s="78">
        <v>5.5330000000000004</v>
      </c>
      <c r="CS178" s="65">
        <f t="shared" si="105"/>
        <v>4.8283137373023015</v>
      </c>
      <c r="CT178" s="78">
        <f t="shared" si="105"/>
        <v>1.7107301639159727</v>
      </c>
      <c r="DA178" s="17"/>
      <c r="DB178" s="14">
        <v>0.89368000000000003</v>
      </c>
      <c r="DC178" s="14"/>
      <c r="DD178" s="14"/>
      <c r="DE178" s="14">
        <v>0.391345</v>
      </c>
      <c r="DF178" s="14">
        <v>7.3647382049999932E-2</v>
      </c>
    </row>
    <row r="179" spans="1:110" ht="15" customHeight="1" x14ac:dyDescent="0.2">
      <c r="A179" s="32">
        <v>5.7</v>
      </c>
      <c r="B179" s="25">
        <v>107</v>
      </c>
      <c r="C179" s="25" t="s">
        <v>0</v>
      </c>
      <c r="D179" s="26">
        <f t="shared" si="106"/>
        <v>1</v>
      </c>
      <c r="E179" s="26">
        <f t="shared" si="107"/>
        <v>0</v>
      </c>
      <c r="F179" s="26">
        <f t="shared" si="108"/>
        <v>0</v>
      </c>
      <c r="G179" s="26">
        <f t="shared" si="109"/>
        <v>0</v>
      </c>
      <c r="H179" s="26">
        <f t="shared" si="110"/>
        <v>0</v>
      </c>
      <c r="I179" s="26">
        <f t="shared" si="111"/>
        <v>0</v>
      </c>
      <c r="J179" s="26">
        <f t="shared" si="112"/>
        <v>0</v>
      </c>
      <c r="K179" s="26">
        <f t="shared" si="113"/>
        <v>0</v>
      </c>
      <c r="L179" s="26">
        <f t="shared" si="114"/>
        <v>0</v>
      </c>
      <c r="M179" s="26">
        <f t="shared" si="115"/>
        <v>0</v>
      </c>
      <c r="N179" s="26">
        <f t="shared" si="116"/>
        <v>0</v>
      </c>
      <c r="O179" s="25" t="s">
        <v>1</v>
      </c>
      <c r="P179" s="26">
        <f t="shared" si="117"/>
        <v>0</v>
      </c>
      <c r="Q179" s="26">
        <f t="shared" si="118"/>
        <v>1</v>
      </c>
      <c r="R179" s="26">
        <f t="shared" si="119"/>
        <v>0</v>
      </c>
      <c r="S179" s="26">
        <f t="shared" si="120"/>
        <v>0</v>
      </c>
      <c r="T179" s="26">
        <v>0</v>
      </c>
      <c r="AR179" s="147"/>
      <c r="AS179" s="44">
        <v>4.2329999999999997</v>
      </c>
      <c r="AT179" s="40">
        <v>42</v>
      </c>
      <c r="AU179" s="41">
        <f t="shared" si="84"/>
        <v>6.4807406984078604</v>
      </c>
      <c r="AV179" s="41">
        <f t="shared" si="85"/>
        <v>1764</v>
      </c>
      <c r="AW179" s="41">
        <f t="shared" si="86"/>
        <v>2.3809523809523808E-2</v>
      </c>
      <c r="AX179" s="41">
        <f t="shared" si="87"/>
        <v>3.7376696182833684</v>
      </c>
      <c r="AY179" s="41">
        <f t="shared" si="88"/>
        <v>1.739274941520501E+18</v>
      </c>
      <c r="AZ179" s="41">
        <f t="shared" si="89"/>
        <v>0</v>
      </c>
      <c r="BA179" s="41">
        <f t="shared" si="90"/>
        <v>0</v>
      </c>
      <c r="BB179" s="41">
        <f t="shared" si="91"/>
        <v>0</v>
      </c>
      <c r="BC179" s="41">
        <f t="shared" si="92"/>
        <v>0</v>
      </c>
      <c r="BD179" s="41">
        <f t="shared" si="93"/>
        <v>0</v>
      </c>
      <c r="BE179" s="41">
        <f t="shared" si="94"/>
        <v>0</v>
      </c>
      <c r="BF179" s="41">
        <f t="shared" si="95"/>
        <v>0</v>
      </c>
      <c r="BG179" s="41">
        <f t="shared" si="96"/>
        <v>0</v>
      </c>
      <c r="BH179" s="41">
        <f t="shared" si="97"/>
        <v>0</v>
      </c>
      <c r="BI179" s="41">
        <f t="shared" si="98"/>
        <v>0</v>
      </c>
      <c r="BJ179" s="41">
        <f t="shared" si="99"/>
        <v>0</v>
      </c>
      <c r="BK179" s="41">
        <f t="shared" si="100"/>
        <v>0</v>
      </c>
      <c r="BL179" s="41">
        <f t="shared" si="101"/>
        <v>42</v>
      </c>
      <c r="BM179" s="41">
        <f t="shared" si="102"/>
        <v>0</v>
      </c>
      <c r="BN179" s="41">
        <f t="shared" si="103"/>
        <v>0</v>
      </c>
      <c r="BO179" s="41">
        <f t="shared" si="104"/>
        <v>0</v>
      </c>
      <c r="BR179" s="109" t="s">
        <v>149</v>
      </c>
      <c r="BS179" s="109"/>
      <c r="BT179" s="109"/>
      <c r="BU179" s="109"/>
      <c r="BV179" s="109"/>
      <c r="BW179" s="109"/>
      <c r="BX179" s="109"/>
      <c r="BZ179" s="109" t="s">
        <v>95</v>
      </c>
      <c r="CA179" s="109"/>
      <c r="CB179" s="109"/>
      <c r="CC179" s="109"/>
      <c r="CD179" s="109"/>
      <c r="CE179" s="109"/>
      <c r="CF179" s="109"/>
      <c r="CH179" s="109" t="s">
        <v>96</v>
      </c>
      <c r="CI179" s="109"/>
      <c r="CJ179" s="109"/>
      <c r="CK179" s="109"/>
      <c r="CL179" s="109"/>
      <c r="CM179" s="109"/>
      <c r="CN179" s="109"/>
      <c r="CQ179" s="65">
        <v>42</v>
      </c>
      <c r="CR179" s="78">
        <v>4.2329999999999997</v>
      </c>
      <c r="CS179" s="65">
        <f t="shared" si="105"/>
        <v>3.7376696182833684</v>
      </c>
      <c r="CT179" s="78">
        <f t="shared" si="105"/>
        <v>1.4429109615387865</v>
      </c>
      <c r="DA179" s="17"/>
      <c r="DB179" s="14">
        <v>-0.48851</v>
      </c>
      <c r="DC179" s="14">
        <f t="shared" si="127"/>
        <v>0.20258500000000002</v>
      </c>
      <c r="DD179" s="14">
        <f t="shared" si="128"/>
        <v>0.95522459805000004</v>
      </c>
      <c r="DE179" s="14">
        <v>-0.52307999999999999</v>
      </c>
      <c r="DF179" s="14">
        <v>1.1262258000000001E-3</v>
      </c>
    </row>
    <row r="180" spans="1:110" ht="15" customHeight="1" x14ac:dyDescent="0.2">
      <c r="A180" s="32">
        <v>5.5330000000000004</v>
      </c>
      <c r="B180" s="25">
        <v>125</v>
      </c>
      <c r="C180" s="25" t="s">
        <v>11</v>
      </c>
      <c r="D180" s="26">
        <f t="shared" si="106"/>
        <v>0</v>
      </c>
      <c r="E180" s="26">
        <f t="shared" si="107"/>
        <v>0</v>
      </c>
      <c r="F180" s="26">
        <f t="shared" si="108"/>
        <v>0</v>
      </c>
      <c r="G180" s="26">
        <f t="shared" si="109"/>
        <v>0</v>
      </c>
      <c r="H180" s="26">
        <f t="shared" si="110"/>
        <v>0</v>
      </c>
      <c r="I180" s="26">
        <f t="shared" si="111"/>
        <v>0</v>
      </c>
      <c r="J180" s="26">
        <f t="shared" si="112"/>
        <v>0</v>
      </c>
      <c r="K180" s="26">
        <f t="shared" si="113"/>
        <v>0</v>
      </c>
      <c r="L180" s="26">
        <f t="shared" si="114"/>
        <v>1</v>
      </c>
      <c r="M180" s="26">
        <f t="shared" si="115"/>
        <v>0</v>
      </c>
      <c r="N180" s="26">
        <f t="shared" si="116"/>
        <v>0</v>
      </c>
      <c r="O180" s="25" t="s">
        <v>6</v>
      </c>
      <c r="P180" s="26">
        <f t="shared" si="117"/>
        <v>0</v>
      </c>
      <c r="Q180" s="26">
        <f t="shared" si="118"/>
        <v>0</v>
      </c>
      <c r="R180" s="26">
        <f t="shared" si="119"/>
        <v>1</v>
      </c>
      <c r="S180" s="26">
        <f t="shared" si="120"/>
        <v>0</v>
      </c>
      <c r="T180" s="26">
        <v>0</v>
      </c>
      <c r="AR180" s="147"/>
      <c r="AS180" s="44">
        <v>7.0330000000000004</v>
      </c>
      <c r="AT180" s="40">
        <v>71</v>
      </c>
      <c r="AU180" s="41">
        <f t="shared" si="84"/>
        <v>8.426149773176359</v>
      </c>
      <c r="AV180" s="41">
        <f t="shared" si="85"/>
        <v>5041</v>
      </c>
      <c r="AW180" s="41">
        <f t="shared" si="86"/>
        <v>1.4084507042253521E-2</v>
      </c>
      <c r="AX180" s="41">
        <f t="shared" si="87"/>
        <v>4.2626798770413155</v>
      </c>
      <c r="AY180" s="41">
        <f t="shared" si="88"/>
        <v>6.8376712297627441E+30</v>
      </c>
      <c r="AZ180" s="41">
        <f t="shared" si="89"/>
        <v>0</v>
      </c>
      <c r="BA180" s="41">
        <f t="shared" si="90"/>
        <v>0</v>
      </c>
      <c r="BB180" s="41">
        <f t="shared" si="91"/>
        <v>0</v>
      </c>
      <c r="BC180" s="41">
        <f t="shared" si="92"/>
        <v>0</v>
      </c>
      <c r="BD180" s="41">
        <f t="shared" si="93"/>
        <v>0</v>
      </c>
      <c r="BE180" s="41">
        <f t="shared" si="94"/>
        <v>0</v>
      </c>
      <c r="BF180" s="41">
        <f t="shared" si="95"/>
        <v>0</v>
      </c>
      <c r="BG180" s="41">
        <f t="shared" si="96"/>
        <v>0</v>
      </c>
      <c r="BH180" s="41">
        <f t="shared" si="97"/>
        <v>0</v>
      </c>
      <c r="BI180" s="41">
        <f t="shared" si="98"/>
        <v>0</v>
      </c>
      <c r="BJ180" s="41">
        <f t="shared" si="99"/>
        <v>0</v>
      </c>
      <c r="BK180" s="41">
        <f t="shared" si="100"/>
        <v>0</v>
      </c>
      <c r="BL180" s="41">
        <f t="shared" si="101"/>
        <v>71</v>
      </c>
      <c r="BM180" s="41">
        <f t="shared" si="102"/>
        <v>0</v>
      </c>
      <c r="BN180" s="41">
        <f t="shared" si="103"/>
        <v>0</v>
      </c>
      <c r="BO180" s="41">
        <f t="shared" si="104"/>
        <v>0</v>
      </c>
      <c r="BR180" s="109"/>
      <c r="BS180" s="109"/>
      <c r="BT180" s="109"/>
      <c r="BU180" s="109"/>
      <c r="BV180" s="109"/>
      <c r="BW180" s="109"/>
      <c r="BX180" s="109"/>
      <c r="BZ180" s="109"/>
      <c r="CA180" s="109"/>
      <c r="CB180" s="109"/>
      <c r="CC180" s="109"/>
      <c r="CD180" s="109"/>
      <c r="CE180" s="109"/>
      <c r="CF180" s="109"/>
      <c r="CH180" s="109"/>
      <c r="CI180" s="109"/>
      <c r="CJ180" s="109"/>
      <c r="CK180" s="109"/>
      <c r="CL180" s="109"/>
      <c r="CM180" s="109"/>
      <c r="CN180" s="109"/>
      <c r="CQ180" s="65">
        <v>71</v>
      </c>
      <c r="CR180" s="78">
        <v>7.0330000000000004</v>
      </c>
      <c r="CS180" s="65">
        <f t="shared" si="105"/>
        <v>4.2626798770413155</v>
      </c>
      <c r="CT180" s="78">
        <f t="shared" si="105"/>
        <v>1.9506133573258813</v>
      </c>
      <c r="DA180" s="17"/>
      <c r="DB180" s="14">
        <v>-3.8600000000000002E-2</v>
      </c>
      <c r="DC180" s="14"/>
      <c r="DD180" s="14"/>
      <c r="DE180" s="14">
        <v>-0.48466999999999999</v>
      </c>
      <c r="DF180" s="14">
        <v>0.14932019519999995</v>
      </c>
    </row>
    <row r="181" spans="1:110" ht="15" customHeight="1" x14ac:dyDescent="0.2">
      <c r="A181" s="32">
        <v>4.2329999999999997</v>
      </c>
      <c r="B181" s="25">
        <v>42</v>
      </c>
      <c r="C181" s="25"/>
      <c r="D181" s="26">
        <f t="shared" si="106"/>
        <v>0</v>
      </c>
      <c r="E181" s="26">
        <f t="shared" si="107"/>
        <v>0</v>
      </c>
      <c r="F181" s="26">
        <f t="shared" si="108"/>
        <v>0</v>
      </c>
      <c r="G181" s="26">
        <f t="shared" si="109"/>
        <v>0</v>
      </c>
      <c r="H181" s="26">
        <f t="shared" si="110"/>
        <v>0</v>
      </c>
      <c r="I181" s="26">
        <f t="shared" si="111"/>
        <v>0</v>
      </c>
      <c r="J181" s="26">
        <f t="shared" si="112"/>
        <v>0</v>
      </c>
      <c r="K181" s="26">
        <f t="shared" si="113"/>
        <v>0</v>
      </c>
      <c r="L181" s="26">
        <f t="shared" si="114"/>
        <v>0</v>
      </c>
      <c r="M181" s="26">
        <f t="shared" si="115"/>
        <v>0</v>
      </c>
      <c r="N181" s="26">
        <f t="shared" si="116"/>
        <v>0</v>
      </c>
      <c r="O181" s="25" t="s">
        <v>1</v>
      </c>
      <c r="P181" s="26">
        <f t="shared" si="117"/>
        <v>0</v>
      </c>
      <c r="Q181" s="26">
        <f t="shared" si="118"/>
        <v>1</v>
      </c>
      <c r="R181" s="26">
        <f t="shared" si="119"/>
        <v>0</v>
      </c>
      <c r="S181" s="26">
        <f t="shared" si="120"/>
        <v>0</v>
      </c>
      <c r="T181" s="26">
        <v>0</v>
      </c>
      <c r="AR181" s="147"/>
      <c r="AS181" s="44">
        <v>8.9499999999999993</v>
      </c>
      <c r="AT181" s="40">
        <v>90</v>
      </c>
      <c r="AU181" s="41">
        <f t="shared" si="84"/>
        <v>9.4868329805051381</v>
      </c>
      <c r="AV181" s="41">
        <f t="shared" si="85"/>
        <v>8100</v>
      </c>
      <c r="AW181" s="41">
        <f t="shared" si="86"/>
        <v>1.1111111111111112E-2</v>
      </c>
      <c r="AX181" s="41">
        <f t="shared" si="87"/>
        <v>4.499809670330265</v>
      </c>
      <c r="AY181" s="41">
        <f t="shared" si="88"/>
        <v>1.2204032943178408E+39</v>
      </c>
      <c r="AZ181" s="41">
        <f t="shared" si="89"/>
        <v>0</v>
      </c>
      <c r="BA181" s="41">
        <f t="shared" si="90"/>
        <v>0</v>
      </c>
      <c r="BB181" s="41">
        <f t="shared" si="91"/>
        <v>0</v>
      </c>
      <c r="BC181" s="41">
        <f t="shared" si="92"/>
        <v>0</v>
      </c>
      <c r="BD181" s="41">
        <f t="shared" si="93"/>
        <v>0</v>
      </c>
      <c r="BE181" s="41">
        <f t="shared" si="94"/>
        <v>0</v>
      </c>
      <c r="BF181" s="41">
        <f t="shared" si="95"/>
        <v>0</v>
      </c>
      <c r="BG181" s="41">
        <f t="shared" si="96"/>
        <v>0</v>
      </c>
      <c r="BH181" s="41">
        <f t="shared" si="97"/>
        <v>0</v>
      </c>
      <c r="BI181" s="41">
        <f t="shared" si="98"/>
        <v>0</v>
      </c>
      <c r="BJ181" s="41">
        <f t="shared" si="99"/>
        <v>0</v>
      </c>
      <c r="BK181" s="41">
        <f t="shared" si="100"/>
        <v>0</v>
      </c>
      <c r="BL181" s="41">
        <f t="shared" si="101"/>
        <v>90</v>
      </c>
      <c r="BM181" s="41">
        <f t="shared" si="102"/>
        <v>0</v>
      </c>
      <c r="BN181" s="41">
        <f t="shared" si="103"/>
        <v>0</v>
      </c>
      <c r="BO181" s="41">
        <f t="shared" si="104"/>
        <v>0</v>
      </c>
      <c r="CQ181" s="65">
        <v>90</v>
      </c>
      <c r="CR181" s="78">
        <v>8.9499999999999993</v>
      </c>
      <c r="CS181" s="65">
        <f t="shared" si="105"/>
        <v>4.499809670330265</v>
      </c>
      <c r="CT181" s="78">
        <f t="shared" si="105"/>
        <v>2.1916535322867641</v>
      </c>
      <c r="DA181" s="17"/>
      <c r="DB181" s="14">
        <v>-7.3349999999999999E-2</v>
      </c>
      <c r="DC181" s="14">
        <f t="shared" si="127"/>
        <v>-5.5974999999999997E-2</v>
      </c>
      <c r="DD181" s="14">
        <f t="shared" si="128"/>
        <v>6.0378125000000102E-4</v>
      </c>
      <c r="DE181" s="19">
        <v>-0.24418499999999999</v>
      </c>
      <c r="DF181" s="19">
        <v>3.2617134050000024E-2</v>
      </c>
    </row>
    <row r="182" spans="1:110" ht="15" customHeight="1" x14ac:dyDescent="0.2">
      <c r="A182" s="32">
        <v>7.0330000000000004</v>
      </c>
      <c r="B182" s="25">
        <v>71</v>
      </c>
      <c r="C182" s="25"/>
      <c r="D182" s="26">
        <f t="shared" si="106"/>
        <v>0</v>
      </c>
      <c r="E182" s="26">
        <f t="shared" si="107"/>
        <v>0</v>
      </c>
      <c r="F182" s="26">
        <f t="shared" si="108"/>
        <v>0</v>
      </c>
      <c r="G182" s="26">
        <f t="shared" si="109"/>
        <v>0</v>
      </c>
      <c r="H182" s="26">
        <f t="shared" si="110"/>
        <v>0</v>
      </c>
      <c r="I182" s="26">
        <f t="shared" si="111"/>
        <v>0</v>
      </c>
      <c r="J182" s="26">
        <f t="shared" si="112"/>
        <v>0</v>
      </c>
      <c r="K182" s="26">
        <f t="shared" si="113"/>
        <v>0</v>
      </c>
      <c r="L182" s="26">
        <f t="shared" si="114"/>
        <v>0</v>
      </c>
      <c r="M182" s="26">
        <f t="shared" si="115"/>
        <v>0</v>
      </c>
      <c r="N182" s="26">
        <f t="shared" si="116"/>
        <v>0</v>
      </c>
      <c r="O182" s="25" t="s">
        <v>1</v>
      </c>
      <c r="P182" s="26">
        <f t="shared" si="117"/>
        <v>0</v>
      </c>
      <c r="Q182" s="26">
        <f t="shared" si="118"/>
        <v>1</v>
      </c>
      <c r="R182" s="26">
        <f t="shared" si="119"/>
        <v>0</v>
      </c>
      <c r="S182" s="26">
        <f t="shared" si="120"/>
        <v>0</v>
      </c>
      <c r="T182" s="26">
        <v>0</v>
      </c>
      <c r="AR182" s="147"/>
      <c r="AS182" s="44">
        <v>2.383</v>
      </c>
      <c r="AT182" s="40">
        <v>26</v>
      </c>
      <c r="AU182" s="41">
        <f t="shared" si="84"/>
        <v>5.0990195135927845</v>
      </c>
      <c r="AV182" s="41">
        <f t="shared" si="85"/>
        <v>676</v>
      </c>
      <c r="AW182" s="41">
        <f t="shared" si="86"/>
        <v>3.8461538461538464E-2</v>
      </c>
      <c r="AX182" s="41">
        <f t="shared" si="87"/>
        <v>3.2580965380214821</v>
      </c>
      <c r="AY182" s="41">
        <f t="shared" si="88"/>
        <v>195729609428.83878</v>
      </c>
      <c r="AZ182" s="41">
        <f t="shared" si="89"/>
        <v>0</v>
      </c>
      <c r="BA182" s="41">
        <f t="shared" si="90"/>
        <v>0</v>
      </c>
      <c r="BB182" s="41">
        <f t="shared" si="91"/>
        <v>0</v>
      </c>
      <c r="BC182" s="41">
        <f t="shared" si="92"/>
        <v>0</v>
      </c>
      <c r="BD182" s="41">
        <f t="shared" si="93"/>
        <v>0</v>
      </c>
      <c r="BE182" s="41">
        <f t="shared" si="94"/>
        <v>0</v>
      </c>
      <c r="BF182" s="41">
        <f t="shared" si="95"/>
        <v>0</v>
      </c>
      <c r="BG182" s="41">
        <f t="shared" si="96"/>
        <v>0</v>
      </c>
      <c r="BH182" s="41">
        <f t="shared" si="97"/>
        <v>26</v>
      </c>
      <c r="BI182" s="41">
        <f t="shared" si="98"/>
        <v>0</v>
      </c>
      <c r="BJ182" s="41">
        <f t="shared" si="99"/>
        <v>0</v>
      </c>
      <c r="BK182" s="41">
        <f t="shared" si="100"/>
        <v>0</v>
      </c>
      <c r="BL182" s="41">
        <f t="shared" si="101"/>
        <v>0</v>
      </c>
      <c r="BM182" s="41">
        <f t="shared" si="102"/>
        <v>26</v>
      </c>
      <c r="BN182" s="41">
        <f t="shared" si="103"/>
        <v>0</v>
      </c>
      <c r="BO182" s="41">
        <f t="shared" si="104"/>
        <v>0</v>
      </c>
      <c r="BR182" s="110"/>
      <c r="BS182" s="111"/>
      <c r="BT182" s="111"/>
      <c r="BU182" s="111"/>
      <c r="BV182" s="111"/>
      <c r="BW182" s="111"/>
      <c r="BX182" s="112"/>
      <c r="BZ182" s="110"/>
      <c r="CA182" s="111"/>
      <c r="CB182" s="111"/>
      <c r="CC182" s="111"/>
      <c r="CD182" s="111"/>
      <c r="CE182" s="111"/>
      <c r="CF182" s="112"/>
      <c r="CH182" s="110"/>
      <c r="CI182" s="111"/>
      <c r="CJ182" s="111"/>
      <c r="CK182" s="111"/>
      <c r="CL182" s="111"/>
      <c r="CM182" s="111"/>
      <c r="CN182" s="112"/>
      <c r="CQ182" s="65">
        <v>26</v>
      </c>
      <c r="CR182" s="78">
        <v>2.383</v>
      </c>
      <c r="CS182" s="65">
        <f t="shared" si="105"/>
        <v>3.2580965380214821</v>
      </c>
      <c r="CT182" s="78">
        <f t="shared" si="105"/>
        <v>0.86836019811660503</v>
      </c>
      <c r="CZ182" s="17"/>
      <c r="DA182" s="17"/>
      <c r="DB182" s="14">
        <v>0.40826000000000001</v>
      </c>
      <c r="DC182" s="14"/>
      <c r="DD182" s="14"/>
      <c r="DE182" s="14">
        <v>0.24326999999999999</v>
      </c>
      <c r="DF182" s="14">
        <v>0.42472857779999995</v>
      </c>
    </row>
    <row r="183" spans="1:110" ht="15" customHeight="1" x14ac:dyDescent="0.2">
      <c r="A183" s="32">
        <v>8.9499999999999993</v>
      </c>
      <c r="B183" s="25">
        <v>90</v>
      </c>
      <c r="C183" s="25"/>
      <c r="D183" s="26">
        <f t="shared" si="106"/>
        <v>0</v>
      </c>
      <c r="E183" s="26">
        <f t="shared" si="107"/>
        <v>0</v>
      </c>
      <c r="F183" s="26">
        <f t="shared" si="108"/>
        <v>0</v>
      </c>
      <c r="G183" s="26">
        <f t="shared" si="109"/>
        <v>0</v>
      </c>
      <c r="H183" s="26">
        <f t="shared" si="110"/>
        <v>0</v>
      </c>
      <c r="I183" s="26">
        <f t="shared" si="111"/>
        <v>0</v>
      </c>
      <c r="J183" s="26">
        <f t="shared" si="112"/>
        <v>0</v>
      </c>
      <c r="K183" s="26">
        <f t="shared" si="113"/>
        <v>0</v>
      </c>
      <c r="L183" s="26">
        <f t="shared" si="114"/>
        <v>0</v>
      </c>
      <c r="M183" s="26">
        <f t="shared" si="115"/>
        <v>0</v>
      </c>
      <c r="N183" s="26">
        <f t="shared" si="116"/>
        <v>0</v>
      </c>
      <c r="O183" s="25" t="s">
        <v>1</v>
      </c>
      <c r="P183" s="26">
        <f t="shared" si="117"/>
        <v>0</v>
      </c>
      <c r="Q183" s="26">
        <f t="shared" si="118"/>
        <v>1</v>
      </c>
      <c r="R183" s="26">
        <f t="shared" si="119"/>
        <v>0</v>
      </c>
      <c r="S183" s="26">
        <f t="shared" si="120"/>
        <v>0</v>
      </c>
      <c r="T183" s="26">
        <v>0</v>
      </c>
      <c r="AR183" s="147"/>
      <c r="AS183" s="44">
        <v>4.2329999999999997</v>
      </c>
      <c r="AT183" s="40">
        <v>42</v>
      </c>
      <c r="AU183" s="41">
        <f t="shared" si="84"/>
        <v>6.4807406984078604</v>
      </c>
      <c r="AV183" s="41">
        <f t="shared" si="85"/>
        <v>1764</v>
      </c>
      <c r="AW183" s="41">
        <f t="shared" si="86"/>
        <v>2.3809523809523808E-2</v>
      </c>
      <c r="AX183" s="41">
        <f t="shared" si="87"/>
        <v>3.7376696182833684</v>
      </c>
      <c r="AY183" s="41">
        <f t="shared" si="88"/>
        <v>1.739274941520501E+18</v>
      </c>
      <c r="AZ183" s="41">
        <f t="shared" si="89"/>
        <v>0</v>
      </c>
      <c r="BA183" s="41">
        <f t="shared" si="90"/>
        <v>0</v>
      </c>
      <c r="BB183" s="41">
        <f t="shared" si="91"/>
        <v>0</v>
      </c>
      <c r="BC183" s="41">
        <f t="shared" si="92"/>
        <v>0</v>
      </c>
      <c r="BD183" s="41">
        <f t="shared" si="93"/>
        <v>0</v>
      </c>
      <c r="BE183" s="41">
        <f t="shared" si="94"/>
        <v>0</v>
      </c>
      <c r="BF183" s="41">
        <f t="shared" si="95"/>
        <v>0</v>
      </c>
      <c r="BG183" s="41">
        <f t="shared" si="96"/>
        <v>0</v>
      </c>
      <c r="BH183" s="41">
        <f t="shared" si="97"/>
        <v>42</v>
      </c>
      <c r="BI183" s="41">
        <f t="shared" si="98"/>
        <v>0</v>
      </c>
      <c r="BJ183" s="41">
        <f t="shared" si="99"/>
        <v>0</v>
      </c>
      <c r="BK183" s="41">
        <f t="shared" si="100"/>
        <v>0</v>
      </c>
      <c r="BL183" s="41">
        <f t="shared" si="101"/>
        <v>0</v>
      </c>
      <c r="BM183" s="41">
        <f t="shared" si="102"/>
        <v>42</v>
      </c>
      <c r="BN183" s="41">
        <f t="shared" si="103"/>
        <v>0</v>
      </c>
      <c r="BO183" s="41">
        <f t="shared" si="104"/>
        <v>0</v>
      </c>
      <c r="BR183" s="113"/>
      <c r="BS183" s="114"/>
      <c r="BT183" s="114"/>
      <c r="BU183" s="114"/>
      <c r="BV183" s="114"/>
      <c r="BW183" s="114"/>
      <c r="BX183" s="115"/>
      <c r="BZ183" s="113"/>
      <c r="CA183" s="114"/>
      <c r="CB183" s="114"/>
      <c r="CC183" s="114"/>
      <c r="CD183" s="114"/>
      <c r="CE183" s="114"/>
      <c r="CF183" s="115"/>
      <c r="CH183" s="113"/>
      <c r="CI183" s="114"/>
      <c r="CJ183" s="114"/>
      <c r="CK183" s="114"/>
      <c r="CL183" s="114"/>
      <c r="CM183" s="114"/>
      <c r="CN183" s="115"/>
      <c r="CQ183" s="65">
        <v>42</v>
      </c>
      <c r="CR183" s="78">
        <v>4.2329999999999997</v>
      </c>
      <c r="CS183" s="65">
        <f t="shared" si="105"/>
        <v>3.7376696182833684</v>
      </c>
      <c r="CT183" s="78">
        <f t="shared" si="105"/>
        <v>1.4429109615387865</v>
      </c>
      <c r="CZ183" s="17"/>
      <c r="DA183" s="17"/>
      <c r="DB183" s="14">
        <v>-5.0500000000000003E-2</v>
      </c>
      <c r="DC183" s="14">
        <f t="shared" si="127"/>
        <v>0.17888000000000001</v>
      </c>
      <c r="DD183" s="14">
        <f t="shared" si="128"/>
        <v>0.1052303688</v>
      </c>
      <c r="DE183" s="14">
        <v>-0.16697000000000001</v>
      </c>
      <c r="DF183" s="14">
        <v>7.0995527999999919E-3</v>
      </c>
    </row>
    <row r="184" spans="1:110" ht="15" customHeight="1" x14ac:dyDescent="0.2">
      <c r="A184" s="32">
        <v>2.383</v>
      </c>
      <c r="B184" s="25">
        <v>26</v>
      </c>
      <c r="C184" s="25" t="s">
        <v>11</v>
      </c>
      <c r="D184" s="26">
        <f t="shared" si="106"/>
        <v>0</v>
      </c>
      <c r="E184" s="26">
        <f t="shared" si="107"/>
        <v>0</v>
      </c>
      <c r="F184" s="26">
        <f t="shared" si="108"/>
        <v>0</v>
      </c>
      <c r="G184" s="26">
        <f t="shared" si="109"/>
        <v>0</v>
      </c>
      <c r="H184" s="26">
        <f t="shared" si="110"/>
        <v>0</v>
      </c>
      <c r="I184" s="26">
        <f t="shared" si="111"/>
        <v>0</v>
      </c>
      <c r="J184" s="26">
        <f t="shared" si="112"/>
        <v>0</v>
      </c>
      <c r="K184" s="26">
        <f t="shared" si="113"/>
        <v>0</v>
      </c>
      <c r="L184" s="26">
        <f t="shared" si="114"/>
        <v>1</v>
      </c>
      <c r="M184" s="26">
        <f t="shared" si="115"/>
        <v>0</v>
      </c>
      <c r="N184" s="26">
        <f t="shared" si="116"/>
        <v>0</v>
      </c>
      <c r="O184" s="25" t="s">
        <v>6</v>
      </c>
      <c r="P184" s="26">
        <f t="shared" si="117"/>
        <v>0</v>
      </c>
      <c r="Q184" s="26">
        <f t="shared" si="118"/>
        <v>0</v>
      </c>
      <c r="R184" s="26">
        <f t="shared" si="119"/>
        <v>1</v>
      </c>
      <c r="S184" s="26">
        <f t="shared" si="120"/>
        <v>0</v>
      </c>
      <c r="T184" s="26">
        <v>0</v>
      </c>
      <c r="AR184" s="147"/>
      <c r="AS184" s="44">
        <v>3.5329999999999999</v>
      </c>
      <c r="AT184" s="40">
        <v>35</v>
      </c>
      <c r="AU184" s="41">
        <f t="shared" si="84"/>
        <v>5.9160797830996161</v>
      </c>
      <c r="AV184" s="41">
        <f t="shared" si="85"/>
        <v>1225</v>
      </c>
      <c r="AW184" s="41">
        <f t="shared" si="86"/>
        <v>2.8571428571428571E-2</v>
      </c>
      <c r="AX184" s="41">
        <f t="shared" si="87"/>
        <v>3.5553480614894135</v>
      </c>
      <c r="AY184" s="41">
        <f t="shared" si="88"/>
        <v>1586013452313430.8</v>
      </c>
      <c r="AZ184" s="41">
        <f t="shared" si="89"/>
        <v>0</v>
      </c>
      <c r="BA184" s="41">
        <f t="shared" si="90"/>
        <v>0</v>
      </c>
      <c r="BB184" s="41">
        <f t="shared" si="91"/>
        <v>0</v>
      </c>
      <c r="BC184" s="41">
        <f t="shared" si="92"/>
        <v>0</v>
      </c>
      <c r="BD184" s="41">
        <f t="shared" si="93"/>
        <v>0</v>
      </c>
      <c r="BE184" s="41">
        <f t="shared" si="94"/>
        <v>0</v>
      </c>
      <c r="BF184" s="41">
        <f t="shared" si="95"/>
        <v>0</v>
      </c>
      <c r="BG184" s="41">
        <f t="shared" si="96"/>
        <v>0</v>
      </c>
      <c r="BH184" s="41">
        <f t="shared" si="97"/>
        <v>35</v>
      </c>
      <c r="BI184" s="41">
        <f t="shared" si="98"/>
        <v>0</v>
      </c>
      <c r="BJ184" s="41">
        <f t="shared" si="99"/>
        <v>0</v>
      </c>
      <c r="BK184" s="41">
        <f t="shared" si="100"/>
        <v>0</v>
      </c>
      <c r="BL184" s="41">
        <f t="shared" si="101"/>
        <v>0</v>
      </c>
      <c r="BM184" s="41">
        <f t="shared" si="102"/>
        <v>35</v>
      </c>
      <c r="BN184" s="41">
        <f t="shared" si="103"/>
        <v>0</v>
      </c>
      <c r="BO184" s="41">
        <f t="shared" si="104"/>
        <v>0</v>
      </c>
      <c r="BR184" s="113"/>
      <c r="BS184" s="114"/>
      <c r="BT184" s="114"/>
      <c r="BU184" s="114"/>
      <c r="BV184" s="114"/>
      <c r="BW184" s="114"/>
      <c r="BX184" s="115"/>
      <c r="BZ184" s="113"/>
      <c r="CA184" s="114"/>
      <c r="CB184" s="114"/>
      <c r="CC184" s="114"/>
      <c r="CD184" s="114"/>
      <c r="CE184" s="114"/>
      <c r="CF184" s="115"/>
      <c r="CH184" s="113"/>
      <c r="CI184" s="114"/>
      <c r="CJ184" s="114"/>
      <c r="CK184" s="114"/>
      <c r="CL184" s="114"/>
      <c r="CM184" s="114"/>
      <c r="CN184" s="115"/>
      <c r="CQ184" s="65">
        <v>35</v>
      </c>
      <c r="CR184" s="78">
        <v>3.5329999999999999</v>
      </c>
      <c r="CS184" s="65">
        <f t="shared" si="105"/>
        <v>3.5553480614894135</v>
      </c>
      <c r="CT184" s="78">
        <f t="shared" si="105"/>
        <v>1.2621473683770081</v>
      </c>
      <c r="CZ184" s="17"/>
      <c r="DA184" s="17"/>
      <c r="DB184" s="14">
        <v>0.63331999999999999</v>
      </c>
      <c r="DC184" s="14"/>
      <c r="DD184" s="14"/>
      <c r="DE184" s="14">
        <v>0.10505500000000001</v>
      </c>
      <c r="DF184" s="14">
        <v>7.5928164500000013E-3</v>
      </c>
    </row>
    <row r="185" spans="1:110" ht="15" customHeight="1" x14ac:dyDescent="0.2">
      <c r="A185" s="32">
        <v>4.2329999999999997</v>
      </c>
      <c r="B185" s="25">
        <v>42</v>
      </c>
      <c r="C185" s="25" t="s">
        <v>11</v>
      </c>
      <c r="D185" s="26">
        <f t="shared" si="106"/>
        <v>0</v>
      </c>
      <c r="E185" s="26">
        <f t="shared" si="107"/>
        <v>0</v>
      </c>
      <c r="F185" s="26">
        <f t="shared" si="108"/>
        <v>0</v>
      </c>
      <c r="G185" s="26">
        <f t="shared" si="109"/>
        <v>0</v>
      </c>
      <c r="H185" s="26">
        <f t="shared" si="110"/>
        <v>0</v>
      </c>
      <c r="I185" s="26">
        <f t="shared" si="111"/>
        <v>0</v>
      </c>
      <c r="J185" s="26">
        <f t="shared" si="112"/>
        <v>0</v>
      </c>
      <c r="K185" s="26">
        <f t="shared" si="113"/>
        <v>0</v>
      </c>
      <c r="L185" s="26">
        <f t="shared" si="114"/>
        <v>1</v>
      </c>
      <c r="M185" s="26">
        <f t="shared" si="115"/>
        <v>0</v>
      </c>
      <c r="N185" s="26">
        <f t="shared" si="116"/>
        <v>0</v>
      </c>
      <c r="O185" s="25" t="s">
        <v>6</v>
      </c>
      <c r="P185" s="26">
        <f t="shared" si="117"/>
        <v>0</v>
      </c>
      <c r="Q185" s="26">
        <f t="shared" si="118"/>
        <v>0</v>
      </c>
      <c r="R185" s="26">
        <f t="shared" si="119"/>
        <v>1</v>
      </c>
      <c r="S185" s="26">
        <f t="shared" si="120"/>
        <v>0</v>
      </c>
      <c r="T185" s="26">
        <v>0</v>
      </c>
      <c r="AR185" s="147"/>
      <c r="AS185" s="44">
        <v>1.583</v>
      </c>
      <c r="AT185" s="40">
        <v>15</v>
      </c>
      <c r="AU185" s="41">
        <f t="shared" si="84"/>
        <v>3.872983346207417</v>
      </c>
      <c r="AV185" s="41">
        <f t="shared" si="85"/>
        <v>225</v>
      </c>
      <c r="AW185" s="41">
        <f t="shared" si="86"/>
        <v>6.6666666666666666E-2</v>
      </c>
      <c r="AX185" s="41">
        <f t="shared" si="87"/>
        <v>2.7080502011022101</v>
      </c>
      <c r="AY185" s="41">
        <f t="shared" si="88"/>
        <v>3269017.3724721107</v>
      </c>
      <c r="AZ185" s="41">
        <f t="shared" si="89"/>
        <v>0</v>
      </c>
      <c r="BA185" s="41">
        <f t="shared" si="90"/>
        <v>0</v>
      </c>
      <c r="BB185" s="41">
        <f t="shared" si="91"/>
        <v>0</v>
      </c>
      <c r="BC185" s="41">
        <f t="shared" si="92"/>
        <v>0</v>
      </c>
      <c r="BD185" s="41">
        <f t="shared" si="93"/>
        <v>0</v>
      </c>
      <c r="BE185" s="41">
        <f t="shared" si="94"/>
        <v>0</v>
      </c>
      <c r="BF185" s="41">
        <f t="shared" si="95"/>
        <v>0</v>
      </c>
      <c r="BG185" s="41">
        <f t="shared" si="96"/>
        <v>0</v>
      </c>
      <c r="BH185" s="41">
        <f t="shared" si="97"/>
        <v>15</v>
      </c>
      <c r="BI185" s="41">
        <f t="shared" si="98"/>
        <v>0</v>
      </c>
      <c r="BJ185" s="41">
        <f t="shared" si="99"/>
        <v>0</v>
      </c>
      <c r="BK185" s="41">
        <f t="shared" si="100"/>
        <v>0</v>
      </c>
      <c r="BL185" s="41">
        <f t="shared" si="101"/>
        <v>0</v>
      </c>
      <c r="BM185" s="41">
        <f t="shared" si="102"/>
        <v>15</v>
      </c>
      <c r="BN185" s="41">
        <f t="shared" si="103"/>
        <v>0</v>
      </c>
      <c r="BO185" s="41">
        <f t="shared" si="104"/>
        <v>0</v>
      </c>
      <c r="BR185" s="113"/>
      <c r="BS185" s="114"/>
      <c r="BT185" s="114"/>
      <c r="BU185" s="114"/>
      <c r="BV185" s="114"/>
      <c r="BW185" s="114"/>
      <c r="BX185" s="115"/>
      <c r="BZ185" s="113"/>
      <c r="CA185" s="114"/>
      <c r="CB185" s="114"/>
      <c r="CC185" s="114"/>
      <c r="CD185" s="114"/>
      <c r="CE185" s="114"/>
      <c r="CF185" s="115"/>
      <c r="CH185" s="113"/>
      <c r="CI185" s="114"/>
      <c r="CJ185" s="114"/>
      <c r="CK185" s="114"/>
      <c r="CL185" s="114"/>
      <c r="CM185" s="114"/>
      <c r="CN185" s="115"/>
      <c r="CQ185" s="65">
        <v>15</v>
      </c>
      <c r="CR185" s="78">
        <v>1.583</v>
      </c>
      <c r="CS185" s="65">
        <f t="shared" si="105"/>
        <v>2.7080502011022101</v>
      </c>
      <c r="CT185" s="78">
        <f t="shared" si="105"/>
        <v>0.4593217808988751</v>
      </c>
      <c r="CZ185" s="17"/>
      <c r="DA185" s="17"/>
      <c r="DB185" s="14">
        <v>0.65171000000000001</v>
      </c>
      <c r="DC185" s="14">
        <f t="shared" si="127"/>
        <v>0.64251499999999995</v>
      </c>
      <c r="DD185" s="14">
        <f t="shared" si="128"/>
        <v>1.6909605000000032E-4</v>
      </c>
      <c r="DE185" s="14">
        <v>0.23997499999999999</v>
      </c>
      <c r="DF185" s="14">
        <v>1.8944311250000012E-2</v>
      </c>
    </row>
    <row r="186" spans="1:110" ht="15" customHeight="1" x14ac:dyDescent="0.2">
      <c r="A186" s="32">
        <v>3.5329999999999999</v>
      </c>
      <c r="B186" s="25">
        <v>35</v>
      </c>
      <c r="C186" s="25" t="s">
        <v>11</v>
      </c>
      <c r="D186" s="26">
        <f t="shared" si="106"/>
        <v>0</v>
      </c>
      <c r="E186" s="26">
        <f t="shared" si="107"/>
        <v>0</v>
      </c>
      <c r="F186" s="26">
        <f t="shared" si="108"/>
        <v>0</v>
      </c>
      <c r="G186" s="26">
        <f t="shared" si="109"/>
        <v>0</v>
      </c>
      <c r="H186" s="26">
        <f t="shared" si="110"/>
        <v>0</v>
      </c>
      <c r="I186" s="26">
        <f t="shared" si="111"/>
        <v>0</v>
      </c>
      <c r="J186" s="26">
        <f t="shared" si="112"/>
        <v>0</v>
      </c>
      <c r="K186" s="26">
        <f t="shared" si="113"/>
        <v>0</v>
      </c>
      <c r="L186" s="26">
        <f t="shared" si="114"/>
        <v>1</v>
      </c>
      <c r="M186" s="26">
        <f t="shared" si="115"/>
        <v>0</v>
      </c>
      <c r="N186" s="26">
        <f t="shared" si="116"/>
        <v>0</v>
      </c>
      <c r="O186" s="25" t="s">
        <v>6</v>
      </c>
      <c r="P186" s="26">
        <f t="shared" si="117"/>
        <v>0</v>
      </c>
      <c r="Q186" s="26">
        <f t="shared" si="118"/>
        <v>0</v>
      </c>
      <c r="R186" s="26">
        <f t="shared" si="119"/>
        <v>1</v>
      </c>
      <c r="S186" s="26">
        <f t="shared" si="120"/>
        <v>0</v>
      </c>
      <c r="T186" s="26">
        <v>0</v>
      </c>
      <c r="AR186" s="147"/>
      <c r="AS186" s="44">
        <v>6.2830000000000004</v>
      </c>
      <c r="AT186" s="40">
        <v>91</v>
      </c>
      <c r="AU186" s="41">
        <f t="shared" si="84"/>
        <v>9.5393920141694561</v>
      </c>
      <c r="AV186" s="41">
        <f t="shared" si="85"/>
        <v>8281</v>
      </c>
      <c r="AW186" s="41">
        <f t="shared" si="86"/>
        <v>1.098901098901099E-2</v>
      </c>
      <c r="AX186" s="41">
        <f t="shared" si="87"/>
        <v>4.5108595065168497</v>
      </c>
      <c r="AY186" s="41">
        <f t="shared" si="88"/>
        <v>3.3174000983357428E+39</v>
      </c>
      <c r="AZ186" s="41">
        <f t="shared" si="89"/>
        <v>0</v>
      </c>
      <c r="BA186" s="41">
        <f t="shared" si="90"/>
        <v>0</v>
      </c>
      <c r="BB186" s="41">
        <f t="shared" si="91"/>
        <v>0</v>
      </c>
      <c r="BC186" s="41">
        <f t="shared" si="92"/>
        <v>0</v>
      </c>
      <c r="BD186" s="41">
        <f t="shared" si="93"/>
        <v>0</v>
      </c>
      <c r="BE186" s="41">
        <f t="shared" si="94"/>
        <v>0</v>
      </c>
      <c r="BF186" s="41">
        <f t="shared" si="95"/>
        <v>0</v>
      </c>
      <c r="BG186" s="41">
        <f t="shared" si="96"/>
        <v>0</v>
      </c>
      <c r="BH186" s="41">
        <f t="shared" si="97"/>
        <v>0</v>
      </c>
      <c r="BI186" s="41">
        <f t="shared" si="98"/>
        <v>0</v>
      </c>
      <c r="BJ186" s="41">
        <f t="shared" si="99"/>
        <v>0</v>
      </c>
      <c r="BK186" s="41">
        <f t="shared" si="100"/>
        <v>91</v>
      </c>
      <c r="BL186" s="41">
        <f t="shared" si="101"/>
        <v>0</v>
      </c>
      <c r="BM186" s="41">
        <f t="shared" si="102"/>
        <v>0</v>
      </c>
      <c r="BN186" s="41">
        <f t="shared" si="103"/>
        <v>0</v>
      </c>
      <c r="BO186" s="41">
        <f t="shared" si="104"/>
        <v>91</v>
      </c>
      <c r="BR186" s="113"/>
      <c r="BS186" s="114"/>
      <c r="BT186" s="114"/>
      <c r="BU186" s="114"/>
      <c r="BV186" s="114"/>
      <c r="BW186" s="114"/>
      <c r="BX186" s="115"/>
      <c r="BZ186" s="113"/>
      <c r="CA186" s="114"/>
      <c r="CB186" s="114"/>
      <c r="CC186" s="114"/>
      <c r="CD186" s="114"/>
      <c r="CE186" s="114"/>
      <c r="CF186" s="115"/>
      <c r="CH186" s="113"/>
      <c r="CI186" s="114"/>
      <c r="CJ186" s="114"/>
      <c r="CK186" s="114"/>
      <c r="CL186" s="114"/>
      <c r="CM186" s="114"/>
      <c r="CN186" s="115"/>
      <c r="CQ186" s="65">
        <v>91</v>
      </c>
      <c r="CR186" s="78">
        <v>6.2830000000000004</v>
      </c>
      <c r="CS186" s="65">
        <f t="shared" si="105"/>
        <v>4.5108595065168497</v>
      </c>
      <c r="CT186" s="78">
        <f t="shared" si="105"/>
        <v>1.83784757342081</v>
      </c>
      <c r="CZ186" s="17"/>
      <c r="DA186" s="17"/>
      <c r="DB186" s="14">
        <v>0.47132000000000002</v>
      </c>
      <c r="DC186" s="14"/>
      <c r="DD186" s="14"/>
      <c r="DE186" s="14">
        <v>0.33729999999999999</v>
      </c>
      <c r="DF186" s="14">
        <v>0</v>
      </c>
    </row>
    <row r="187" spans="1:110" ht="15" customHeight="1" x14ac:dyDescent="0.2">
      <c r="A187" s="32">
        <v>1.583</v>
      </c>
      <c r="B187" s="25">
        <v>15</v>
      </c>
      <c r="C187" s="25" t="s">
        <v>11</v>
      </c>
      <c r="D187" s="26">
        <f t="shared" si="106"/>
        <v>0</v>
      </c>
      <c r="E187" s="26">
        <f t="shared" si="107"/>
        <v>0</v>
      </c>
      <c r="F187" s="26">
        <f t="shared" si="108"/>
        <v>0</v>
      </c>
      <c r="G187" s="26">
        <f t="shared" si="109"/>
        <v>0</v>
      </c>
      <c r="H187" s="26">
        <f t="shared" si="110"/>
        <v>0</v>
      </c>
      <c r="I187" s="26">
        <f t="shared" si="111"/>
        <v>0</v>
      </c>
      <c r="J187" s="26">
        <f t="shared" si="112"/>
        <v>0</v>
      </c>
      <c r="K187" s="26">
        <f t="shared" si="113"/>
        <v>0</v>
      </c>
      <c r="L187" s="26">
        <f t="shared" si="114"/>
        <v>1</v>
      </c>
      <c r="M187" s="26">
        <f t="shared" si="115"/>
        <v>0</v>
      </c>
      <c r="N187" s="26">
        <f t="shared" si="116"/>
        <v>0</v>
      </c>
      <c r="O187" s="25" t="s">
        <v>6</v>
      </c>
      <c r="P187" s="26">
        <f t="shared" si="117"/>
        <v>0</v>
      </c>
      <c r="Q187" s="26">
        <f t="shared" si="118"/>
        <v>0</v>
      </c>
      <c r="R187" s="26">
        <f t="shared" si="119"/>
        <v>1</v>
      </c>
      <c r="S187" s="26">
        <f t="shared" si="120"/>
        <v>0</v>
      </c>
      <c r="T187" s="26">
        <v>0</v>
      </c>
      <c r="U187" s="7"/>
      <c r="AR187" s="147"/>
      <c r="AS187" s="44">
        <v>3.95</v>
      </c>
      <c r="AT187" s="40">
        <v>49</v>
      </c>
      <c r="AU187" s="41">
        <f t="shared" si="84"/>
        <v>7</v>
      </c>
      <c r="AV187" s="41">
        <f t="shared" si="85"/>
        <v>2401</v>
      </c>
      <c r="AW187" s="41">
        <f t="shared" si="86"/>
        <v>2.0408163265306121E-2</v>
      </c>
      <c r="AX187" s="41">
        <f t="shared" si="87"/>
        <v>3.8918202981106265</v>
      </c>
      <c r="AY187" s="41">
        <f t="shared" si="88"/>
        <v>1.9073465724950998E+21</v>
      </c>
      <c r="AZ187" s="41">
        <f t="shared" si="89"/>
        <v>0</v>
      </c>
      <c r="BA187" s="41">
        <f t="shared" si="90"/>
        <v>0</v>
      </c>
      <c r="BB187" s="41">
        <f t="shared" si="91"/>
        <v>0</v>
      </c>
      <c r="BC187" s="41">
        <f t="shared" si="92"/>
        <v>0</v>
      </c>
      <c r="BD187" s="41">
        <f t="shared" si="93"/>
        <v>0</v>
      </c>
      <c r="BE187" s="41">
        <f t="shared" si="94"/>
        <v>0</v>
      </c>
      <c r="BF187" s="41">
        <f t="shared" si="95"/>
        <v>0</v>
      </c>
      <c r="BG187" s="41">
        <f t="shared" si="96"/>
        <v>0</v>
      </c>
      <c r="BH187" s="41">
        <f t="shared" si="97"/>
        <v>0</v>
      </c>
      <c r="BI187" s="41">
        <f t="shared" si="98"/>
        <v>0</v>
      </c>
      <c r="BJ187" s="41">
        <f t="shared" si="99"/>
        <v>0</v>
      </c>
      <c r="BK187" s="41">
        <f t="shared" si="100"/>
        <v>49</v>
      </c>
      <c r="BL187" s="41">
        <f t="shared" si="101"/>
        <v>0</v>
      </c>
      <c r="BM187" s="41">
        <f t="shared" si="102"/>
        <v>0</v>
      </c>
      <c r="BN187" s="41">
        <f t="shared" si="103"/>
        <v>0</v>
      </c>
      <c r="BO187" s="41">
        <f t="shared" si="104"/>
        <v>0</v>
      </c>
      <c r="BR187" s="113"/>
      <c r="BS187" s="114"/>
      <c r="BT187" s="114"/>
      <c r="BU187" s="114"/>
      <c r="BV187" s="114"/>
      <c r="BW187" s="114"/>
      <c r="BX187" s="115"/>
      <c r="BZ187" s="113"/>
      <c r="CA187" s="114"/>
      <c r="CB187" s="114"/>
      <c r="CC187" s="114"/>
      <c r="CD187" s="114"/>
      <c r="CE187" s="114"/>
      <c r="CF187" s="115"/>
      <c r="CH187" s="113"/>
      <c r="CI187" s="114"/>
      <c r="CJ187" s="114"/>
      <c r="CK187" s="114"/>
      <c r="CL187" s="114"/>
      <c r="CM187" s="114"/>
      <c r="CN187" s="115"/>
      <c r="CQ187" s="65">
        <v>49</v>
      </c>
      <c r="CR187" s="78">
        <v>3.95</v>
      </c>
      <c r="CS187" s="65">
        <f t="shared" si="105"/>
        <v>3.8918202981106265</v>
      </c>
      <c r="CT187" s="78">
        <f t="shared" si="105"/>
        <v>1.3737155789130306</v>
      </c>
      <c r="CZ187" s="17"/>
      <c r="DA187" s="17"/>
      <c r="DB187" s="14">
        <v>-9.1060000000000002E-2</v>
      </c>
      <c r="DC187" s="14">
        <f t="shared" si="127"/>
        <v>0.19013000000000002</v>
      </c>
      <c r="DD187" s="14">
        <f t="shared" si="128"/>
        <v>0.15813563219999999</v>
      </c>
      <c r="DE187" s="14">
        <v>0.15992499999999998</v>
      </c>
      <c r="DF187" s="14">
        <v>1.4128805000000034E-4</v>
      </c>
    </row>
    <row r="188" spans="1:110" ht="15" customHeight="1" x14ac:dyDescent="0.2">
      <c r="A188" s="32">
        <v>6.2830000000000004</v>
      </c>
      <c r="B188" s="25">
        <v>91</v>
      </c>
      <c r="C188" s="25"/>
      <c r="D188" s="26">
        <f t="shared" si="106"/>
        <v>0</v>
      </c>
      <c r="E188" s="26">
        <f t="shared" si="107"/>
        <v>0</v>
      </c>
      <c r="F188" s="26">
        <f t="shared" si="108"/>
        <v>0</v>
      </c>
      <c r="G188" s="26">
        <f t="shared" si="109"/>
        <v>0</v>
      </c>
      <c r="H188" s="26">
        <f t="shared" si="110"/>
        <v>0</v>
      </c>
      <c r="I188" s="26">
        <f t="shared" si="111"/>
        <v>0</v>
      </c>
      <c r="J188" s="26">
        <f t="shared" si="112"/>
        <v>0</v>
      </c>
      <c r="K188" s="26">
        <f t="shared" si="113"/>
        <v>0</v>
      </c>
      <c r="L188" s="26">
        <f t="shared" si="114"/>
        <v>0</v>
      </c>
      <c r="M188" s="26">
        <f t="shared" si="115"/>
        <v>0</v>
      </c>
      <c r="N188" s="26">
        <f t="shared" si="116"/>
        <v>0</v>
      </c>
      <c r="O188" s="25" t="s">
        <v>3</v>
      </c>
      <c r="P188" s="26">
        <f t="shared" si="117"/>
        <v>1</v>
      </c>
      <c r="Q188" s="26">
        <f t="shared" si="118"/>
        <v>0</v>
      </c>
      <c r="R188" s="26">
        <f t="shared" si="119"/>
        <v>0</v>
      </c>
      <c r="S188" s="26">
        <f t="shared" si="120"/>
        <v>0</v>
      </c>
      <c r="T188" s="26">
        <v>1</v>
      </c>
      <c r="U188" s="7"/>
      <c r="AR188" s="147"/>
      <c r="AS188" s="44">
        <v>9.7669999999999995</v>
      </c>
      <c r="AT188" s="40">
        <v>123</v>
      </c>
      <c r="AU188" s="41">
        <f t="shared" si="84"/>
        <v>11.090536506409418</v>
      </c>
      <c r="AV188" s="41">
        <f t="shared" si="85"/>
        <v>15129</v>
      </c>
      <c r="AW188" s="41">
        <f t="shared" si="86"/>
        <v>8.130081300813009E-3</v>
      </c>
      <c r="AX188" s="41">
        <f t="shared" si="87"/>
        <v>4.8121843553724171</v>
      </c>
      <c r="AY188" s="41">
        <f t="shared" si="88"/>
        <v>2.6195173187490626E+53</v>
      </c>
      <c r="AZ188" s="41">
        <f t="shared" si="89"/>
        <v>0</v>
      </c>
      <c r="BA188" s="41">
        <f t="shared" si="90"/>
        <v>0</v>
      </c>
      <c r="BB188" s="41">
        <f t="shared" si="91"/>
        <v>123</v>
      </c>
      <c r="BC188" s="41">
        <f t="shared" si="92"/>
        <v>0</v>
      </c>
      <c r="BD188" s="41">
        <f t="shared" si="93"/>
        <v>0</v>
      </c>
      <c r="BE188" s="41">
        <f t="shared" si="94"/>
        <v>0</v>
      </c>
      <c r="BF188" s="41">
        <f t="shared" si="95"/>
        <v>0</v>
      </c>
      <c r="BG188" s="41">
        <f t="shared" si="96"/>
        <v>0</v>
      </c>
      <c r="BH188" s="41">
        <f t="shared" si="97"/>
        <v>0</v>
      </c>
      <c r="BI188" s="41">
        <f t="shared" si="98"/>
        <v>0</v>
      </c>
      <c r="BJ188" s="41">
        <f t="shared" si="99"/>
        <v>0</v>
      </c>
      <c r="BK188" s="41">
        <f t="shared" si="100"/>
        <v>0</v>
      </c>
      <c r="BL188" s="41">
        <f t="shared" si="101"/>
        <v>0</v>
      </c>
      <c r="BM188" s="41">
        <f t="shared" si="102"/>
        <v>0</v>
      </c>
      <c r="BN188" s="41">
        <f t="shared" si="103"/>
        <v>0</v>
      </c>
      <c r="BO188" s="41">
        <f t="shared" si="104"/>
        <v>0</v>
      </c>
      <c r="BR188" s="113"/>
      <c r="BS188" s="114"/>
      <c r="BT188" s="114"/>
      <c r="BU188" s="114"/>
      <c r="BV188" s="114"/>
      <c r="BW188" s="114"/>
      <c r="BX188" s="115"/>
      <c r="BZ188" s="113"/>
      <c r="CA188" s="114"/>
      <c r="CB188" s="114"/>
      <c r="CC188" s="114"/>
      <c r="CD188" s="114"/>
      <c r="CE188" s="114"/>
      <c r="CF188" s="115"/>
      <c r="CH188" s="113"/>
      <c r="CI188" s="114"/>
      <c r="CJ188" s="114"/>
      <c r="CK188" s="114"/>
      <c r="CL188" s="114"/>
      <c r="CM188" s="114"/>
      <c r="CN188" s="115"/>
      <c r="CQ188" s="65">
        <v>123</v>
      </c>
      <c r="CR188" s="78">
        <v>9.7669999999999995</v>
      </c>
      <c r="CS188" s="65">
        <f t="shared" si="105"/>
        <v>4.8121843553724171</v>
      </c>
      <c r="CT188" s="78">
        <f t="shared" si="105"/>
        <v>2.2790093564653398</v>
      </c>
      <c r="CZ188" s="17"/>
      <c r="DA188" s="17"/>
      <c r="DB188" s="14">
        <v>-0.20705000000000001</v>
      </c>
      <c r="DC188" s="14"/>
      <c r="DD188" s="14"/>
      <c r="DE188" s="19">
        <v>-0.17269000000000001</v>
      </c>
      <c r="DF188" s="19">
        <v>3.2465681999999871E-3</v>
      </c>
    </row>
    <row r="189" spans="1:110" ht="15" customHeight="1" x14ac:dyDescent="0.2">
      <c r="A189" s="32">
        <v>3.95</v>
      </c>
      <c r="B189" s="25">
        <v>49</v>
      </c>
      <c r="C189" s="25"/>
      <c r="D189" s="26">
        <f t="shared" si="106"/>
        <v>0</v>
      </c>
      <c r="E189" s="26">
        <f t="shared" si="107"/>
        <v>0</v>
      </c>
      <c r="F189" s="26">
        <f t="shared" si="108"/>
        <v>0</v>
      </c>
      <c r="G189" s="26">
        <f t="shared" si="109"/>
        <v>0</v>
      </c>
      <c r="H189" s="26">
        <f t="shared" si="110"/>
        <v>0</v>
      </c>
      <c r="I189" s="26">
        <f t="shared" si="111"/>
        <v>0</v>
      </c>
      <c r="J189" s="26">
        <f t="shared" si="112"/>
        <v>0</v>
      </c>
      <c r="K189" s="26">
        <f t="shared" si="113"/>
        <v>0</v>
      </c>
      <c r="L189" s="26">
        <f t="shared" si="114"/>
        <v>0</v>
      </c>
      <c r="M189" s="26">
        <f t="shared" si="115"/>
        <v>0</v>
      </c>
      <c r="N189" s="26">
        <f t="shared" si="116"/>
        <v>0</v>
      </c>
      <c r="O189" s="25" t="s">
        <v>3</v>
      </c>
      <c r="P189" s="26">
        <f t="shared" si="117"/>
        <v>1</v>
      </c>
      <c r="Q189" s="26">
        <f t="shared" si="118"/>
        <v>0</v>
      </c>
      <c r="R189" s="26">
        <f t="shared" si="119"/>
        <v>0</v>
      </c>
      <c r="S189" s="26">
        <f t="shared" si="120"/>
        <v>0</v>
      </c>
      <c r="T189" s="26">
        <v>0</v>
      </c>
      <c r="U189" s="7"/>
      <c r="AR189" s="147"/>
      <c r="AS189" s="44">
        <v>19.8</v>
      </c>
      <c r="AT189" s="40">
        <v>173</v>
      </c>
      <c r="AU189" s="41">
        <f t="shared" si="84"/>
        <v>13.152946437965905</v>
      </c>
      <c r="AV189" s="41">
        <f t="shared" si="85"/>
        <v>29929</v>
      </c>
      <c r="AW189" s="41">
        <f t="shared" si="86"/>
        <v>5.7803468208092483E-3</v>
      </c>
      <c r="AX189" s="41">
        <f t="shared" si="87"/>
        <v>5.1532915944977793</v>
      </c>
      <c r="AY189" s="41">
        <f t="shared" si="88"/>
        <v>1.3581425924747849E+75</v>
      </c>
      <c r="AZ189" s="41">
        <f t="shared" si="89"/>
        <v>0</v>
      </c>
      <c r="BA189" s="41">
        <f t="shared" si="90"/>
        <v>0</v>
      </c>
      <c r="BB189" s="41">
        <f t="shared" si="91"/>
        <v>0</v>
      </c>
      <c r="BC189" s="41">
        <f t="shared" si="92"/>
        <v>0</v>
      </c>
      <c r="BD189" s="41">
        <f t="shared" si="93"/>
        <v>0</v>
      </c>
      <c r="BE189" s="41">
        <f t="shared" si="94"/>
        <v>173</v>
      </c>
      <c r="BF189" s="41">
        <f t="shared" si="95"/>
        <v>0</v>
      </c>
      <c r="BG189" s="41">
        <f t="shared" si="96"/>
        <v>0</v>
      </c>
      <c r="BH189" s="41">
        <f t="shared" si="97"/>
        <v>0</v>
      </c>
      <c r="BI189" s="41">
        <f t="shared" si="98"/>
        <v>0</v>
      </c>
      <c r="BJ189" s="41">
        <f t="shared" si="99"/>
        <v>0</v>
      </c>
      <c r="BK189" s="41">
        <f t="shared" si="100"/>
        <v>0</v>
      </c>
      <c r="BL189" s="41">
        <f t="shared" si="101"/>
        <v>173</v>
      </c>
      <c r="BM189" s="41">
        <f t="shared" si="102"/>
        <v>0</v>
      </c>
      <c r="BN189" s="41">
        <f t="shared" si="103"/>
        <v>0</v>
      </c>
      <c r="BO189" s="41">
        <f t="shared" si="104"/>
        <v>173</v>
      </c>
      <c r="BR189" s="113"/>
      <c r="BS189" s="114"/>
      <c r="BT189" s="114"/>
      <c r="BU189" s="114"/>
      <c r="BV189" s="114"/>
      <c r="BW189" s="114"/>
      <c r="BX189" s="115"/>
      <c r="BZ189" s="113"/>
      <c r="CA189" s="114"/>
      <c r="CB189" s="114"/>
      <c r="CC189" s="114"/>
      <c r="CD189" s="114"/>
      <c r="CE189" s="114"/>
      <c r="CF189" s="115"/>
      <c r="CH189" s="113"/>
      <c r="CI189" s="114"/>
      <c r="CJ189" s="114"/>
      <c r="CK189" s="114"/>
      <c r="CL189" s="114"/>
      <c r="CM189" s="114"/>
      <c r="CN189" s="115"/>
      <c r="CQ189" s="65">
        <v>173</v>
      </c>
      <c r="CR189" s="78">
        <v>19.8</v>
      </c>
      <c r="CS189" s="65">
        <f t="shared" si="105"/>
        <v>5.1532915944977793</v>
      </c>
      <c r="CT189" s="78">
        <f t="shared" si="105"/>
        <v>2.9856819377004897</v>
      </c>
      <c r="CZ189" s="17"/>
      <c r="DA189" s="17"/>
      <c r="DB189" s="14">
        <v>0.35994999999999999</v>
      </c>
      <c r="DC189" s="19">
        <f>AVERAGE(DB188:DB189)</f>
        <v>7.644999999999999E-2</v>
      </c>
      <c r="DD189" s="19">
        <f>VAR(DB188:DB189)</f>
        <v>0.16074449999999998</v>
      </c>
      <c r="DE189" s="19">
        <v>-0.11559999999999999</v>
      </c>
      <c r="DF189" s="14">
        <v>4.1853142899999994E-2</v>
      </c>
    </row>
    <row r="190" spans="1:110" ht="15" customHeight="1" x14ac:dyDescent="0.2">
      <c r="A190" s="32">
        <v>9.7669999999999995</v>
      </c>
      <c r="B190" s="25">
        <v>123</v>
      </c>
      <c r="C190" s="25" t="s">
        <v>4</v>
      </c>
      <c r="D190" s="26">
        <f t="shared" si="106"/>
        <v>0</v>
      </c>
      <c r="E190" s="26">
        <f t="shared" si="107"/>
        <v>0</v>
      </c>
      <c r="F190" s="26">
        <f t="shared" si="108"/>
        <v>1</v>
      </c>
      <c r="G190" s="26">
        <f t="shared" si="109"/>
        <v>0</v>
      </c>
      <c r="H190" s="26">
        <f t="shared" si="110"/>
        <v>0</v>
      </c>
      <c r="I190" s="26">
        <f t="shared" si="111"/>
        <v>0</v>
      </c>
      <c r="J190" s="26">
        <f t="shared" si="112"/>
        <v>0</v>
      </c>
      <c r="K190" s="26">
        <f t="shared" si="113"/>
        <v>0</v>
      </c>
      <c r="L190" s="26">
        <f t="shared" si="114"/>
        <v>0</v>
      </c>
      <c r="M190" s="26">
        <f t="shared" si="115"/>
        <v>0</v>
      </c>
      <c r="N190" s="26">
        <f t="shared" si="116"/>
        <v>0</v>
      </c>
      <c r="O190" s="25"/>
      <c r="P190" s="26">
        <f t="shared" si="117"/>
        <v>0</v>
      </c>
      <c r="Q190" s="26">
        <f t="shared" si="118"/>
        <v>0</v>
      </c>
      <c r="R190" s="26">
        <f t="shared" si="119"/>
        <v>0</v>
      </c>
      <c r="S190" s="26">
        <f t="shared" si="120"/>
        <v>0</v>
      </c>
      <c r="T190" s="26">
        <v>0</v>
      </c>
      <c r="U190" s="7"/>
      <c r="AR190" s="147"/>
      <c r="AS190" s="44">
        <v>19.45</v>
      </c>
      <c r="AT190" s="40">
        <v>165</v>
      </c>
      <c r="AU190" s="41">
        <f t="shared" si="84"/>
        <v>12.845232578665129</v>
      </c>
      <c r="AV190" s="41">
        <f t="shared" si="85"/>
        <v>27225</v>
      </c>
      <c r="AW190" s="41">
        <f t="shared" si="86"/>
        <v>6.0606060606060606E-3</v>
      </c>
      <c r="AX190" s="41">
        <f t="shared" si="87"/>
        <v>5.1059454739005803</v>
      </c>
      <c r="AY190" s="41">
        <f t="shared" si="88"/>
        <v>4.5560608313792153E+71</v>
      </c>
      <c r="AZ190" s="41">
        <f t="shared" si="89"/>
        <v>0</v>
      </c>
      <c r="BA190" s="41">
        <f t="shared" si="90"/>
        <v>0</v>
      </c>
      <c r="BB190" s="41">
        <f t="shared" si="91"/>
        <v>0</v>
      </c>
      <c r="BC190" s="41">
        <f t="shared" si="92"/>
        <v>0</v>
      </c>
      <c r="BD190" s="41">
        <f t="shared" si="93"/>
        <v>0</v>
      </c>
      <c r="BE190" s="41">
        <f t="shared" si="94"/>
        <v>165</v>
      </c>
      <c r="BF190" s="41">
        <f t="shared" si="95"/>
        <v>0</v>
      </c>
      <c r="BG190" s="41">
        <f t="shared" si="96"/>
        <v>0</v>
      </c>
      <c r="BH190" s="41">
        <f t="shared" si="97"/>
        <v>0</v>
      </c>
      <c r="BI190" s="41">
        <f t="shared" si="98"/>
        <v>0</v>
      </c>
      <c r="BJ190" s="41">
        <f t="shared" si="99"/>
        <v>0</v>
      </c>
      <c r="BK190" s="41">
        <f t="shared" si="100"/>
        <v>0</v>
      </c>
      <c r="BL190" s="41">
        <f t="shared" si="101"/>
        <v>0</v>
      </c>
      <c r="BM190" s="41">
        <f t="shared" si="102"/>
        <v>0</v>
      </c>
      <c r="BN190" s="41">
        <f t="shared" si="103"/>
        <v>0</v>
      </c>
      <c r="BO190" s="41">
        <f t="shared" si="104"/>
        <v>0</v>
      </c>
      <c r="BR190" s="113"/>
      <c r="BS190" s="114"/>
      <c r="BT190" s="114"/>
      <c r="BU190" s="114"/>
      <c r="BV190" s="114"/>
      <c r="BW190" s="114"/>
      <c r="BX190" s="115"/>
      <c r="BZ190" s="113"/>
      <c r="CA190" s="114"/>
      <c r="CB190" s="114"/>
      <c r="CC190" s="114"/>
      <c r="CD190" s="114"/>
      <c r="CE190" s="114"/>
      <c r="CF190" s="115"/>
      <c r="CH190" s="113"/>
      <c r="CI190" s="114"/>
      <c r="CJ190" s="114"/>
      <c r="CK190" s="114"/>
      <c r="CL190" s="114"/>
      <c r="CM190" s="114"/>
      <c r="CN190" s="115"/>
      <c r="CQ190" s="65">
        <v>165</v>
      </c>
      <c r="CR190" s="78">
        <v>19.45</v>
      </c>
      <c r="CS190" s="65">
        <f t="shared" si="105"/>
        <v>5.1059454739005803</v>
      </c>
      <c r="CT190" s="78">
        <f t="shared" si="105"/>
        <v>2.9678470700644555</v>
      </c>
      <c r="CZ190" s="17"/>
      <c r="DA190" s="17"/>
      <c r="DB190" s="14">
        <v>0.75746999999999998</v>
      </c>
      <c r="DC190" s="14"/>
      <c r="DD190" s="14"/>
    </row>
    <row r="191" spans="1:110" ht="15" customHeight="1" x14ac:dyDescent="0.2">
      <c r="A191" s="32">
        <v>19.8</v>
      </c>
      <c r="B191" s="25">
        <v>173</v>
      </c>
      <c r="C191" s="25" t="s">
        <v>10</v>
      </c>
      <c r="D191" s="26">
        <f t="shared" si="106"/>
        <v>0</v>
      </c>
      <c r="E191" s="26">
        <f t="shared" si="107"/>
        <v>0</v>
      </c>
      <c r="F191" s="26">
        <f t="shared" si="108"/>
        <v>0</v>
      </c>
      <c r="G191" s="26">
        <f t="shared" si="109"/>
        <v>0</v>
      </c>
      <c r="H191" s="26">
        <f t="shared" si="110"/>
        <v>0</v>
      </c>
      <c r="I191" s="26">
        <f t="shared" si="111"/>
        <v>1</v>
      </c>
      <c r="J191" s="26">
        <f t="shared" si="112"/>
        <v>0</v>
      </c>
      <c r="K191" s="26">
        <f t="shared" si="113"/>
        <v>0</v>
      </c>
      <c r="L191" s="26">
        <f t="shared" si="114"/>
        <v>0</v>
      </c>
      <c r="M191" s="26">
        <f t="shared" si="115"/>
        <v>0</v>
      </c>
      <c r="N191" s="26">
        <f t="shared" si="116"/>
        <v>0</v>
      </c>
      <c r="O191" s="25" t="s">
        <v>1</v>
      </c>
      <c r="P191" s="26">
        <f t="shared" si="117"/>
        <v>0</v>
      </c>
      <c r="Q191" s="26">
        <f t="shared" si="118"/>
        <v>1</v>
      </c>
      <c r="R191" s="26">
        <f t="shared" si="119"/>
        <v>0</v>
      </c>
      <c r="S191" s="26">
        <f t="shared" si="120"/>
        <v>0</v>
      </c>
      <c r="T191" s="26">
        <v>1</v>
      </c>
      <c r="U191" s="7"/>
      <c r="AR191" s="147"/>
      <c r="AS191" s="44">
        <v>18.382999999999999</v>
      </c>
      <c r="AT191" s="40">
        <v>157</v>
      </c>
      <c r="AU191" s="41">
        <f t="shared" si="84"/>
        <v>12.529964086141668</v>
      </c>
      <c r="AV191" s="41">
        <f t="shared" si="85"/>
        <v>24649</v>
      </c>
      <c r="AW191" s="41">
        <f t="shared" si="86"/>
        <v>6.369426751592357E-3</v>
      </c>
      <c r="AX191" s="41">
        <f t="shared" si="87"/>
        <v>5.0562458053483077</v>
      </c>
      <c r="AY191" s="41">
        <f t="shared" si="88"/>
        <v>1.5283881393781746E+68</v>
      </c>
      <c r="AZ191" s="41">
        <f t="shared" si="89"/>
        <v>0</v>
      </c>
      <c r="BA191" s="41">
        <f t="shared" si="90"/>
        <v>0</v>
      </c>
      <c r="BB191" s="41">
        <f t="shared" si="91"/>
        <v>0</v>
      </c>
      <c r="BC191" s="41">
        <f t="shared" si="92"/>
        <v>0</v>
      </c>
      <c r="BD191" s="41">
        <f t="shared" si="93"/>
        <v>0</v>
      </c>
      <c r="BE191" s="41">
        <f t="shared" si="94"/>
        <v>157</v>
      </c>
      <c r="BF191" s="41">
        <f t="shared" si="95"/>
        <v>0</v>
      </c>
      <c r="BG191" s="41">
        <f t="shared" si="96"/>
        <v>0</v>
      </c>
      <c r="BH191" s="41">
        <f t="shared" si="97"/>
        <v>0</v>
      </c>
      <c r="BI191" s="41">
        <f t="shared" si="98"/>
        <v>0</v>
      </c>
      <c r="BJ191" s="41">
        <f t="shared" si="99"/>
        <v>0</v>
      </c>
      <c r="BK191" s="41">
        <f t="shared" si="100"/>
        <v>0</v>
      </c>
      <c r="BL191" s="41">
        <f t="shared" si="101"/>
        <v>0</v>
      </c>
      <c r="BM191" s="41">
        <f t="shared" si="102"/>
        <v>0</v>
      </c>
      <c r="BN191" s="41">
        <f t="shared" si="103"/>
        <v>0</v>
      </c>
      <c r="BO191" s="41">
        <f t="shared" si="104"/>
        <v>0</v>
      </c>
      <c r="BR191" s="116"/>
      <c r="BS191" s="117"/>
      <c r="BT191" s="117"/>
      <c r="BU191" s="117"/>
      <c r="BV191" s="117"/>
      <c r="BW191" s="117"/>
      <c r="BX191" s="118"/>
      <c r="BZ191" s="116"/>
      <c r="CA191" s="117"/>
      <c r="CB191" s="117"/>
      <c r="CC191" s="117"/>
      <c r="CD191" s="117"/>
      <c r="CE191" s="117"/>
      <c r="CF191" s="118"/>
      <c r="CH191" s="116"/>
      <c r="CI191" s="117"/>
      <c r="CJ191" s="117"/>
      <c r="CK191" s="117"/>
      <c r="CL191" s="117"/>
      <c r="CM191" s="117"/>
      <c r="CN191" s="118"/>
      <c r="CQ191" s="65">
        <v>157</v>
      </c>
      <c r="CR191" s="78">
        <v>18.382999999999999</v>
      </c>
      <c r="CS191" s="65">
        <f t="shared" si="105"/>
        <v>5.0562458053483077</v>
      </c>
      <c r="CT191" s="78">
        <f t="shared" si="105"/>
        <v>2.9114263245007348</v>
      </c>
      <c r="CZ191" s="17"/>
      <c r="DA191" s="17"/>
      <c r="DB191" s="14">
        <v>-0.12367</v>
      </c>
      <c r="DC191" s="14">
        <f t="shared" ref="DC191:DC201" si="129">AVERAGE(DB190:DB191)</f>
        <v>0.31689999999999996</v>
      </c>
      <c r="DD191" s="14">
        <f t="shared" ref="DD191:DD201" si="130">VAR(DB190:DB191)</f>
        <v>0.38820384979999994</v>
      </c>
    </row>
    <row r="192" spans="1:110" ht="15" customHeight="1" x14ac:dyDescent="0.2">
      <c r="A192" s="32">
        <v>19.45</v>
      </c>
      <c r="B192" s="25">
        <v>165</v>
      </c>
      <c r="C192" s="25" t="s">
        <v>10</v>
      </c>
      <c r="D192" s="26">
        <f t="shared" si="106"/>
        <v>0</v>
      </c>
      <c r="E192" s="26">
        <f t="shared" si="107"/>
        <v>0</v>
      </c>
      <c r="F192" s="26">
        <f t="shared" si="108"/>
        <v>0</v>
      </c>
      <c r="G192" s="26">
        <f t="shared" si="109"/>
        <v>0</v>
      </c>
      <c r="H192" s="26">
        <f t="shared" si="110"/>
        <v>0</v>
      </c>
      <c r="I192" s="26">
        <f t="shared" si="111"/>
        <v>1</v>
      </c>
      <c r="J192" s="26">
        <f t="shared" si="112"/>
        <v>0</v>
      </c>
      <c r="K192" s="26">
        <f t="shared" si="113"/>
        <v>0</v>
      </c>
      <c r="L192" s="26">
        <f t="shared" si="114"/>
        <v>0</v>
      </c>
      <c r="M192" s="26">
        <f t="shared" si="115"/>
        <v>0</v>
      </c>
      <c r="N192" s="26">
        <f t="shared" si="116"/>
        <v>0</v>
      </c>
      <c r="O192" s="25" t="s">
        <v>17</v>
      </c>
      <c r="P192" s="26">
        <f t="shared" si="117"/>
        <v>0</v>
      </c>
      <c r="Q192" s="26">
        <f t="shared" si="118"/>
        <v>0</v>
      </c>
      <c r="R192" s="26">
        <f t="shared" si="119"/>
        <v>0</v>
      </c>
      <c r="S192" s="26">
        <f t="shared" si="120"/>
        <v>0</v>
      </c>
      <c r="T192" s="26">
        <v>0</v>
      </c>
      <c r="U192" s="7"/>
      <c r="AR192" s="147"/>
      <c r="AS192" s="44">
        <v>2.7170000000000001</v>
      </c>
      <c r="AT192" s="40">
        <v>25</v>
      </c>
      <c r="AU192" s="41">
        <f t="shared" ref="AU192:AU252" si="131">SQRT(AT192)</f>
        <v>5</v>
      </c>
      <c r="AV192" s="41">
        <f t="shared" ref="AV192:AV252" si="132">POWER(AT192,2)</f>
        <v>625</v>
      </c>
      <c r="AW192" s="41">
        <f t="shared" ref="AW192:AW252" si="133">1/AT192</f>
        <v>0.04</v>
      </c>
      <c r="AX192" s="41">
        <f t="shared" ref="AX192:AX252" si="134">LN(AT192)</f>
        <v>3.2188758248682006</v>
      </c>
      <c r="AY192" s="41">
        <f t="shared" ref="AY192:AY252" si="135">EXP(AT192)</f>
        <v>72004899337.38588</v>
      </c>
      <c r="AZ192" s="41">
        <f t="shared" si="89"/>
        <v>0</v>
      </c>
      <c r="BA192" s="41">
        <f t="shared" si="90"/>
        <v>0</v>
      </c>
      <c r="BB192" s="41">
        <f t="shared" si="91"/>
        <v>0</v>
      </c>
      <c r="BC192" s="41">
        <f t="shared" si="92"/>
        <v>0</v>
      </c>
      <c r="BD192" s="41">
        <f t="shared" si="93"/>
        <v>0</v>
      </c>
      <c r="BE192" s="41">
        <f t="shared" si="94"/>
        <v>25</v>
      </c>
      <c r="BF192" s="41">
        <f t="shared" si="95"/>
        <v>0</v>
      </c>
      <c r="BG192" s="41">
        <f t="shared" si="96"/>
        <v>0</v>
      </c>
      <c r="BH192" s="41">
        <f t="shared" si="97"/>
        <v>0</v>
      </c>
      <c r="BI192" s="41">
        <f t="shared" si="98"/>
        <v>0</v>
      </c>
      <c r="BJ192" s="41">
        <f t="shared" si="99"/>
        <v>0</v>
      </c>
      <c r="BK192" s="41">
        <f t="shared" si="100"/>
        <v>0</v>
      </c>
      <c r="BL192" s="41">
        <f t="shared" si="101"/>
        <v>0</v>
      </c>
      <c r="BM192" s="41">
        <f t="shared" si="102"/>
        <v>0</v>
      </c>
      <c r="BN192" s="41">
        <f t="shared" si="103"/>
        <v>0</v>
      </c>
      <c r="BO192" s="41">
        <f t="shared" si="104"/>
        <v>0</v>
      </c>
      <c r="BR192" s="135" t="s">
        <v>268</v>
      </c>
      <c r="BS192" s="135"/>
      <c r="BT192" s="135"/>
      <c r="BU192" s="135"/>
      <c r="BV192" s="135"/>
      <c r="BW192" s="135"/>
      <c r="BX192" s="135"/>
      <c r="BY192" s="55"/>
      <c r="BZ192" s="135" t="s">
        <v>269</v>
      </c>
      <c r="CA192" s="135"/>
      <c r="CB192" s="135"/>
      <c r="CC192" s="135"/>
      <c r="CD192" s="135"/>
      <c r="CE192" s="135"/>
      <c r="CF192" s="135"/>
      <c r="CG192" s="55"/>
      <c r="CH192" s="135" t="s">
        <v>270</v>
      </c>
      <c r="CI192" s="135"/>
      <c r="CJ192" s="135"/>
      <c r="CK192" s="135"/>
      <c r="CL192" s="135"/>
      <c r="CM192" s="135"/>
      <c r="CN192" s="135"/>
      <c r="CP192" s="52"/>
      <c r="CQ192" s="65">
        <v>25</v>
      </c>
      <c r="CR192" s="78">
        <v>2.7170000000000001</v>
      </c>
      <c r="CS192" s="65">
        <f t="shared" si="105"/>
        <v>3.2188758248682006</v>
      </c>
      <c r="CT192" s="78">
        <f t="shared" si="105"/>
        <v>0.99952833044421074</v>
      </c>
      <c r="CZ192" s="17"/>
      <c r="DA192" s="17"/>
      <c r="DB192" s="14">
        <v>-8.7559999999999999E-2</v>
      </c>
      <c r="DC192" s="14"/>
      <c r="DD192" s="14"/>
    </row>
    <row r="193" spans="1:108" ht="15" customHeight="1" x14ac:dyDescent="0.2">
      <c r="A193" s="32">
        <v>18.382999999999999</v>
      </c>
      <c r="B193" s="25">
        <v>157</v>
      </c>
      <c r="C193" s="25" t="s">
        <v>10</v>
      </c>
      <c r="D193" s="26">
        <f t="shared" si="106"/>
        <v>0</v>
      </c>
      <c r="E193" s="26">
        <f t="shared" si="107"/>
        <v>0</v>
      </c>
      <c r="F193" s="26">
        <f t="shared" si="108"/>
        <v>0</v>
      </c>
      <c r="G193" s="26">
        <f t="shared" si="109"/>
        <v>0</v>
      </c>
      <c r="H193" s="26">
        <f t="shared" si="110"/>
        <v>0</v>
      </c>
      <c r="I193" s="26">
        <f t="shared" si="111"/>
        <v>1</v>
      </c>
      <c r="J193" s="26">
        <f t="shared" si="112"/>
        <v>0</v>
      </c>
      <c r="K193" s="26">
        <f t="shared" si="113"/>
        <v>0</v>
      </c>
      <c r="L193" s="26">
        <f t="shared" si="114"/>
        <v>0</v>
      </c>
      <c r="M193" s="26">
        <f t="shared" si="115"/>
        <v>0</v>
      </c>
      <c r="N193" s="26">
        <f t="shared" si="116"/>
        <v>0</v>
      </c>
      <c r="O193" s="25" t="s">
        <v>17</v>
      </c>
      <c r="P193" s="26">
        <f t="shared" si="117"/>
        <v>0</v>
      </c>
      <c r="Q193" s="26">
        <f t="shared" si="118"/>
        <v>0</v>
      </c>
      <c r="R193" s="26">
        <f t="shared" si="119"/>
        <v>0</v>
      </c>
      <c r="S193" s="26">
        <f t="shared" si="120"/>
        <v>0</v>
      </c>
      <c r="T193" s="26">
        <v>0</v>
      </c>
      <c r="AR193" s="147"/>
      <c r="AS193" s="44">
        <v>1.917</v>
      </c>
      <c r="AT193" s="40">
        <v>27</v>
      </c>
      <c r="AU193" s="41">
        <f t="shared" si="131"/>
        <v>5.196152422706632</v>
      </c>
      <c r="AV193" s="41">
        <f t="shared" si="132"/>
        <v>729</v>
      </c>
      <c r="AW193" s="41">
        <f t="shared" si="133"/>
        <v>3.7037037037037035E-2</v>
      </c>
      <c r="AX193" s="41">
        <f t="shared" si="134"/>
        <v>3.2958368660043291</v>
      </c>
      <c r="AY193" s="41">
        <f t="shared" si="135"/>
        <v>532048240601.79865</v>
      </c>
      <c r="AZ193" s="41">
        <f t="shared" si="89"/>
        <v>0</v>
      </c>
      <c r="BA193" s="41">
        <f t="shared" si="90"/>
        <v>0</v>
      </c>
      <c r="BB193" s="41">
        <f t="shared" si="91"/>
        <v>0</v>
      </c>
      <c r="BC193" s="41">
        <f t="shared" si="92"/>
        <v>0</v>
      </c>
      <c r="BD193" s="41">
        <f t="shared" si="93"/>
        <v>0</v>
      </c>
      <c r="BE193" s="41">
        <f t="shared" si="94"/>
        <v>0</v>
      </c>
      <c r="BF193" s="41">
        <f t="shared" si="95"/>
        <v>0</v>
      </c>
      <c r="BG193" s="41">
        <f t="shared" si="96"/>
        <v>27</v>
      </c>
      <c r="BH193" s="41">
        <f t="shared" si="97"/>
        <v>0</v>
      </c>
      <c r="BI193" s="41">
        <f t="shared" si="98"/>
        <v>0</v>
      </c>
      <c r="BJ193" s="41">
        <f t="shared" si="99"/>
        <v>0</v>
      </c>
      <c r="BK193" s="41">
        <f t="shared" si="100"/>
        <v>27</v>
      </c>
      <c r="BL193" s="41">
        <f t="shared" si="101"/>
        <v>0</v>
      </c>
      <c r="BM193" s="41">
        <f t="shared" si="102"/>
        <v>0</v>
      </c>
      <c r="BN193" s="41">
        <f t="shared" si="103"/>
        <v>0</v>
      </c>
      <c r="BO193" s="41">
        <f t="shared" si="104"/>
        <v>0</v>
      </c>
      <c r="BR193" s="57"/>
      <c r="BS193" s="57"/>
      <c r="BT193" s="57"/>
      <c r="BU193" s="57"/>
      <c r="BV193" s="57"/>
      <c r="BW193" s="57"/>
      <c r="BX193" s="57"/>
      <c r="BY193" s="55"/>
      <c r="BZ193" s="57"/>
      <c r="CA193" s="57"/>
      <c r="CB193" s="57"/>
      <c r="CC193" s="57"/>
      <c r="CD193" s="57"/>
      <c r="CE193" s="57"/>
      <c r="CF193" s="57"/>
      <c r="CG193" s="55"/>
      <c r="CH193" s="57"/>
      <c r="CI193" s="57"/>
      <c r="CJ193" s="57"/>
      <c r="CK193" s="57"/>
      <c r="CL193" s="57"/>
      <c r="CM193" s="57"/>
      <c r="CN193" s="57"/>
      <c r="CP193" s="52"/>
      <c r="CQ193" s="65">
        <v>27</v>
      </c>
      <c r="CR193" s="78">
        <v>1.917</v>
      </c>
      <c r="CS193" s="65">
        <f t="shared" si="105"/>
        <v>3.2958368660043291</v>
      </c>
      <c r="CT193" s="78">
        <f t="shared" si="105"/>
        <v>0.65076146406350743</v>
      </c>
      <c r="CZ193" s="17"/>
      <c r="DA193" s="17"/>
      <c r="DB193" s="14">
        <v>-0.37179000000000001</v>
      </c>
      <c r="DC193" s="14">
        <f t="shared" si="129"/>
        <v>-0.22967500000000002</v>
      </c>
      <c r="DD193" s="14">
        <f t="shared" si="130"/>
        <v>4.0393346449999992E-2</v>
      </c>
    </row>
    <row r="194" spans="1:108" ht="15" customHeight="1" x14ac:dyDescent="0.2">
      <c r="A194" s="32">
        <v>2.7170000000000001</v>
      </c>
      <c r="B194" s="25">
        <v>25</v>
      </c>
      <c r="C194" s="25" t="s">
        <v>10</v>
      </c>
      <c r="D194" s="26">
        <f t="shared" si="106"/>
        <v>0</v>
      </c>
      <c r="E194" s="26">
        <f t="shared" si="107"/>
        <v>0</v>
      </c>
      <c r="F194" s="26">
        <f t="shared" si="108"/>
        <v>0</v>
      </c>
      <c r="G194" s="26">
        <f t="shared" si="109"/>
        <v>0</v>
      </c>
      <c r="H194" s="26">
        <f t="shared" si="110"/>
        <v>0</v>
      </c>
      <c r="I194" s="26">
        <f t="shared" si="111"/>
        <v>1</v>
      </c>
      <c r="J194" s="26">
        <f t="shared" si="112"/>
        <v>0</v>
      </c>
      <c r="K194" s="26">
        <f t="shared" si="113"/>
        <v>0</v>
      </c>
      <c r="L194" s="26">
        <f t="shared" si="114"/>
        <v>0</v>
      </c>
      <c r="M194" s="26">
        <f t="shared" si="115"/>
        <v>0</v>
      </c>
      <c r="N194" s="26">
        <f t="shared" si="116"/>
        <v>0</v>
      </c>
      <c r="O194" s="25" t="s">
        <v>17</v>
      </c>
      <c r="P194" s="26">
        <f t="shared" si="117"/>
        <v>0</v>
      </c>
      <c r="Q194" s="26">
        <f t="shared" si="118"/>
        <v>0</v>
      </c>
      <c r="R194" s="26">
        <f t="shared" si="119"/>
        <v>0</v>
      </c>
      <c r="S194" s="26">
        <f t="shared" si="120"/>
        <v>0</v>
      </c>
      <c r="T194" s="26">
        <v>0</v>
      </c>
      <c r="AR194" s="147"/>
      <c r="AS194" s="44">
        <v>0.75</v>
      </c>
      <c r="AT194" s="40">
        <v>16</v>
      </c>
      <c r="AU194" s="41">
        <f t="shared" si="131"/>
        <v>4</v>
      </c>
      <c r="AV194" s="41">
        <f t="shared" si="132"/>
        <v>256</v>
      </c>
      <c r="AW194" s="41">
        <f t="shared" si="133"/>
        <v>6.25E-2</v>
      </c>
      <c r="AX194" s="41">
        <f t="shared" si="134"/>
        <v>2.7725887222397811</v>
      </c>
      <c r="AY194" s="41">
        <f t="shared" si="135"/>
        <v>8886110.5205078721</v>
      </c>
      <c r="AZ194" s="41">
        <f t="shared" si="89"/>
        <v>0</v>
      </c>
      <c r="BA194" s="41">
        <f t="shared" si="90"/>
        <v>0</v>
      </c>
      <c r="BB194" s="41">
        <f t="shared" si="91"/>
        <v>0</v>
      </c>
      <c r="BC194" s="41">
        <f t="shared" si="92"/>
        <v>0</v>
      </c>
      <c r="BD194" s="41">
        <f t="shared" si="93"/>
        <v>0</v>
      </c>
      <c r="BE194" s="41">
        <f t="shared" si="94"/>
        <v>0</v>
      </c>
      <c r="BF194" s="41">
        <f t="shared" si="95"/>
        <v>0</v>
      </c>
      <c r="BG194" s="41">
        <f t="shared" si="96"/>
        <v>0</v>
      </c>
      <c r="BH194" s="41">
        <f t="shared" si="97"/>
        <v>16</v>
      </c>
      <c r="BI194" s="41">
        <f t="shared" si="98"/>
        <v>0</v>
      </c>
      <c r="BJ194" s="41">
        <f t="shared" si="99"/>
        <v>0</v>
      </c>
      <c r="BK194" s="41">
        <f t="shared" si="100"/>
        <v>0</v>
      </c>
      <c r="BL194" s="41">
        <f t="shared" si="101"/>
        <v>0</v>
      </c>
      <c r="BM194" s="41">
        <f t="shared" si="102"/>
        <v>16</v>
      </c>
      <c r="BN194" s="41">
        <f t="shared" si="103"/>
        <v>0</v>
      </c>
      <c r="BO194" s="41">
        <f t="shared" si="104"/>
        <v>0</v>
      </c>
      <c r="BR194" s="119" t="s">
        <v>229</v>
      </c>
      <c r="BS194" s="119"/>
      <c r="BT194" s="119"/>
      <c r="BU194" s="119"/>
      <c r="BV194" s="119"/>
      <c r="BW194" s="119"/>
      <c r="BX194" s="119"/>
      <c r="BY194" s="66"/>
      <c r="BZ194" s="119" t="s">
        <v>228</v>
      </c>
      <c r="CA194" s="119"/>
      <c r="CB194" s="119"/>
      <c r="CC194" s="119"/>
      <c r="CD194" s="119"/>
      <c r="CE194" s="119"/>
      <c r="CF194" s="119"/>
      <c r="CG194" s="66"/>
      <c r="CH194" s="119" t="s">
        <v>227</v>
      </c>
      <c r="CI194" s="119"/>
      <c r="CJ194" s="119"/>
      <c r="CK194" s="119"/>
      <c r="CL194" s="119"/>
      <c r="CM194" s="119"/>
      <c r="CN194" s="119"/>
      <c r="CP194" s="52"/>
      <c r="CQ194" s="65">
        <v>16</v>
      </c>
      <c r="CR194" s="78">
        <v>0.75</v>
      </c>
      <c r="CS194" s="65">
        <f t="shared" si="105"/>
        <v>2.7725887222397811</v>
      </c>
      <c r="CT194" s="78">
        <f t="shared" si="105"/>
        <v>-0.2876820724517809</v>
      </c>
      <c r="CZ194" s="17"/>
      <c r="DA194" s="17"/>
      <c r="DB194" s="14">
        <v>-0.38939000000000001</v>
      </c>
      <c r="DC194" s="14"/>
      <c r="DD194" s="14"/>
    </row>
    <row r="195" spans="1:108" ht="15" customHeight="1" x14ac:dyDescent="0.2">
      <c r="A195" s="32">
        <v>1.917</v>
      </c>
      <c r="B195" s="25">
        <v>27</v>
      </c>
      <c r="C195" s="25" t="s">
        <v>13</v>
      </c>
      <c r="D195" s="26">
        <f t="shared" si="106"/>
        <v>0</v>
      </c>
      <c r="E195" s="26">
        <f t="shared" si="107"/>
        <v>0</v>
      </c>
      <c r="F195" s="26">
        <f t="shared" si="108"/>
        <v>0</v>
      </c>
      <c r="G195" s="26">
        <f t="shared" si="109"/>
        <v>0</v>
      </c>
      <c r="H195" s="26">
        <f t="shared" si="110"/>
        <v>0</v>
      </c>
      <c r="I195" s="26">
        <f t="shared" si="111"/>
        <v>0</v>
      </c>
      <c r="J195" s="26">
        <f t="shared" si="112"/>
        <v>0</v>
      </c>
      <c r="K195" s="26">
        <f t="shared" si="113"/>
        <v>1</v>
      </c>
      <c r="L195" s="26">
        <f t="shared" si="114"/>
        <v>0</v>
      </c>
      <c r="M195" s="26">
        <f t="shared" si="115"/>
        <v>0</v>
      </c>
      <c r="N195" s="26">
        <f t="shared" si="116"/>
        <v>0</v>
      </c>
      <c r="O195" s="25" t="s">
        <v>3</v>
      </c>
      <c r="P195" s="26">
        <f t="shared" si="117"/>
        <v>1</v>
      </c>
      <c r="Q195" s="26">
        <f t="shared" si="118"/>
        <v>0</v>
      </c>
      <c r="R195" s="26">
        <f t="shared" si="119"/>
        <v>0</v>
      </c>
      <c r="S195" s="26">
        <f t="shared" si="120"/>
        <v>0</v>
      </c>
      <c r="T195" s="26">
        <v>0</v>
      </c>
      <c r="AR195" s="147"/>
      <c r="AS195" s="44">
        <v>7.3170000000000002</v>
      </c>
      <c r="AT195" s="40">
        <v>88</v>
      </c>
      <c r="AU195" s="41">
        <f t="shared" si="131"/>
        <v>9.3808315196468595</v>
      </c>
      <c r="AV195" s="41">
        <f t="shared" si="132"/>
        <v>7744</v>
      </c>
      <c r="AW195" s="41">
        <f t="shared" si="133"/>
        <v>1.1363636363636364E-2</v>
      </c>
      <c r="AX195" s="41">
        <f t="shared" si="134"/>
        <v>4.4773368144782069</v>
      </c>
      <c r="AY195" s="41">
        <f t="shared" si="135"/>
        <v>1.6516362549940018E+38</v>
      </c>
      <c r="AZ195" s="41">
        <f t="shared" si="89"/>
        <v>0</v>
      </c>
      <c r="BA195" s="41">
        <f t="shared" si="90"/>
        <v>0</v>
      </c>
      <c r="BB195" s="41">
        <f t="shared" si="91"/>
        <v>88</v>
      </c>
      <c r="BC195" s="41">
        <f t="shared" si="92"/>
        <v>0</v>
      </c>
      <c r="BD195" s="41">
        <f t="shared" si="93"/>
        <v>0</v>
      </c>
      <c r="BE195" s="41">
        <f t="shared" si="94"/>
        <v>0</v>
      </c>
      <c r="BF195" s="41">
        <f t="shared" si="95"/>
        <v>0</v>
      </c>
      <c r="BG195" s="41">
        <f t="shared" si="96"/>
        <v>0</v>
      </c>
      <c r="BH195" s="41">
        <f t="shared" si="97"/>
        <v>0</v>
      </c>
      <c r="BI195" s="41">
        <f t="shared" si="98"/>
        <v>0</v>
      </c>
      <c r="BJ195" s="41">
        <f t="shared" si="99"/>
        <v>0</v>
      </c>
      <c r="BK195" s="41">
        <f t="shared" si="100"/>
        <v>88</v>
      </c>
      <c r="BL195" s="41">
        <f t="shared" si="101"/>
        <v>0</v>
      </c>
      <c r="BM195" s="41">
        <f t="shared" si="102"/>
        <v>0</v>
      </c>
      <c r="BN195" s="41">
        <f t="shared" si="103"/>
        <v>0</v>
      </c>
      <c r="BO195" s="41">
        <f t="shared" si="104"/>
        <v>0</v>
      </c>
      <c r="BR195" s="119" t="s">
        <v>195</v>
      </c>
      <c r="BS195" s="119"/>
      <c r="BT195" s="119"/>
      <c r="BU195" s="119"/>
      <c r="BV195" s="119"/>
      <c r="BW195" s="119"/>
      <c r="BX195" s="119"/>
      <c r="BY195" s="66"/>
      <c r="BZ195" s="119" t="s">
        <v>195</v>
      </c>
      <c r="CA195" s="119"/>
      <c r="CB195" s="119"/>
      <c r="CC195" s="119"/>
      <c r="CD195" s="119"/>
      <c r="CE195" s="119"/>
      <c r="CF195" s="119"/>
      <c r="CG195" s="66"/>
      <c r="CH195" s="119" t="s">
        <v>195</v>
      </c>
      <c r="CI195" s="119"/>
      <c r="CJ195" s="119"/>
      <c r="CK195" s="119"/>
      <c r="CL195" s="119"/>
      <c r="CM195" s="119"/>
      <c r="CN195" s="119"/>
      <c r="CO195" s="53"/>
      <c r="CQ195" s="65">
        <v>88</v>
      </c>
      <c r="CR195" s="78">
        <v>7.3170000000000002</v>
      </c>
      <c r="CS195" s="65">
        <f t="shared" si="105"/>
        <v>4.4773368144782069</v>
      </c>
      <c r="CT195" s="78">
        <f t="shared" si="105"/>
        <v>1.9902004079018929</v>
      </c>
      <c r="CZ195" s="17"/>
      <c r="DA195" s="17"/>
      <c r="DB195" s="14">
        <v>0.70579000000000003</v>
      </c>
      <c r="DC195" s="14">
        <f t="shared" si="129"/>
        <v>0.15820000000000001</v>
      </c>
      <c r="DD195" s="14">
        <f t="shared" si="130"/>
        <v>0.59970961620000007</v>
      </c>
    </row>
    <row r="196" spans="1:108" ht="15" customHeight="1" x14ac:dyDescent="0.2">
      <c r="A196" s="32">
        <v>0.75</v>
      </c>
      <c r="B196" s="25">
        <v>16</v>
      </c>
      <c r="C196" s="25" t="s">
        <v>11</v>
      </c>
      <c r="D196" s="26">
        <f t="shared" si="106"/>
        <v>0</v>
      </c>
      <c r="E196" s="26">
        <f t="shared" si="107"/>
        <v>0</v>
      </c>
      <c r="F196" s="26">
        <f t="shared" si="108"/>
        <v>0</v>
      </c>
      <c r="G196" s="26">
        <f t="shared" si="109"/>
        <v>0</v>
      </c>
      <c r="H196" s="26">
        <f t="shared" si="110"/>
        <v>0</v>
      </c>
      <c r="I196" s="26">
        <f t="shared" si="111"/>
        <v>0</v>
      </c>
      <c r="J196" s="26">
        <f t="shared" si="112"/>
        <v>0</v>
      </c>
      <c r="K196" s="26">
        <f t="shared" si="113"/>
        <v>0</v>
      </c>
      <c r="L196" s="26">
        <f t="shared" si="114"/>
        <v>1</v>
      </c>
      <c r="M196" s="26">
        <f t="shared" si="115"/>
        <v>0</v>
      </c>
      <c r="N196" s="26">
        <f t="shared" si="116"/>
        <v>0</v>
      </c>
      <c r="O196" s="25" t="s">
        <v>6</v>
      </c>
      <c r="P196" s="26">
        <f t="shared" si="117"/>
        <v>0</v>
      </c>
      <c r="Q196" s="26">
        <f t="shared" si="118"/>
        <v>0</v>
      </c>
      <c r="R196" s="26">
        <f t="shared" si="119"/>
        <v>1</v>
      </c>
      <c r="S196" s="26">
        <f t="shared" si="120"/>
        <v>0</v>
      </c>
      <c r="T196" s="26">
        <v>0</v>
      </c>
      <c r="AR196" s="147"/>
      <c r="AS196" s="44">
        <v>1.883</v>
      </c>
      <c r="AT196" s="40">
        <v>21</v>
      </c>
      <c r="AU196" s="41">
        <f t="shared" si="131"/>
        <v>4.5825756949558398</v>
      </c>
      <c r="AV196" s="41">
        <f t="shared" si="132"/>
        <v>441</v>
      </c>
      <c r="AW196" s="41">
        <f t="shared" si="133"/>
        <v>4.7619047619047616E-2</v>
      </c>
      <c r="AX196" s="41">
        <f t="shared" si="134"/>
        <v>3.044522437723423</v>
      </c>
      <c r="AY196" s="41">
        <f t="shared" si="135"/>
        <v>1318815734.4832146</v>
      </c>
      <c r="AZ196" s="41">
        <f t="shared" si="89"/>
        <v>21</v>
      </c>
      <c r="BA196" s="41">
        <f t="shared" si="90"/>
        <v>0</v>
      </c>
      <c r="BB196" s="41">
        <f t="shared" si="91"/>
        <v>0</v>
      </c>
      <c r="BC196" s="41">
        <f t="shared" si="92"/>
        <v>0</v>
      </c>
      <c r="BD196" s="41">
        <f t="shared" si="93"/>
        <v>0</v>
      </c>
      <c r="BE196" s="41">
        <f t="shared" si="94"/>
        <v>0</v>
      </c>
      <c r="BF196" s="41">
        <f t="shared" si="95"/>
        <v>0</v>
      </c>
      <c r="BG196" s="41">
        <f t="shared" si="96"/>
        <v>0</v>
      </c>
      <c r="BH196" s="41">
        <f t="shared" si="97"/>
        <v>0</v>
      </c>
      <c r="BI196" s="41">
        <f t="shared" si="98"/>
        <v>0</v>
      </c>
      <c r="BJ196" s="41">
        <f t="shared" si="99"/>
        <v>0</v>
      </c>
      <c r="BK196" s="41">
        <f t="shared" si="100"/>
        <v>0</v>
      </c>
      <c r="BL196" s="41">
        <f t="shared" si="101"/>
        <v>21</v>
      </c>
      <c r="BM196" s="41">
        <f t="shared" si="102"/>
        <v>0</v>
      </c>
      <c r="BN196" s="41">
        <f t="shared" si="103"/>
        <v>0</v>
      </c>
      <c r="BO196" s="41">
        <f t="shared" si="104"/>
        <v>0</v>
      </c>
      <c r="BR196" s="108" t="s">
        <v>185</v>
      </c>
      <c r="BS196" s="108"/>
      <c r="BT196" s="108"/>
      <c r="BU196" s="108"/>
      <c r="BV196" s="108" t="s">
        <v>186</v>
      </c>
      <c r="BW196" s="108"/>
      <c r="BX196" s="108"/>
      <c r="BZ196" s="108" t="s">
        <v>185</v>
      </c>
      <c r="CA196" s="108"/>
      <c r="CB196" s="108"/>
      <c r="CC196" s="108"/>
      <c r="CD196" s="108" t="s">
        <v>186</v>
      </c>
      <c r="CE196" s="108"/>
      <c r="CF196" s="108"/>
      <c r="CH196" s="108" t="s">
        <v>185</v>
      </c>
      <c r="CI196" s="108"/>
      <c r="CJ196" s="108"/>
      <c r="CK196" s="108"/>
      <c r="CL196" s="108" t="s">
        <v>186</v>
      </c>
      <c r="CM196" s="108"/>
      <c r="CN196" s="108"/>
      <c r="CO196" s="53"/>
      <c r="CQ196" s="65">
        <v>21</v>
      </c>
      <c r="CR196" s="78">
        <v>1.883</v>
      </c>
      <c r="CS196" s="65">
        <f t="shared" si="105"/>
        <v>3.044522437723423</v>
      </c>
      <c r="CT196" s="78">
        <f t="shared" si="105"/>
        <v>0.63286624967501537</v>
      </c>
      <c r="CZ196" s="17"/>
      <c r="DA196" s="17"/>
      <c r="DB196" s="14">
        <v>-0.38619999999999999</v>
      </c>
      <c r="DC196" s="14"/>
      <c r="DD196" s="14"/>
    </row>
    <row r="197" spans="1:108" ht="15" customHeight="1" x14ac:dyDescent="0.2">
      <c r="A197" s="32">
        <v>7.3170000000000002</v>
      </c>
      <c r="B197" s="25">
        <v>88</v>
      </c>
      <c r="C197" s="25" t="s">
        <v>4</v>
      </c>
      <c r="D197" s="26">
        <f t="shared" si="106"/>
        <v>0</v>
      </c>
      <c r="E197" s="26">
        <f t="shared" si="107"/>
        <v>0</v>
      </c>
      <c r="F197" s="26">
        <f t="shared" si="108"/>
        <v>1</v>
      </c>
      <c r="G197" s="26">
        <f t="shared" si="109"/>
        <v>0</v>
      </c>
      <c r="H197" s="26">
        <f t="shared" si="110"/>
        <v>0</v>
      </c>
      <c r="I197" s="26">
        <f t="shared" si="111"/>
        <v>0</v>
      </c>
      <c r="J197" s="26">
        <f t="shared" si="112"/>
        <v>0</v>
      </c>
      <c r="K197" s="26">
        <f t="shared" si="113"/>
        <v>0</v>
      </c>
      <c r="L197" s="26">
        <f t="shared" si="114"/>
        <v>0</v>
      </c>
      <c r="M197" s="26">
        <f t="shared" si="115"/>
        <v>0</v>
      </c>
      <c r="N197" s="26">
        <f t="shared" si="116"/>
        <v>0</v>
      </c>
      <c r="O197" s="25" t="s">
        <v>3</v>
      </c>
      <c r="P197" s="26">
        <f t="shared" si="117"/>
        <v>1</v>
      </c>
      <c r="Q197" s="26">
        <f t="shared" si="118"/>
        <v>0</v>
      </c>
      <c r="R197" s="26">
        <f t="shared" si="119"/>
        <v>0</v>
      </c>
      <c r="S197" s="26">
        <f t="shared" si="120"/>
        <v>0</v>
      </c>
      <c r="T197" s="26">
        <v>0</v>
      </c>
      <c r="AR197" s="147"/>
      <c r="AS197" s="44">
        <v>11.117000000000001</v>
      </c>
      <c r="AT197" s="40">
        <v>146</v>
      </c>
      <c r="AU197" s="41">
        <f t="shared" si="131"/>
        <v>12.083045973594572</v>
      </c>
      <c r="AV197" s="41">
        <f t="shared" si="132"/>
        <v>21316</v>
      </c>
      <c r="AW197" s="41">
        <f t="shared" si="133"/>
        <v>6.8493150684931503E-3</v>
      </c>
      <c r="AX197" s="41">
        <f t="shared" si="134"/>
        <v>4.9836066217083363</v>
      </c>
      <c r="AY197" s="41">
        <f t="shared" si="135"/>
        <v>2.5526681395254553E+63</v>
      </c>
      <c r="AZ197" s="41">
        <f t="shared" ref="AZ197:AZ260" si="136">AT197*D199</f>
        <v>0</v>
      </c>
      <c r="BA197" s="41">
        <f t="shared" ref="BA197:BA260" si="137">AT197*E199</f>
        <v>0</v>
      </c>
      <c r="BB197" s="41">
        <f t="shared" ref="BB197:BB260" si="138">AT197*F199</f>
        <v>146</v>
      </c>
      <c r="BC197" s="41">
        <f t="shared" ref="BC197:BC260" si="139">AT197*G199</f>
        <v>0</v>
      </c>
      <c r="BD197" s="41">
        <f t="shared" ref="BD197:BD260" si="140">AT197*H199</f>
        <v>0</v>
      </c>
      <c r="BE197" s="41">
        <f t="shared" ref="BE197:BE260" si="141">AT197*I199</f>
        <v>0</v>
      </c>
      <c r="BF197" s="41">
        <f t="shared" ref="BF197:BF260" si="142">AT197*J199</f>
        <v>0</v>
      </c>
      <c r="BG197" s="41">
        <f t="shared" ref="BG197:BG260" si="143">AT197*K199</f>
        <v>0</v>
      </c>
      <c r="BH197" s="41">
        <f t="shared" ref="BH197:BH260" si="144">AT197*L199</f>
        <v>0</v>
      </c>
      <c r="BI197" s="41">
        <f t="shared" ref="BI197:BI260" si="145">AT197*M199</f>
        <v>0</v>
      </c>
      <c r="BJ197" s="41">
        <f t="shared" ref="BJ197:BJ260" si="146">AT197*N199</f>
        <v>0</v>
      </c>
      <c r="BK197" s="41">
        <f t="shared" ref="BK197:BK260" si="147">AT197*P199</f>
        <v>0</v>
      </c>
      <c r="BL197" s="41">
        <f t="shared" ref="BL197:BL260" si="148">AT197*Q199</f>
        <v>0</v>
      </c>
      <c r="BM197" s="41">
        <f t="shared" ref="BM197:BM260" si="149">AT197*R199</f>
        <v>0</v>
      </c>
      <c r="BN197" s="41">
        <f t="shared" ref="BN197:BN260" si="150">AT197*S199</f>
        <v>0</v>
      </c>
      <c r="BO197" s="41">
        <f t="shared" ref="BO197:BO260" si="151">AT197*T199</f>
        <v>146</v>
      </c>
      <c r="BR197" s="108" t="s">
        <v>187</v>
      </c>
      <c r="BS197" s="108"/>
      <c r="BT197" s="108"/>
      <c r="BU197" s="108"/>
      <c r="BV197" s="108"/>
      <c r="BW197" s="108"/>
      <c r="BX197" s="108"/>
      <c r="BZ197" s="108" t="s">
        <v>187</v>
      </c>
      <c r="CA197" s="108"/>
      <c r="CB197" s="108"/>
      <c r="CC197" s="108"/>
      <c r="CD197" s="108"/>
      <c r="CE197" s="108"/>
      <c r="CF197" s="108"/>
      <c r="CH197" s="108" t="s">
        <v>187</v>
      </c>
      <c r="CI197" s="108"/>
      <c r="CJ197" s="108"/>
      <c r="CK197" s="108"/>
      <c r="CL197" s="108"/>
      <c r="CM197" s="108"/>
      <c r="CN197" s="108"/>
      <c r="CO197" s="56"/>
      <c r="CQ197" s="65">
        <v>146</v>
      </c>
      <c r="CR197" s="78">
        <v>11.117000000000001</v>
      </c>
      <c r="CS197" s="65">
        <f t="shared" si="105"/>
        <v>4.9836066217083363</v>
      </c>
      <c r="CT197" s="78">
        <f t="shared" si="105"/>
        <v>2.4084754682514782</v>
      </c>
      <c r="CZ197" s="17"/>
      <c r="DA197" s="17"/>
      <c r="DB197" s="14">
        <v>-9.0179999999999996E-2</v>
      </c>
      <c r="DC197" s="14">
        <f t="shared" si="129"/>
        <v>-0.23818999999999999</v>
      </c>
      <c r="DD197" s="14">
        <f t="shared" si="130"/>
        <v>4.3813920200000009E-2</v>
      </c>
    </row>
    <row r="198" spans="1:108" ht="15" customHeight="1" x14ac:dyDescent="0.2">
      <c r="A198" s="32">
        <v>1.883</v>
      </c>
      <c r="B198" s="25">
        <v>21</v>
      </c>
      <c r="C198" s="25" t="s">
        <v>0</v>
      </c>
      <c r="D198" s="26">
        <f t="shared" si="106"/>
        <v>1</v>
      </c>
      <c r="E198" s="26">
        <f t="shared" si="107"/>
        <v>0</v>
      </c>
      <c r="F198" s="26">
        <f t="shared" si="108"/>
        <v>0</v>
      </c>
      <c r="G198" s="26">
        <f t="shared" si="109"/>
        <v>0</v>
      </c>
      <c r="H198" s="26">
        <f t="shared" si="110"/>
        <v>0</v>
      </c>
      <c r="I198" s="26">
        <f t="shared" si="111"/>
        <v>0</v>
      </c>
      <c r="J198" s="26">
        <f t="shared" si="112"/>
        <v>0</v>
      </c>
      <c r="K198" s="26">
        <f t="shared" si="113"/>
        <v>0</v>
      </c>
      <c r="L198" s="26">
        <f t="shared" si="114"/>
        <v>0</v>
      </c>
      <c r="M198" s="26">
        <f t="shared" si="115"/>
        <v>0</v>
      </c>
      <c r="N198" s="26">
        <f t="shared" si="116"/>
        <v>0</v>
      </c>
      <c r="O198" s="25" t="s">
        <v>1</v>
      </c>
      <c r="P198" s="26">
        <f t="shared" si="117"/>
        <v>0</v>
      </c>
      <c r="Q198" s="26">
        <f t="shared" si="118"/>
        <v>1</v>
      </c>
      <c r="R198" s="26">
        <f t="shared" si="119"/>
        <v>0</v>
      </c>
      <c r="S198" s="26">
        <f t="shared" si="120"/>
        <v>0</v>
      </c>
      <c r="T198" s="26">
        <v>0</v>
      </c>
      <c r="AR198" s="147"/>
      <c r="AS198" s="44">
        <v>1.383</v>
      </c>
      <c r="AT198" s="40">
        <v>20</v>
      </c>
      <c r="AU198" s="41">
        <f t="shared" si="131"/>
        <v>4.4721359549995796</v>
      </c>
      <c r="AV198" s="41">
        <f t="shared" si="132"/>
        <v>400</v>
      </c>
      <c r="AW198" s="41">
        <f t="shared" si="133"/>
        <v>0.05</v>
      </c>
      <c r="AX198" s="41">
        <f t="shared" si="134"/>
        <v>2.9957322735539909</v>
      </c>
      <c r="AY198" s="41">
        <f t="shared" si="135"/>
        <v>485165195.40979028</v>
      </c>
      <c r="AZ198" s="41">
        <f t="shared" si="136"/>
        <v>0</v>
      </c>
      <c r="BA198" s="41">
        <f t="shared" si="137"/>
        <v>0</v>
      </c>
      <c r="BB198" s="41">
        <f t="shared" si="138"/>
        <v>0</v>
      </c>
      <c r="BC198" s="41">
        <f t="shared" si="139"/>
        <v>0</v>
      </c>
      <c r="BD198" s="41">
        <f t="shared" si="140"/>
        <v>0</v>
      </c>
      <c r="BE198" s="41">
        <f t="shared" si="141"/>
        <v>0</v>
      </c>
      <c r="BF198" s="41">
        <f t="shared" si="142"/>
        <v>0</v>
      </c>
      <c r="BG198" s="41">
        <f t="shared" si="143"/>
        <v>0</v>
      </c>
      <c r="BH198" s="41">
        <f t="shared" si="144"/>
        <v>20</v>
      </c>
      <c r="BI198" s="41">
        <f t="shared" si="145"/>
        <v>0</v>
      </c>
      <c r="BJ198" s="41">
        <f t="shared" si="146"/>
        <v>0</v>
      </c>
      <c r="BK198" s="41">
        <f t="shared" si="147"/>
        <v>0</v>
      </c>
      <c r="BL198" s="41">
        <f t="shared" si="148"/>
        <v>0</v>
      </c>
      <c r="BM198" s="41">
        <f t="shared" si="149"/>
        <v>20</v>
      </c>
      <c r="BN198" s="41">
        <f t="shared" si="150"/>
        <v>0</v>
      </c>
      <c r="BO198" s="41">
        <f t="shared" si="151"/>
        <v>0</v>
      </c>
      <c r="BR198" s="109" t="s">
        <v>98</v>
      </c>
      <c r="BS198" s="109"/>
      <c r="BT198" s="109"/>
      <c r="BU198" s="109"/>
      <c r="BV198" s="109"/>
      <c r="BW198" s="109"/>
      <c r="BX198" s="109"/>
      <c r="BZ198" s="109" t="s">
        <v>92</v>
      </c>
      <c r="CA198" s="109"/>
      <c r="CB198" s="109"/>
      <c r="CC198" s="109"/>
      <c r="CD198" s="109"/>
      <c r="CE198" s="109"/>
      <c r="CF198" s="109"/>
      <c r="CH198" s="155" t="s">
        <v>150</v>
      </c>
      <c r="CI198" s="155"/>
      <c r="CJ198" s="155"/>
      <c r="CK198" s="155"/>
      <c r="CL198" s="155"/>
      <c r="CM198" s="155"/>
      <c r="CN198" s="155"/>
      <c r="CO198" s="56"/>
      <c r="CQ198" s="65">
        <v>20</v>
      </c>
      <c r="CR198" s="78">
        <v>1.383</v>
      </c>
      <c r="CS198" s="65">
        <f t="shared" ref="CS198:CT261" si="152">LN(CQ198)</f>
        <v>2.9957322735539909</v>
      </c>
      <c r="CT198" s="78">
        <f t="shared" si="152"/>
        <v>0.32425505268262117</v>
      </c>
      <c r="CZ198" s="17"/>
      <c r="DA198" s="17"/>
      <c r="DB198" s="14">
        <v>-0.17968000000000001</v>
      </c>
      <c r="DC198" s="14"/>
      <c r="DD198" s="14"/>
    </row>
    <row r="199" spans="1:108" ht="15" customHeight="1" x14ac:dyDescent="0.2">
      <c r="A199" s="32">
        <v>11.117000000000001</v>
      </c>
      <c r="B199" s="25">
        <v>146</v>
      </c>
      <c r="C199" s="25" t="s">
        <v>4</v>
      </c>
      <c r="D199" s="26">
        <f t="shared" ref="D199:D262" si="153">IF(C199=$C$7,1,0)</f>
        <v>0</v>
      </c>
      <c r="E199" s="26">
        <f t="shared" ref="E199:E263" si="154">IF(C199=$C$8,1,0)</f>
        <v>0</v>
      </c>
      <c r="F199" s="26">
        <f t="shared" ref="F199:F263" si="155">IF(C199=$C$12,1,0)</f>
        <v>1</v>
      </c>
      <c r="G199" s="26">
        <f t="shared" ref="G199:G263" si="156">IF(C199=$C$18,1,0)</f>
        <v>0</v>
      </c>
      <c r="H199" s="26">
        <f t="shared" ref="H199:H263" si="157">IF(C199=$C$23,1,0)</f>
        <v>0</v>
      </c>
      <c r="I199" s="26">
        <f t="shared" ref="I199:I263" si="158">IF(C199=$C$48,1,0)</f>
        <v>0</v>
      </c>
      <c r="J199" s="26">
        <f t="shared" ref="J199:J263" si="159">IF(C199=$C$35,1,0)</f>
        <v>0</v>
      </c>
      <c r="K199" s="26">
        <f t="shared" ref="K199:K263" si="160">IF(C199=$C$64,1,0)</f>
        <v>0</v>
      </c>
      <c r="L199" s="26">
        <f t="shared" ref="L199:L263" si="161">IF(C199=$C$128,1,0)</f>
        <v>0</v>
      </c>
      <c r="M199" s="26">
        <f t="shared" ref="M199:M263" si="162">IF(C199=$C$247,1,0)</f>
        <v>0</v>
      </c>
      <c r="N199" s="26">
        <f t="shared" ref="N199:N263" si="163">IF(C199=$C$209,1,0)</f>
        <v>0</v>
      </c>
      <c r="O199" s="25" t="s">
        <v>18</v>
      </c>
      <c r="P199" s="26">
        <f t="shared" ref="P199:P262" si="164">IF(O199=$O$8,1,0)</f>
        <v>0</v>
      </c>
      <c r="Q199" s="26">
        <f t="shared" ref="Q199:Q263" si="165">IF(O199=$O$7,1,0)</f>
        <v>0</v>
      </c>
      <c r="R199" s="26">
        <f t="shared" ref="R199:R263" si="166">IF(O199=$O$19,1,0)</f>
        <v>0</v>
      </c>
      <c r="S199" s="26">
        <f t="shared" ref="S199:S263" si="167">IF(O199=$O$211,1,0)</f>
        <v>0</v>
      </c>
      <c r="T199" s="26">
        <v>1</v>
      </c>
      <c r="AR199" s="147"/>
      <c r="AS199" s="44">
        <v>4.4169999999999998</v>
      </c>
      <c r="AT199" s="40">
        <v>75</v>
      </c>
      <c r="AU199" s="41">
        <f t="shared" si="131"/>
        <v>8.6602540378443873</v>
      </c>
      <c r="AV199" s="41">
        <f t="shared" si="132"/>
        <v>5625</v>
      </c>
      <c r="AW199" s="41">
        <f t="shared" si="133"/>
        <v>1.3333333333333334E-2</v>
      </c>
      <c r="AX199" s="41">
        <f t="shared" si="134"/>
        <v>4.3174881135363101</v>
      </c>
      <c r="AY199" s="41">
        <f t="shared" si="135"/>
        <v>3.7332419967990015E+32</v>
      </c>
      <c r="AZ199" s="41">
        <f t="shared" si="136"/>
        <v>0</v>
      </c>
      <c r="BA199" s="41">
        <f t="shared" si="137"/>
        <v>0</v>
      </c>
      <c r="BB199" s="41">
        <f t="shared" si="138"/>
        <v>0</v>
      </c>
      <c r="BC199" s="41">
        <f t="shared" si="139"/>
        <v>0</v>
      </c>
      <c r="BD199" s="41">
        <f t="shared" si="140"/>
        <v>0</v>
      </c>
      <c r="BE199" s="41">
        <f t="shared" si="141"/>
        <v>0</v>
      </c>
      <c r="BF199" s="41">
        <f t="shared" si="142"/>
        <v>0</v>
      </c>
      <c r="BG199" s="41">
        <f t="shared" si="143"/>
        <v>0</v>
      </c>
      <c r="BH199" s="41">
        <f t="shared" si="144"/>
        <v>75</v>
      </c>
      <c r="BI199" s="41">
        <f t="shared" si="145"/>
        <v>0</v>
      </c>
      <c r="BJ199" s="41">
        <f t="shared" si="146"/>
        <v>0</v>
      </c>
      <c r="BK199" s="41">
        <f t="shared" si="147"/>
        <v>0</v>
      </c>
      <c r="BL199" s="41">
        <f t="shared" si="148"/>
        <v>0</v>
      </c>
      <c r="BM199" s="41">
        <f t="shared" si="149"/>
        <v>75</v>
      </c>
      <c r="BN199" s="41">
        <f t="shared" si="150"/>
        <v>0</v>
      </c>
      <c r="BO199" s="41">
        <f t="shared" si="151"/>
        <v>0</v>
      </c>
      <c r="BR199" s="109"/>
      <c r="BS199" s="109"/>
      <c r="BT199" s="109"/>
      <c r="BU199" s="109"/>
      <c r="BV199" s="109"/>
      <c r="BW199" s="109"/>
      <c r="BX199" s="109"/>
      <c r="BZ199" s="109"/>
      <c r="CA199" s="109"/>
      <c r="CB199" s="109"/>
      <c r="CC199" s="109"/>
      <c r="CD199" s="109"/>
      <c r="CE199" s="109"/>
      <c r="CF199" s="109"/>
      <c r="CH199" s="155"/>
      <c r="CI199" s="155"/>
      <c r="CJ199" s="155"/>
      <c r="CK199" s="155"/>
      <c r="CL199" s="155"/>
      <c r="CM199" s="155"/>
      <c r="CN199" s="155"/>
      <c r="CQ199" s="65">
        <v>75</v>
      </c>
      <c r="CR199" s="78">
        <v>4.4169999999999998</v>
      </c>
      <c r="CS199" s="65">
        <f t="shared" si="152"/>
        <v>4.3174881135363101</v>
      </c>
      <c r="CT199" s="78">
        <f t="shared" si="152"/>
        <v>1.4854607326143894</v>
      </c>
      <c r="CZ199" s="17"/>
      <c r="DA199" s="17"/>
      <c r="DB199" s="14">
        <v>-0.13766999999999999</v>
      </c>
      <c r="DC199" s="14">
        <f t="shared" si="129"/>
        <v>-0.15867500000000001</v>
      </c>
      <c r="DD199" s="14">
        <f t="shared" si="130"/>
        <v>8.8242004999999207E-4</v>
      </c>
    </row>
    <row r="200" spans="1:108" ht="15" customHeight="1" x14ac:dyDescent="0.2">
      <c r="A200" s="32">
        <v>1.383</v>
      </c>
      <c r="B200" s="25">
        <v>20</v>
      </c>
      <c r="C200" s="25" t="s">
        <v>11</v>
      </c>
      <c r="D200" s="26">
        <f t="shared" si="153"/>
        <v>0</v>
      </c>
      <c r="E200" s="26">
        <f t="shared" si="154"/>
        <v>0</v>
      </c>
      <c r="F200" s="26">
        <f t="shared" si="155"/>
        <v>0</v>
      </c>
      <c r="G200" s="26">
        <f t="shared" si="156"/>
        <v>0</v>
      </c>
      <c r="H200" s="26">
        <f t="shared" si="157"/>
        <v>0</v>
      </c>
      <c r="I200" s="26">
        <f t="shared" si="158"/>
        <v>0</v>
      </c>
      <c r="J200" s="26">
        <f t="shared" si="159"/>
        <v>0</v>
      </c>
      <c r="K200" s="26">
        <f t="shared" si="160"/>
        <v>0</v>
      </c>
      <c r="L200" s="26">
        <f t="shared" si="161"/>
        <v>1</v>
      </c>
      <c r="M200" s="26">
        <f t="shared" si="162"/>
        <v>0</v>
      </c>
      <c r="N200" s="26">
        <f t="shared" si="163"/>
        <v>0</v>
      </c>
      <c r="O200" s="25" t="s">
        <v>6</v>
      </c>
      <c r="P200" s="26">
        <f t="shared" si="164"/>
        <v>0</v>
      </c>
      <c r="Q200" s="26">
        <f t="shared" si="165"/>
        <v>0</v>
      </c>
      <c r="R200" s="26">
        <f t="shared" si="166"/>
        <v>1</v>
      </c>
      <c r="S200" s="26">
        <f t="shared" si="167"/>
        <v>0</v>
      </c>
      <c r="T200" s="26">
        <v>0</v>
      </c>
      <c r="AR200" s="147"/>
      <c r="AS200" s="44">
        <v>1.6</v>
      </c>
      <c r="AT200" s="40">
        <v>20</v>
      </c>
      <c r="AU200" s="41">
        <f t="shared" si="131"/>
        <v>4.4721359549995796</v>
      </c>
      <c r="AV200" s="41">
        <f t="shared" si="132"/>
        <v>400</v>
      </c>
      <c r="AW200" s="41">
        <f t="shared" si="133"/>
        <v>0.05</v>
      </c>
      <c r="AX200" s="41">
        <f t="shared" si="134"/>
        <v>2.9957322735539909</v>
      </c>
      <c r="AY200" s="41">
        <f t="shared" si="135"/>
        <v>485165195.40979028</v>
      </c>
      <c r="AZ200" s="41">
        <f t="shared" si="136"/>
        <v>0</v>
      </c>
      <c r="BA200" s="41">
        <f t="shared" si="137"/>
        <v>0</v>
      </c>
      <c r="BB200" s="41">
        <f t="shared" si="138"/>
        <v>0</v>
      </c>
      <c r="BC200" s="41">
        <f t="shared" si="139"/>
        <v>0</v>
      </c>
      <c r="BD200" s="41">
        <f t="shared" si="140"/>
        <v>0</v>
      </c>
      <c r="BE200" s="41">
        <f t="shared" si="141"/>
        <v>0</v>
      </c>
      <c r="BF200" s="41">
        <f t="shared" si="142"/>
        <v>0</v>
      </c>
      <c r="BG200" s="41">
        <f t="shared" si="143"/>
        <v>0</v>
      </c>
      <c r="BH200" s="41">
        <f t="shared" si="144"/>
        <v>20</v>
      </c>
      <c r="BI200" s="41">
        <f t="shared" si="145"/>
        <v>0</v>
      </c>
      <c r="BJ200" s="41">
        <f t="shared" si="146"/>
        <v>0</v>
      </c>
      <c r="BK200" s="41">
        <f t="shared" si="147"/>
        <v>0</v>
      </c>
      <c r="BL200" s="41">
        <f t="shared" si="148"/>
        <v>0</v>
      </c>
      <c r="BM200" s="41">
        <f t="shared" si="149"/>
        <v>20</v>
      </c>
      <c r="BN200" s="41">
        <f t="shared" si="150"/>
        <v>0</v>
      </c>
      <c r="BO200" s="41">
        <f t="shared" si="151"/>
        <v>0</v>
      </c>
      <c r="CQ200" s="65">
        <v>20</v>
      </c>
      <c r="CR200" s="78">
        <v>1.6</v>
      </c>
      <c r="CS200" s="65">
        <f t="shared" si="152"/>
        <v>2.9957322735539909</v>
      </c>
      <c r="CT200" s="78">
        <f t="shared" si="152"/>
        <v>0.47000362924573563</v>
      </c>
      <c r="CZ200" s="17"/>
      <c r="DA200" s="17"/>
      <c r="DB200" s="14">
        <v>-0.26145000000000002</v>
      </c>
      <c r="DC200" s="14"/>
      <c r="DD200" s="14"/>
    </row>
    <row r="201" spans="1:108" ht="15" customHeight="1" x14ac:dyDescent="0.2">
      <c r="A201" s="32">
        <v>4.4169999999999998</v>
      </c>
      <c r="B201" s="25">
        <v>75</v>
      </c>
      <c r="C201" s="25" t="s">
        <v>11</v>
      </c>
      <c r="D201" s="26">
        <f t="shared" si="153"/>
        <v>0</v>
      </c>
      <c r="E201" s="26">
        <f t="shared" si="154"/>
        <v>0</v>
      </c>
      <c r="F201" s="26">
        <f t="shared" si="155"/>
        <v>0</v>
      </c>
      <c r="G201" s="26">
        <f t="shared" si="156"/>
        <v>0</v>
      </c>
      <c r="H201" s="26">
        <f t="shared" si="157"/>
        <v>0</v>
      </c>
      <c r="I201" s="26">
        <f t="shared" si="158"/>
        <v>0</v>
      </c>
      <c r="J201" s="26">
        <f t="shared" si="159"/>
        <v>0</v>
      </c>
      <c r="K201" s="26">
        <f t="shared" si="160"/>
        <v>0</v>
      </c>
      <c r="L201" s="26">
        <f t="shared" si="161"/>
        <v>1</v>
      </c>
      <c r="M201" s="26">
        <f t="shared" si="162"/>
        <v>0</v>
      </c>
      <c r="N201" s="26">
        <f t="shared" si="163"/>
        <v>0</v>
      </c>
      <c r="O201" s="25" t="s">
        <v>6</v>
      </c>
      <c r="P201" s="26">
        <f t="shared" si="164"/>
        <v>0</v>
      </c>
      <c r="Q201" s="26">
        <f t="shared" si="165"/>
        <v>0</v>
      </c>
      <c r="R201" s="26">
        <f t="shared" si="166"/>
        <v>1</v>
      </c>
      <c r="S201" s="26">
        <f t="shared" si="167"/>
        <v>0</v>
      </c>
      <c r="T201" s="26">
        <v>0</v>
      </c>
      <c r="AR201" s="147"/>
      <c r="AS201" s="44">
        <v>11.433</v>
      </c>
      <c r="AT201" s="40">
        <v>100</v>
      </c>
      <c r="AU201" s="41">
        <f t="shared" si="131"/>
        <v>10</v>
      </c>
      <c r="AV201" s="41">
        <f t="shared" si="132"/>
        <v>10000</v>
      </c>
      <c r="AW201" s="41">
        <f t="shared" si="133"/>
        <v>0.01</v>
      </c>
      <c r="AX201" s="41">
        <f t="shared" si="134"/>
        <v>4.6051701859880918</v>
      </c>
      <c r="AY201" s="41">
        <f t="shared" si="135"/>
        <v>2.6881171418161356E+43</v>
      </c>
      <c r="AZ201" s="41">
        <f t="shared" si="136"/>
        <v>0</v>
      </c>
      <c r="BA201" s="41">
        <f t="shared" si="137"/>
        <v>0</v>
      </c>
      <c r="BB201" s="41">
        <f t="shared" si="138"/>
        <v>100</v>
      </c>
      <c r="BC201" s="41">
        <f t="shared" si="139"/>
        <v>0</v>
      </c>
      <c r="BD201" s="41">
        <f t="shared" si="140"/>
        <v>0</v>
      </c>
      <c r="BE201" s="41">
        <f t="shared" si="141"/>
        <v>0</v>
      </c>
      <c r="BF201" s="41">
        <f t="shared" si="142"/>
        <v>0</v>
      </c>
      <c r="BG201" s="41">
        <f t="shared" si="143"/>
        <v>0</v>
      </c>
      <c r="BH201" s="41">
        <f t="shared" si="144"/>
        <v>0</v>
      </c>
      <c r="BI201" s="41">
        <f t="shared" si="145"/>
        <v>0</v>
      </c>
      <c r="BJ201" s="41">
        <f t="shared" si="146"/>
        <v>0</v>
      </c>
      <c r="BK201" s="41">
        <f t="shared" si="147"/>
        <v>100</v>
      </c>
      <c r="BL201" s="41">
        <f t="shared" si="148"/>
        <v>0</v>
      </c>
      <c r="BM201" s="41">
        <f t="shared" si="149"/>
        <v>0</v>
      </c>
      <c r="BN201" s="41">
        <f t="shared" si="150"/>
        <v>0</v>
      </c>
      <c r="BO201" s="41">
        <f t="shared" si="151"/>
        <v>0</v>
      </c>
      <c r="CQ201" s="65">
        <v>100</v>
      </c>
      <c r="CR201" s="78">
        <v>11.433</v>
      </c>
      <c r="CS201" s="65">
        <f t="shared" si="152"/>
        <v>4.6051701859880918</v>
      </c>
      <c r="CT201" s="78">
        <f t="shared" si="152"/>
        <v>2.436503910559833</v>
      </c>
      <c r="CZ201" s="17"/>
      <c r="DA201" s="17"/>
      <c r="DB201" s="14">
        <v>0.10778</v>
      </c>
      <c r="DC201" s="14">
        <f t="shared" si="129"/>
        <v>-7.6835000000000014E-2</v>
      </c>
      <c r="DD201" s="14">
        <f t="shared" si="130"/>
        <v>6.8165396449999999E-2</v>
      </c>
    </row>
    <row r="202" spans="1:108" ht="15" customHeight="1" x14ac:dyDescent="0.2">
      <c r="A202" s="32">
        <v>1.6</v>
      </c>
      <c r="B202" s="25">
        <v>20</v>
      </c>
      <c r="C202" s="25" t="s">
        <v>11</v>
      </c>
      <c r="D202" s="26">
        <f t="shared" si="153"/>
        <v>0</v>
      </c>
      <c r="E202" s="26">
        <f t="shared" si="154"/>
        <v>0</v>
      </c>
      <c r="F202" s="26">
        <f t="shared" si="155"/>
        <v>0</v>
      </c>
      <c r="G202" s="26">
        <f t="shared" si="156"/>
        <v>0</v>
      </c>
      <c r="H202" s="26">
        <f t="shared" si="157"/>
        <v>0</v>
      </c>
      <c r="I202" s="26">
        <f t="shared" si="158"/>
        <v>0</v>
      </c>
      <c r="J202" s="26">
        <f t="shared" si="159"/>
        <v>0</v>
      </c>
      <c r="K202" s="26">
        <f t="shared" si="160"/>
        <v>0</v>
      </c>
      <c r="L202" s="26">
        <f t="shared" si="161"/>
        <v>1</v>
      </c>
      <c r="M202" s="26">
        <f t="shared" si="162"/>
        <v>0</v>
      </c>
      <c r="N202" s="26">
        <f t="shared" si="163"/>
        <v>0</v>
      </c>
      <c r="O202" s="25" t="s">
        <v>6</v>
      </c>
      <c r="P202" s="26">
        <f t="shared" si="164"/>
        <v>0</v>
      </c>
      <c r="Q202" s="26">
        <f t="shared" si="165"/>
        <v>0</v>
      </c>
      <c r="R202" s="26">
        <f t="shared" si="166"/>
        <v>1</v>
      </c>
      <c r="S202" s="26">
        <f t="shared" si="167"/>
        <v>0</v>
      </c>
      <c r="T202" s="26">
        <v>0</v>
      </c>
      <c r="AR202" s="147"/>
      <c r="AS202" s="44">
        <v>8.0329999999999995</v>
      </c>
      <c r="AT202" s="40">
        <v>100</v>
      </c>
      <c r="AU202" s="41">
        <f t="shared" si="131"/>
        <v>10</v>
      </c>
      <c r="AV202" s="41">
        <f t="shared" si="132"/>
        <v>10000</v>
      </c>
      <c r="AW202" s="41">
        <f t="shared" si="133"/>
        <v>0.01</v>
      </c>
      <c r="AX202" s="41">
        <f t="shared" si="134"/>
        <v>4.6051701859880918</v>
      </c>
      <c r="AY202" s="41">
        <f t="shared" si="135"/>
        <v>2.6881171418161356E+43</v>
      </c>
      <c r="AZ202" s="41">
        <f t="shared" si="136"/>
        <v>0</v>
      </c>
      <c r="BA202" s="41">
        <f t="shared" si="137"/>
        <v>0</v>
      </c>
      <c r="BB202" s="41">
        <f t="shared" si="138"/>
        <v>0</v>
      </c>
      <c r="BC202" s="41">
        <f t="shared" si="139"/>
        <v>0</v>
      </c>
      <c r="BD202" s="41">
        <f t="shared" si="140"/>
        <v>0</v>
      </c>
      <c r="BE202" s="41">
        <f t="shared" si="141"/>
        <v>0</v>
      </c>
      <c r="BF202" s="41">
        <f t="shared" si="142"/>
        <v>0</v>
      </c>
      <c r="BG202" s="41">
        <f t="shared" si="143"/>
        <v>0</v>
      </c>
      <c r="BH202" s="41">
        <f t="shared" si="144"/>
        <v>100</v>
      </c>
      <c r="BI202" s="41">
        <f t="shared" si="145"/>
        <v>0</v>
      </c>
      <c r="BJ202" s="41">
        <f t="shared" si="146"/>
        <v>0</v>
      </c>
      <c r="BK202" s="41">
        <f t="shared" si="147"/>
        <v>0</v>
      </c>
      <c r="BL202" s="41">
        <f t="shared" si="148"/>
        <v>0</v>
      </c>
      <c r="BM202" s="41">
        <f t="shared" si="149"/>
        <v>100</v>
      </c>
      <c r="BN202" s="41">
        <f t="shared" si="150"/>
        <v>0</v>
      </c>
      <c r="BO202" s="41">
        <f t="shared" si="151"/>
        <v>0</v>
      </c>
      <c r="CQ202" s="65">
        <v>100</v>
      </c>
      <c r="CR202" s="78">
        <v>8.0329999999999995</v>
      </c>
      <c r="CS202" s="65">
        <f t="shared" si="152"/>
        <v>4.6051701859880918</v>
      </c>
      <c r="CT202" s="78">
        <f t="shared" si="152"/>
        <v>2.0835580571916754</v>
      </c>
      <c r="CZ202" s="17"/>
      <c r="DA202" s="17"/>
      <c r="DB202" s="14">
        <v>-2.4410000000000001E-2</v>
      </c>
      <c r="DC202" s="14"/>
      <c r="DD202" s="14"/>
    </row>
    <row r="203" spans="1:108" ht="15" customHeight="1" x14ac:dyDescent="0.2">
      <c r="A203" s="32">
        <v>11.433</v>
      </c>
      <c r="B203" s="25">
        <v>100</v>
      </c>
      <c r="C203" s="25" t="s">
        <v>4</v>
      </c>
      <c r="D203" s="26">
        <f t="shared" si="153"/>
        <v>0</v>
      </c>
      <c r="E203" s="26">
        <f t="shared" si="154"/>
        <v>0</v>
      </c>
      <c r="F203" s="26">
        <f t="shared" si="155"/>
        <v>1</v>
      </c>
      <c r="G203" s="26">
        <f t="shared" si="156"/>
        <v>0</v>
      </c>
      <c r="H203" s="26">
        <f t="shared" si="157"/>
        <v>0</v>
      </c>
      <c r="I203" s="26">
        <f t="shared" si="158"/>
        <v>0</v>
      </c>
      <c r="J203" s="26">
        <f t="shared" si="159"/>
        <v>0</v>
      </c>
      <c r="K203" s="26">
        <f t="shared" si="160"/>
        <v>0</v>
      </c>
      <c r="L203" s="26">
        <f t="shared" si="161"/>
        <v>0</v>
      </c>
      <c r="M203" s="26">
        <f t="shared" si="162"/>
        <v>0</v>
      </c>
      <c r="N203" s="26">
        <f t="shared" si="163"/>
        <v>0</v>
      </c>
      <c r="O203" s="25" t="s">
        <v>3</v>
      </c>
      <c r="P203" s="26">
        <f t="shared" si="164"/>
        <v>1</v>
      </c>
      <c r="Q203" s="26">
        <f t="shared" si="165"/>
        <v>0</v>
      </c>
      <c r="R203" s="26">
        <f t="shared" si="166"/>
        <v>0</v>
      </c>
      <c r="S203" s="26">
        <f t="shared" si="167"/>
        <v>0</v>
      </c>
      <c r="T203" s="26">
        <v>0</v>
      </c>
      <c r="AR203" s="147"/>
      <c r="AS203" s="44">
        <v>6.95</v>
      </c>
      <c r="AT203" s="40">
        <v>94</v>
      </c>
      <c r="AU203" s="41">
        <f t="shared" si="131"/>
        <v>9.6953597148326587</v>
      </c>
      <c r="AV203" s="41">
        <f t="shared" si="132"/>
        <v>8836</v>
      </c>
      <c r="AW203" s="41">
        <f t="shared" si="133"/>
        <v>1.0638297872340425E-2</v>
      </c>
      <c r="AX203" s="41">
        <f t="shared" si="134"/>
        <v>4.5432947822700038</v>
      </c>
      <c r="AY203" s="41">
        <f t="shared" si="135"/>
        <v>6.6631762164108962E+40</v>
      </c>
      <c r="AZ203" s="41">
        <f t="shared" si="136"/>
        <v>0</v>
      </c>
      <c r="BA203" s="41">
        <f t="shared" si="137"/>
        <v>0</v>
      </c>
      <c r="BB203" s="41">
        <f t="shared" si="138"/>
        <v>94</v>
      </c>
      <c r="BC203" s="41">
        <f t="shared" si="139"/>
        <v>0</v>
      </c>
      <c r="BD203" s="41">
        <f t="shared" si="140"/>
        <v>0</v>
      </c>
      <c r="BE203" s="41">
        <f t="shared" si="141"/>
        <v>0</v>
      </c>
      <c r="BF203" s="41">
        <f t="shared" si="142"/>
        <v>0</v>
      </c>
      <c r="BG203" s="41">
        <f t="shared" si="143"/>
        <v>0</v>
      </c>
      <c r="BH203" s="41">
        <f t="shared" si="144"/>
        <v>0</v>
      </c>
      <c r="BI203" s="41">
        <f t="shared" si="145"/>
        <v>0</v>
      </c>
      <c r="BJ203" s="41">
        <f t="shared" si="146"/>
        <v>0</v>
      </c>
      <c r="BK203" s="41">
        <f t="shared" si="147"/>
        <v>0</v>
      </c>
      <c r="BL203" s="41">
        <f t="shared" si="148"/>
        <v>94</v>
      </c>
      <c r="BM203" s="41">
        <f t="shared" si="149"/>
        <v>0</v>
      </c>
      <c r="BN203" s="41">
        <f t="shared" si="150"/>
        <v>0</v>
      </c>
      <c r="BO203" s="41">
        <f t="shared" si="151"/>
        <v>0</v>
      </c>
      <c r="CQ203" s="65">
        <v>94</v>
      </c>
      <c r="CR203" s="78">
        <v>6.95</v>
      </c>
      <c r="CS203" s="65">
        <f t="shared" si="152"/>
        <v>4.5432947822700038</v>
      </c>
      <c r="CT203" s="78">
        <f t="shared" si="152"/>
        <v>1.9387416595767009</v>
      </c>
      <c r="CZ203" s="17"/>
      <c r="DA203" s="17"/>
      <c r="DB203" s="14">
        <v>-0.15679000000000001</v>
      </c>
      <c r="DC203" s="19">
        <f>AVERAGE(DB202:DB203)</f>
        <v>-9.0600000000000014E-2</v>
      </c>
      <c r="DD203" s="19">
        <f>VAR(DB202:DB203)</f>
        <v>8.7622321999999975E-3</v>
      </c>
    </row>
    <row r="204" spans="1:108" ht="15" customHeight="1" x14ac:dyDescent="0.2">
      <c r="A204" s="32">
        <v>8.0329999999999995</v>
      </c>
      <c r="B204" s="25">
        <v>100</v>
      </c>
      <c r="C204" s="25" t="s">
        <v>11</v>
      </c>
      <c r="D204" s="26">
        <f t="shared" si="153"/>
        <v>0</v>
      </c>
      <c r="E204" s="26">
        <f t="shared" si="154"/>
        <v>0</v>
      </c>
      <c r="F204" s="26">
        <f t="shared" si="155"/>
        <v>0</v>
      </c>
      <c r="G204" s="26">
        <f t="shared" si="156"/>
        <v>0</v>
      </c>
      <c r="H204" s="26">
        <f t="shared" si="157"/>
        <v>0</v>
      </c>
      <c r="I204" s="26">
        <f t="shared" si="158"/>
        <v>0</v>
      </c>
      <c r="J204" s="26">
        <f t="shared" si="159"/>
        <v>0</v>
      </c>
      <c r="K204" s="26">
        <f t="shared" si="160"/>
        <v>0</v>
      </c>
      <c r="L204" s="26">
        <f t="shared" si="161"/>
        <v>1</v>
      </c>
      <c r="M204" s="26">
        <f t="shared" si="162"/>
        <v>0</v>
      </c>
      <c r="N204" s="26">
        <f t="shared" si="163"/>
        <v>0</v>
      </c>
      <c r="O204" s="25" t="s">
        <v>6</v>
      </c>
      <c r="P204" s="26">
        <f t="shared" si="164"/>
        <v>0</v>
      </c>
      <c r="Q204" s="26">
        <f t="shared" si="165"/>
        <v>0</v>
      </c>
      <c r="R204" s="26">
        <f t="shared" si="166"/>
        <v>1</v>
      </c>
      <c r="S204" s="26">
        <f t="shared" si="167"/>
        <v>0</v>
      </c>
      <c r="T204" s="26">
        <v>0</v>
      </c>
      <c r="AR204" s="147"/>
      <c r="AS204" s="44">
        <v>16.016999999999999</v>
      </c>
      <c r="AT204" s="40">
        <v>100</v>
      </c>
      <c r="AU204" s="41">
        <f t="shared" si="131"/>
        <v>10</v>
      </c>
      <c r="AV204" s="41">
        <f t="shared" si="132"/>
        <v>10000</v>
      </c>
      <c r="AW204" s="41">
        <f t="shared" si="133"/>
        <v>0.01</v>
      </c>
      <c r="AX204" s="41">
        <f t="shared" si="134"/>
        <v>4.6051701859880918</v>
      </c>
      <c r="AY204" s="41">
        <f t="shared" si="135"/>
        <v>2.6881171418161356E+43</v>
      </c>
      <c r="AZ204" s="41">
        <f t="shared" si="136"/>
        <v>0</v>
      </c>
      <c r="BA204" s="41">
        <f t="shared" si="137"/>
        <v>0</v>
      </c>
      <c r="BB204" s="41">
        <f t="shared" si="138"/>
        <v>100</v>
      </c>
      <c r="BC204" s="41">
        <f t="shared" si="139"/>
        <v>0</v>
      </c>
      <c r="BD204" s="41">
        <f t="shared" si="140"/>
        <v>0</v>
      </c>
      <c r="BE204" s="41">
        <f t="shared" si="141"/>
        <v>0</v>
      </c>
      <c r="BF204" s="41">
        <f t="shared" si="142"/>
        <v>0</v>
      </c>
      <c r="BG204" s="41">
        <f t="shared" si="143"/>
        <v>0</v>
      </c>
      <c r="BH204" s="41">
        <f t="shared" si="144"/>
        <v>0</v>
      </c>
      <c r="BI204" s="41">
        <f t="shared" si="145"/>
        <v>0</v>
      </c>
      <c r="BJ204" s="41">
        <f t="shared" si="146"/>
        <v>0</v>
      </c>
      <c r="BK204" s="41">
        <f t="shared" si="147"/>
        <v>0</v>
      </c>
      <c r="BL204" s="41">
        <f t="shared" si="148"/>
        <v>100</v>
      </c>
      <c r="BM204" s="41">
        <f t="shared" si="149"/>
        <v>0</v>
      </c>
      <c r="BN204" s="41">
        <f t="shared" si="150"/>
        <v>0</v>
      </c>
      <c r="BO204" s="41">
        <f t="shared" si="151"/>
        <v>0</v>
      </c>
      <c r="CQ204" s="65">
        <v>100</v>
      </c>
      <c r="CR204" s="78">
        <v>16.016999999999999</v>
      </c>
      <c r="CS204" s="65">
        <f t="shared" si="152"/>
        <v>4.6051701859880918</v>
      </c>
      <c r="CT204" s="78">
        <f t="shared" si="152"/>
        <v>2.7736506581861589</v>
      </c>
      <c r="CZ204" s="17"/>
      <c r="DA204" s="17"/>
      <c r="DB204" s="14">
        <v>-0.13766999999999999</v>
      </c>
      <c r="DC204" s="14"/>
      <c r="DD204" s="14"/>
    </row>
    <row r="205" spans="1:108" ht="30" customHeight="1" x14ac:dyDescent="0.2">
      <c r="A205" s="32">
        <v>6.95</v>
      </c>
      <c r="B205" s="25">
        <v>94</v>
      </c>
      <c r="C205" s="25" t="s">
        <v>4</v>
      </c>
      <c r="D205" s="26">
        <f t="shared" si="153"/>
        <v>0</v>
      </c>
      <c r="E205" s="26">
        <f t="shared" si="154"/>
        <v>0</v>
      </c>
      <c r="F205" s="26">
        <f t="shared" si="155"/>
        <v>1</v>
      </c>
      <c r="G205" s="26">
        <f t="shared" si="156"/>
        <v>0</v>
      </c>
      <c r="H205" s="26">
        <f t="shared" si="157"/>
        <v>0</v>
      </c>
      <c r="I205" s="26">
        <f t="shared" si="158"/>
        <v>0</v>
      </c>
      <c r="J205" s="26">
        <f t="shared" si="159"/>
        <v>0</v>
      </c>
      <c r="K205" s="26">
        <f t="shared" si="160"/>
        <v>0</v>
      </c>
      <c r="L205" s="26">
        <f t="shared" si="161"/>
        <v>0</v>
      </c>
      <c r="M205" s="26">
        <f t="shared" si="162"/>
        <v>0</v>
      </c>
      <c r="N205" s="26">
        <f t="shared" si="163"/>
        <v>0</v>
      </c>
      <c r="O205" s="25" t="s">
        <v>1</v>
      </c>
      <c r="P205" s="26">
        <f t="shared" si="164"/>
        <v>0</v>
      </c>
      <c r="Q205" s="26">
        <f t="shared" si="165"/>
        <v>1</v>
      </c>
      <c r="R205" s="26">
        <f t="shared" si="166"/>
        <v>0</v>
      </c>
      <c r="S205" s="26">
        <f t="shared" si="167"/>
        <v>0</v>
      </c>
      <c r="T205" s="26">
        <v>0</v>
      </c>
      <c r="AR205" s="147"/>
      <c r="AS205" s="44">
        <v>16.016999999999999</v>
      </c>
      <c r="AT205" s="40">
        <v>100</v>
      </c>
      <c r="AU205" s="41">
        <f t="shared" si="131"/>
        <v>10</v>
      </c>
      <c r="AV205" s="41">
        <f t="shared" si="132"/>
        <v>10000</v>
      </c>
      <c r="AW205" s="41">
        <f t="shared" si="133"/>
        <v>0.01</v>
      </c>
      <c r="AX205" s="41">
        <f t="shared" si="134"/>
        <v>4.6051701859880918</v>
      </c>
      <c r="AY205" s="41">
        <f t="shared" si="135"/>
        <v>2.6881171418161356E+43</v>
      </c>
      <c r="AZ205" s="41">
        <f t="shared" si="136"/>
        <v>0</v>
      </c>
      <c r="BA205" s="41">
        <f t="shared" si="137"/>
        <v>0</v>
      </c>
      <c r="BB205" s="41">
        <f t="shared" si="138"/>
        <v>100</v>
      </c>
      <c r="BC205" s="41">
        <f t="shared" si="139"/>
        <v>0</v>
      </c>
      <c r="BD205" s="41">
        <f t="shared" si="140"/>
        <v>0</v>
      </c>
      <c r="BE205" s="41">
        <f t="shared" si="141"/>
        <v>0</v>
      </c>
      <c r="BF205" s="41">
        <f t="shared" si="142"/>
        <v>0</v>
      </c>
      <c r="BG205" s="41">
        <f t="shared" si="143"/>
        <v>0</v>
      </c>
      <c r="BH205" s="41">
        <f t="shared" si="144"/>
        <v>0</v>
      </c>
      <c r="BI205" s="41">
        <f t="shared" si="145"/>
        <v>0</v>
      </c>
      <c r="BJ205" s="41">
        <f t="shared" si="146"/>
        <v>0</v>
      </c>
      <c r="BK205" s="41">
        <f t="shared" si="147"/>
        <v>0</v>
      </c>
      <c r="BL205" s="41">
        <f t="shared" si="148"/>
        <v>100</v>
      </c>
      <c r="BM205" s="41">
        <f t="shared" si="149"/>
        <v>0</v>
      </c>
      <c r="BN205" s="41">
        <f t="shared" si="150"/>
        <v>0</v>
      </c>
      <c r="BO205" s="41">
        <f t="shared" si="151"/>
        <v>0</v>
      </c>
      <c r="CQ205" s="65">
        <v>100</v>
      </c>
      <c r="CR205" s="78">
        <v>16.016999999999999</v>
      </c>
      <c r="CS205" s="65">
        <f t="shared" si="152"/>
        <v>4.6051701859880918</v>
      </c>
      <c r="CT205" s="78">
        <f t="shared" si="152"/>
        <v>2.7736506581861589</v>
      </c>
      <c r="CZ205" s="17"/>
      <c r="DA205" s="17"/>
      <c r="DB205" s="14">
        <v>-0.13766999999999999</v>
      </c>
      <c r="DC205" s="14">
        <f t="shared" ref="DC205:DC215" si="168">AVERAGE(DB204:DB205)</f>
        <v>-0.13766999999999999</v>
      </c>
      <c r="DD205" s="14">
        <f t="shared" ref="DD205:DD215" si="169">VAR(DB204:DB205)</f>
        <v>0</v>
      </c>
    </row>
    <row r="206" spans="1:108" ht="15" customHeight="1" x14ac:dyDescent="0.2">
      <c r="A206" s="32">
        <v>16.016999999999999</v>
      </c>
      <c r="B206" s="25">
        <v>100</v>
      </c>
      <c r="C206" s="25" t="s">
        <v>4</v>
      </c>
      <c r="D206" s="26">
        <f t="shared" si="153"/>
        <v>0</v>
      </c>
      <c r="E206" s="26">
        <f t="shared" si="154"/>
        <v>0</v>
      </c>
      <c r="F206" s="26">
        <f t="shared" si="155"/>
        <v>1</v>
      </c>
      <c r="G206" s="26">
        <f t="shared" si="156"/>
        <v>0</v>
      </c>
      <c r="H206" s="26">
        <f t="shared" si="157"/>
        <v>0</v>
      </c>
      <c r="I206" s="26">
        <f t="shared" si="158"/>
        <v>0</v>
      </c>
      <c r="J206" s="26">
        <f t="shared" si="159"/>
        <v>0</v>
      </c>
      <c r="K206" s="26">
        <f t="shared" si="160"/>
        <v>0</v>
      </c>
      <c r="L206" s="26">
        <f t="shared" si="161"/>
        <v>0</v>
      </c>
      <c r="M206" s="26">
        <f t="shared" si="162"/>
        <v>0</v>
      </c>
      <c r="N206" s="26">
        <f t="shared" si="163"/>
        <v>0</v>
      </c>
      <c r="O206" s="25" t="s">
        <v>1</v>
      </c>
      <c r="P206" s="26">
        <f t="shared" si="164"/>
        <v>0</v>
      </c>
      <c r="Q206" s="26">
        <f t="shared" si="165"/>
        <v>1</v>
      </c>
      <c r="R206" s="26">
        <f t="shared" si="166"/>
        <v>0</v>
      </c>
      <c r="S206" s="26">
        <f t="shared" si="167"/>
        <v>0</v>
      </c>
      <c r="T206" s="26">
        <v>0</v>
      </c>
      <c r="AR206" s="147"/>
      <c r="AS206" s="44">
        <v>16.016999999999999</v>
      </c>
      <c r="AT206" s="40">
        <v>91</v>
      </c>
      <c r="AU206" s="41">
        <f t="shared" si="131"/>
        <v>9.5393920141694561</v>
      </c>
      <c r="AV206" s="41">
        <f t="shared" si="132"/>
        <v>8281</v>
      </c>
      <c r="AW206" s="41">
        <f t="shared" si="133"/>
        <v>1.098901098901099E-2</v>
      </c>
      <c r="AX206" s="41">
        <f t="shared" si="134"/>
        <v>4.5108595065168497</v>
      </c>
      <c r="AY206" s="41">
        <f t="shared" si="135"/>
        <v>3.3174000983357428E+39</v>
      </c>
      <c r="AZ206" s="41">
        <f t="shared" si="136"/>
        <v>0</v>
      </c>
      <c r="BA206" s="41">
        <f t="shared" si="137"/>
        <v>0</v>
      </c>
      <c r="BB206" s="41">
        <f t="shared" si="138"/>
        <v>91</v>
      </c>
      <c r="BC206" s="41">
        <f t="shared" si="139"/>
        <v>0</v>
      </c>
      <c r="BD206" s="41">
        <f t="shared" si="140"/>
        <v>0</v>
      </c>
      <c r="BE206" s="41">
        <f t="shared" si="141"/>
        <v>0</v>
      </c>
      <c r="BF206" s="41">
        <f t="shared" si="142"/>
        <v>0</v>
      </c>
      <c r="BG206" s="41">
        <f t="shared" si="143"/>
        <v>0</v>
      </c>
      <c r="BH206" s="41">
        <f t="shared" si="144"/>
        <v>0</v>
      </c>
      <c r="BI206" s="41">
        <f t="shared" si="145"/>
        <v>0</v>
      </c>
      <c r="BJ206" s="41">
        <f t="shared" si="146"/>
        <v>0</v>
      </c>
      <c r="BK206" s="41">
        <f t="shared" si="147"/>
        <v>0</v>
      </c>
      <c r="BL206" s="41">
        <f t="shared" si="148"/>
        <v>91</v>
      </c>
      <c r="BM206" s="41">
        <f t="shared" si="149"/>
        <v>0</v>
      </c>
      <c r="BN206" s="41">
        <f t="shared" si="150"/>
        <v>0</v>
      </c>
      <c r="BO206" s="41">
        <f t="shared" si="151"/>
        <v>0</v>
      </c>
      <c r="CQ206" s="65">
        <v>91</v>
      </c>
      <c r="CR206" s="78">
        <v>16.016999999999999</v>
      </c>
      <c r="CS206" s="65">
        <f t="shared" si="152"/>
        <v>4.5108595065168497</v>
      </c>
      <c r="CT206" s="78">
        <f t="shared" si="152"/>
        <v>2.7736506581861589</v>
      </c>
      <c r="CZ206" s="17"/>
      <c r="DA206" s="17"/>
      <c r="DB206" s="14">
        <v>-0.17968000000000001</v>
      </c>
      <c r="DC206" s="14"/>
      <c r="DD206" s="14"/>
    </row>
    <row r="207" spans="1:108" ht="15" customHeight="1" x14ac:dyDescent="0.2">
      <c r="A207" s="32">
        <v>16.016999999999999</v>
      </c>
      <c r="B207" s="25">
        <v>100</v>
      </c>
      <c r="C207" s="25" t="s">
        <v>4</v>
      </c>
      <c r="D207" s="26">
        <f t="shared" si="153"/>
        <v>0</v>
      </c>
      <c r="E207" s="26">
        <f t="shared" si="154"/>
        <v>0</v>
      </c>
      <c r="F207" s="26">
        <f t="shared" si="155"/>
        <v>1</v>
      </c>
      <c r="G207" s="26">
        <f t="shared" si="156"/>
        <v>0</v>
      </c>
      <c r="H207" s="26">
        <f t="shared" si="157"/>
        <v>0</v>
      </c>
      <c r="I207" s="26">
        <f t="shared" si="158"/>
        <v>0</v>
      </c>
      <c r="J207" s="26">
        <f t="shared" si="159"/>
        <v>0</v>
      </c>
      <c r="K207" s="26">
        <f t="shared" si="160"/>
        <v>0</v>
      </c>
      <c r="L207" s="26">
        <f t="shared" si="161"/>
        <v>0</v>
      </c>
      <c r="M207" s="26">
        <f t="shared" si="162"/>
        <v>0</v>
      </c>
      <c r="N207" s="26">
        <f t="shared" si="163"/>
        <v>0</v>
      </c>
      <c r="O207" s="25" t="s">
        <v>1</v>
      </c>
      <c r="P207" s="26">
        <f t="shared" si="164"/>
        <v>0</v>
      </c>
      <c r="Q207" s="26">
        <f t="shared" si="165"/>
        <v>1</v>
      </c>
      <c r="R207" s="26">
        <f t="shared" si="166"/>
        <v>0</v>
      </c>
      <c r="S207" s="26">
        <f t="shared" si="167"/>
        <v>0</v>
      </c>
      <c r="T207" s="26">
        <v>0</v>
      </c>
      <c r="AR207" s="147"/>
      <c r="AS207" s="44">
        <v>1.583</v>
      </c>
      <c r="AT207" s="40">
        <v>34</v>
      </c>
      <c r="AU207" s="41">
        <f t="shared" si="131"/>
        <v>5.8309518948453007</v>
      </c>
      <c r="AV207" s="41">
        <f t="shared" si="132"/>
        <v>1156</v>
      </c>
      <c r="AW207" s="41">
        <f t="shared" si="133"/>
        <v>2.9411764705882353E-2</v>
      </c>
      <c r="AX207" s="41">
        <f t="shared" si="134"/>
        <v>3.5263605246161616</v>
      </c>
      <c r="AY207" s="41">
        <f t="shared" si="135"/>
        <v>583461742527454.88</v>
      </c>
      <c r="AZ207" s="41">
        <f t="shared" si="136"/>
        <v>0</v>
      </c>
      <c r="BA207" s="41">
        <f t="shared" si="137"/>
        <v>0</v>
      </c>
      <c r="BB207" s="41">
        <f t="shared" si="138"/>
        <v>0</v>
      </c>
      <c r="BC207" s="41">
        <f t="shared" si="139"/>
        <v>0</v>
      </c>
      <c r="BD207" s="41">
        <f t="shared" si="140"/>
        <v>0</v>
      </c>
      <c r="BE207" s="41">
        <f t="shared" si="141"/>
        <v>0</v>
      </c>
      <c r="BF207" s="41">
        <f t="shared" si="142"/>
        <v>0</v>
      </c>
      <c r="BG207" s="41">
        <f t="shared" si="143"/>
        <v>0</v>
      </c>
      <c r="BH207" s="41">
        <f t="shared" si="144"/>
        <v>0</v>
      </c>
      <c r="BI207" s="41">
        <f t="shared" si="145"/>
        <v>0</v>
      </c>
      <c r="BJ207" s="41">
        <f t="shared" si="146"/>
        <v>34</v>
      </c>
      <c r="BK207" s="41">
        <f t="shared" si="147"/>
        <v>0</v>
      </c>
      <c r="BL207" s="41">
        <f t="shared" si="148"/>
        <v>0</v>
      </c>
      <c r="BM207" s="41">
        <f t="shared" si="149"/>
        <v>0</v>
      </c>
      <c r="BN207" s="41">
        <f t="shared" si="150"/>
        <v>34</v>
      </c>
      <c r="BO207" s="41">
        <f t="shared" si="151"/>
        <v>34</v>
      </c>
      <c r="CQ207" s="65">
        <v>34</v>
      </c>
      <c r="CR207" s="78">
        <v>1.583</v>
      </c>
      <c r="CS207" s="65">
        <f t="shared" si="152"/>
        <v>3.5263605246161616</v>
      </c>
      <c r="CT207" s="78">
        <f t="shared" si="152"/>
        <v>0.4593217808988751</v>
      </c>
      <c r="CZ207" s="17"/>
      <c r="DA207" s="17"/>
      <c r="DB207" s="14">
        <v>-0.26145000000000002</v>
      </c>
      <c r="DC207" s="14">
        <f t="shared" si="168"/>
        <v>-0.22056500000000001</v>
      </c>
      <c r="DD207" s="14">
        <f t="shared" si="169"/>
        <v>3.3431664499999902E-3</v>
      </c>
    </row>
    <row r="208" spans="1:108" ht="15" customHeight="1" x14ac:dyDescent="0.2">
      <c r="A208" s="32">
        <v>16.016999999999999</v>
      </c>
      <c r="B208" s="25">
        <v>91</v>
      </c>
      <c r="C208" s="25" t="s">
        <v>4</v>
      </c>
      <c r="D208" s="26">
        <f t="shared" si="153"/>
        <v>0</v>
      </c>
      <c r="E208" s="26">
        <f t="shared" si="154"/>
        <v>0</v>
      </c>
      <c r="F208" s="26">
        <f t="shared" si="155"/>
        <v>1</v>
      </c>
      <c r="G208" s="26">
        <f t="shared" si="156"/>
        <v>0</v>
      </c>
      <c r="H208" s="26">
        <f t="shared" si="157"/>
        <v>0</v>
      </c>
      <c r="I208" s="26">
        <f t="shared" si="158"/>
        <v>0</v>
      </c>
      <c r="J208" s="26">
        <f t="shared" si="159"/>
        <v>0</v>
      </c>
      <c r="K208" s="26">
        <f t="shared" si="160"/>
        <v>0</v>
      </c>
      <c r="L208" s="26">
        <f t="shared" si="161"/>
        <v>0</v>
      </c>
      <c r="M208" s="26">
        <f t="shared" si="162"/>
        <v>0</v>
      </c>
      <c r="N208" s="26">
        <f t="shared" si="163"/>
        <v>0</v>
      </c>
      <c r="O208" s="25" t="s">
        <v>1</v>
      </c>
      <c r="P208" s="26">
        <f t="shared" si="164"/>
        <v>0</v>
      </c>
      <c r="Q208" s="26">
        <f t="shared" si="165"/>
        <v>1</v>
      </c>
      <c r="R208" s="26">
        <f t="shared" si="166"/>
        <v>0</v>
      </c>
      <c r="S208" s="26">
        <f t="shared" si="167"/>
        <v>0</v>
      </c>
      <c r="T208" s="26">
        <v>0</v>
      </c>
      <c r="AR208" s="147"/>
      <c r="AS208" s="44">
        <v>6.633</v>
      </c>
      <c r="AT208" s="40">
        <v>81</v>
      </c>
      <c r="AU208" s="41">
        <f t="shared" si="131"/>
        <v>9</v>
      </c>
      <c r="AV208" s="41">
        <f t="shared" si="132"/>
        <v>6561</v>
      </c>
      <c r="AW208" s="41">
        <f t="shared" si="133"/>
        <v>1.2345679012345678E-2</v>
      </c>
      <c r="AX208" s="41">
        <f t="shared" si="134"/>
        <v>4.3944491546724391</v>
      </c>
      <c r="AY208" s="41">
        <f t="shared" si="135"/>
        <v>1.5060973145850306E+35</v>
      </c>
      <c r="AZ208" s="41">
        <f t="shared" si="136"/>
        <v>0</v>
      </c>
      <c r="BA208" s="41">
        <f t="shared" si="137"/>
        <v>0</v>
      </c>
      <c r="BB208" s="41">
        <f t="shared" si="138"/>
        <v>0</v>
      </c>
      <c r="BC208" s="41">
        <f t="shared" si="139"/>
        <v>0</v>
      </c>
      <c r="BD208" s="41">
        <f t="shared" si="140"/>
        <v>0</v>
      </c>
      <c r="BE208" s="41">
        <f t="shared" si="141"/>
        <v>0</v>
      </c>
      <c r="BF208" s="41">
        <f t="shared" si="142"/>
        <v>0</v>
      </c>
      <c r="BG208" s="41">
        <f t="shared" si="143"/>
        <v>0</v>
      </c>
      <c r="BH208" s="41">
        <f t="shared" si="144"/>
        <v>0</v>
      </c>
      <c r="BI208" s="41">
        <f t="shared" si="145"/>
        <v>0</v>
      </c>
      <c r="BJ208" s="41">
        <f t="shared" si="146"/>
        <v>81</v>
      </c>
      <c r="BK208" s="41">
        <f t="shared" si="147"/>
        <v>0</v>
      </c>
      <c r="BL208" s="41">
        <f t="shared" si="148"/>
        <v>0</v>
      </c>
      <c r="BM208" s="41">
        <f t="shared" si="149"/>
        <v>0</v>
      </c>
      <c r="BN208" s="41">
        <f t="shared" si="150"/>
        <v>81</v>
      </c>
      <c r="BO208" s="41">
        <f t="shared" si="151"/>
        <v>0</v>
      </c>
      <c r="CQ208" s="65">
        <v>81</v>
      </c>
      <c r="CR208" s="78">
        <v>6.633</v>
      </c>
      <c r="CS208" s="65">
        <f t="shared" si="152"/>
        <v>4.3944491546724391</v>
      </c>
      <c r="CT208" s="78">
        <f t="shared" si="152"/>
        <v>1.8920571905434189</v>
      </c>
      <c r="CZ208" s="17"/>
      <c r="DA208" s="17"/>
      <c r="DB208" s="14">
        <v>0.54174</v>
      </c>
      <c r="DC208" s="14"/>
      <c r="DD208" s="14"/>
    </row>
    <row r="209" spans="1:108" ht="15" customHeight="1" x14ac:dyDescent="0.2">
      <c r="A209" s="32">
        <v>1.583</v>
      </c>
      <c r="B209" s="25">
        <v>34</v>
      </c>
      <c r="C209" s="25" t="s">
        <v>9</v>
      </c>
      <c r="D209" s="26">
        <f t="shared" si="153"/>
        <v>0</v>
      </c>
      <c r="E209" s="26">
        <f t="shared" si="154"/>
        <v>0</v>
      </c>
      <c r="F209" s="26">
        <f t="shared" si="155"/>
        <v>0</v>
      </c>
      <c r="G209" s="26">
        <f t="shared" si="156"/>
        <v>0</v>
      </c>
      <c r="H209" s="26">
        <f t="shared" si="157"/>
        <v>0</v>
      </c>
      <c r="I209" s="26">
        <f t="shared" si="158"/>
        <v>0</v>
      </c>
      <c r="J209" s="26">
        <f t="shared" si="159"/>
        <v>0</v>
      </c>
      <c r="K209" s="26">
        <f t="shared" si="160"/>
        <v>0</v>
      </c>
      <c r="L209" s="26">
        <f t="shared" si="161"/>
        <v>0</v>
      </c>
      <c r="M209" s="26">
        <f t="shared" si="162"/>
        <v>0</v>
      </c>
      <c r="N209" s="26">
        <f t="shared" si="163"/>
        <v>1</v>
      </c>
      <c r="O209" s="25" t="s">
        <v>15</v>
      </c>
      <c r="P209" s="26">
        <f t="shared" si="164"/>
        <v>0</v>
      </c>
      <c r="Q209" s="26">
        <f t="shared" si="165"/>
        <v>0</v>
      </c>
      <c r="R209" s="26">
        <f t="shared" si="166"/>
        <v>0</v>
      </c>
      <c r="S209" s="26">
        <f t="shared" si="167"/>
        <v>1</v>
      </c>
      <c r="T209" s="26">
        <v>1</v>
      </c>
      <c r="AR209" s="147"/>
      <c r="AS209" s="44">
        <v>1.333</v>
      </c>
      <c r="AT209" s="40">
        <v>18</v>
      </c>
      <c r="AU209" s="41">
        <f t="shared" si="131"/>
        <v>4.2426406871192848</v>
      </c>
      <c r="AV209" s="41">
        <f t="shared" si="132"/>
        <v>324</v>
      </c>
      <c r="AW209" s="41">
        <f t="shared" si="133"/>
        <v>5.5555555555555552E-2</v>
      </c>
      <c r="AX209" s="41">
        <f t="shared" si="134"/>
        <v>2.8903717578961645</v>
      </c>
      <c r="AY209" s="41">
        <f t="shared" si="135"/>
        <v>65659969.13733051</v>
      </c>
      <c r="AZ209" s="41">
        <f t="shared" si="136"/>
        <v>0</v>
      </c>
      <c r="BA209" s="41">
        <f t="shared" si="137"/>
        <v>0</v>
      </c>
      <c r="BB209" s="41">
        <f t="shared" si="138"/>
        <v>0</v>
      </c>
      <c r="BC209" s="41">
        <f t="shared" si="139"/>
        <v>0</v>
      </c>
      <c r="BD209" s="41">
        <f t="shared" si="140"/>
        <v>0</v>
      </c>
      <c r="BE209" s="41">
        <f t="shared" si="141"/>
        <v>0</v>
      </c>
      <c r="BF209" s="41">
        <f t="shared" si="142"/>
        <v>0</v>
      </c>
      <c r="BG209" s="41">
        <f t="shared" si="143"/>
        <v>0</v>
      </c>
      <c r="BH209" s="41">
        <f t="shared" si="144"/>
        <v>0</v>
      </c>
      <c r="BI209" s="41">
        <f t="shared" si="145"/>
        <v>0</v>
      </c>
      <c r="BJ209" s="41">
        <f t="shared" si="146"/>
        <v>18</v>
      </c>
      <c r="BK209" s="41">
        <f t="shared" si="147"/>
        <v>0</v>
      </c>
      <c r="BL209" s="41">
        <f t="shared" si="148"/>
        <v>0</v>
      </c>
      <c r="BM209" s="41">
        <f t="shared" si="149"/>
        <v>0</v>
      </c>
      <c r="BN209" s="41">
        <f t="shared" si="150"/>
        <v>18</v>
      </c>
      <c r="BO209" s="41">
        <f t="shared" si="151"/>
        <v>0</v>
      </c>
      <c r="CQ209" s="65">
        <v>18</v>
      </c>
      <c r="CR209" s="78">
        <v>1.333</v>
      </c>
      <c r="CS209" s="65">
        <f t="shared" si="152"/>
        <v>2.8903717578961645</v>
      </c>
      <c r="CT209" s="78">
        <f t="shared" si="152"/>
        <v>0.28743204119657156</v>
      </c>
      <c r="CZ209" s="17"/>
      <c r="DA209" s="17"/>
      <c r="DB209" s="14">
        <v>-9.7210000000000005E-2</v>
      </c>
      <c r="DC209" s="14">
        <f t="shared" si="168"/>
        <v>0.22226499999999999</v>
      </c>
      <c r="DD209" s="14">
        <f t="shared" si="169"/>
        <v>0.20412855125000001</v>
      </c>
    </row>
    <row r="210" spans="1:108" ht="15" customHeight="1" x14ac:dyDescent="0.2">
      <c r="A210" s="32">
        <v>6.633</v>
      </c>
      <c r="B210" s="25">
        <v>81</v>
      </c>
      <c r="C210" s="25" t="s">
        <v>9</v>
      </c>
      <c r="D210" s="26">
        <f t="shared" si="153"/>
        <v>0</v>
      </c>
      <c r="E210" s="26">
        <f t="shared" si="154"/>
        <v>0</v>
      </c>
      <c r="F210" s="26">
        <f t="shared" si="155"/>
        <v>0</v>
      </c>
      <c r="G210" s="26">
        <f t="shared" si="156"/>
        <v>0</v>
      </c>
      <c r="H210" s="26">
        <f t="shared" si="157"/>
        <v>0</v>
      </c>
      <c r="I210" s="26">
        <f t="shared" si="158"/>
        <v>0</v>
      </c>
      <c r="J210" s="26">
        <f t="shared" si="159"/>
        <v>0</v>
      </c>
      <c r="K210" s="26">
        <f t="shared" si="160"/>
        <v>0</v>
      </c>
      <c r="L210" s="26">
        <f t="shared" si="161"/>
        <v>0</v>
      </c>
      <c r="M210" s="26">
        <f t="shared" si="162"/>
        <v>0</v>
      </c>
      <c r="N210" s="26">
        <f t="shared" si="163"/>
        <v>1</v>
      </c>
      <c r="O210" s="25" t="s">
        <v>15</v>
      </c>
      <c r="P210" s="26">
        <f t="shared" si="164"/>
        <v>0</v>
      </c>
      <c r="Q210" s="26">
        <f t="shared" si="165"/>
        <v>0</v>
      </c>
      <c r="R210" s="26">
        <f t="shared" si="166"/>
        <v>0</v>
      </c>
      <c r="S210" s="26">
        <f t="shared" si="167"/>
        <v>1</v>
      </c>
      <c r="T210" s="26">
        <v>0</v>
      </c>
      <c r="AR210" s="147"/>
      <c r="AS210" s="44">
        <v>2.7330000000000001</v>
      </c>
      <c r="AT210" s="40">
        <v>30</v>
      </c>
      <c r="AU210" s="41">
        <f t="shared" si="131"/>
        <v>5.4772255750516612</v>
      </c>
      <c r="AV210" s="41">
        <f t="shared" si="132"/>
        <v>900</v>
      </c>
      <c r="AW210" s="41">
        <f t="shared" si="133"/>
        <v>3.3333333333333333E-2</v>
      </c>
      <c r="AX210" s="41">
        <f t="shared" si="134"/>
        <v>3.4011973816621555</v>
      </c>
      <c r="AY210" s="41">
        <f t="shared" si="135"/>
        <v>10686474581524.463</v>
      </c>
      <c r="AZ210" s="41">
        <f t="shared" si="136"/>
        <v>0</v>
      </c>
      <c r="BA210" s="41">
        <f t="shared" si="137"/>
        <v>0</v>
      </c>
      <c r="BB210" s="41">
        <f t="shared" si="138"/>
        <v>0</v>
      </c>
      <c r="BC210" s="41">
        <f t="shared" si="139"/>
        <v>0</v>
      </c>
      <c r="BD210" s="41">
        <f t="shared" si="140"/>
        <v>0</v>
      </c>
      <c r="BE210" s="41">
        <f t="shared" si="141"/>
        <v>0</v>
      </c>
      <c r="BF210" s="41">
        <f t="shared" si="142"/>
        <v>0</v>
      </c>
      <c r="BG210" s="41">
        <f t="shared" si="143"/>
        <v>0</v>
      </c>
      <c r="BH210" s="41">
        <f t="shared" si="144"/>
        <v>0</v>
      </c>
      <c r="BI210" s="41">
        <f t="shared" si="145"/>
        <v>0</v>
      </c>
      <c r="BJ210" s="41">
        <f t="shared" si="146"/>
        <v>30</v>
      </c>
      <c r="BK210" s="41">
        <f t="shared" si="147"/>
        <v>0</v>
      </c>
      <c r="BL210" s="41">
        <f t="shared" si="148"/>
        <v>0</v>
      </c>
      <c r="BM210" s="41">
        <f t="shared" si="149"/>
        <v>0</v>
      </c>
      <c r="BN210" s="41">
        <f t="shared" si="150"/>
        <v>30</v>
      </c>
      <c r="BO210" s="41">
        <f t="shared" si="151"/>
        <v>0</v>
      </c>
      <c r="CQ210" s="65">
        <v>30</v>
      </c>
      <c r="CR210" s="78">
        <v>2.7330000000000001</v>
      </c>
      <c r="CS210" s="65">
        <f t="shared" si="152"/>
        <v>3.4011973816621555</v>
      </c>
      <c r="CT210" s="78">
        <f t="shared" si="152"/>
        <v>1.005399906945931</v>
      </c>
      <c r="CZ210" s="17"/>
      <c r="DA210" s="17"/>
      <c r="DB210" s="14">
        <v>0.54174</v>
      </c>
      <c r="DC210" s="14"/>
      <c r="DD210" s="14"/>
    </row>
    <row r="211" spans="1:108" ht="15" customHeight="1" x14ac:dyDescent="0.2">
      <c r="A211" s="32">
        <v>1.333</v>
      </c>
      <c r="B211" s="25">
        <v>18</v>
      </c>
      <c r="C211" s="25" t="s">
        <v>9</v>
      </c>
      <c r="D211" s="26">
        <f t="shared" si="153"/>
        <v>0</v>
      </c>
      <c r="E211" s="26">
        <f t="shared" si="154"/>
        <v>0</v>
      </c>
      <c r="F211" s="26">
        <f t="shared" si="155"/>
        <v>0</v>
      </c>
      <c r="G211" s="26">
        <f t="shared" si="156"/>
        <v>0</v>
      </c>
      <c r="H211" s="26">
        <f t="shared" si="157"/>
        <v>0</v>
      </c>
      <c r="I211" s="26">
        <f t="shared" si="158"/>
        <v>0</v>
      </c>
      <c r="J211" s="26">
        <f t="shared" si="159"/>
        <v>0</v>
      </c>
      <c r="K211" s="26">
        <f t="shared" si="160"/>
        <v>0</v>
      </c>
      <c r="L211" s="26">
        <f t="shared" si="161"/>
        <v>0</v>
      </c>
      <c r="M211" s="26">
        <f t="shared" si="162"/>
        <v>0</v>
      </c>
      <c r="N211" s="26">
        <f t="shared" si="163"/>
        <v>1</v>
      </c>
      <c r="O211" s="25" t="s">
        <v>15</v>
      </c>
      <c r="P211" s="26">
        <f t="shared" si="164"/>
        <v>0</v>
      </c>
      <c r="Q211" s="26">
        <f t="shared" si="165"/>
        <v>0</v>
      </c>
      <c r="R211" s="26">
        <f t="shared" si="166"/>
        <v>0</v>
      </c>
      <c r="S211" s="26">
        <f t="shared" si="167"/>
        <v>1</v>
      </c>
      <c r="T211" s="26">
        <v>0</v>
      </c>
      <c r="AR211" s="147"/>
      <c r="AS211" s="44">
        <v>8.5500000000000007</v>
      </c>
      <c r="AT211" s="40">
        <v>110</v>
      </c>
      <c r="AU211" s="41">
        <f t="shared" si="131"/>
        <v>10.488088481701515</v>
      </c>
      <c r="AV211" s="41">
        <f t="shared" si="132"/>
        <v>12100</v>
      </c>
      <c r="AW211" s="41">
        <f t="shared" si="133"/>
        <v>9.0909090909090905E-3</v>
      </c>
      <c r="AX211" s="41">
        <f t="shared" si="134"/>
        <v>4.7004803657924166</v>
      </c>
      <c r="AY211" s="41">
        <f t="shared" si="135"/>
        <v>5.9209720276646699E+47</v>
      </c>
      <c r="AZ211" s="41">
        <f t="shared" si="136"/>
        <v>0</v>
      </c>
      <c r="BA211" s="41">
        <f t="shared" si="137"/>
        <v>0</v>
      </c>
      <c r="BB211" s="41">
        <f t="shared" si="138"/>
        <v>0</v>
      </c>
      <c r="BC211" s="41">
        <f t="shared" si="139"/>
        <v>0</v>
      </c>
      <c r="BD211" s="41">
        <f t="shared" si="140"/>
        <v>0</v>
      </c>
      <c r="BE211" s="41">
        <f t="shared" si="141"/>
        <v>0</v>
      </c>
      <c r="BF211" s="41">
        <f t="shared" si="142"/>
        <v>0</v>
      </c>
      <c r="BG211" s="41">
        <f t="shared" si="143"/>
        <v>0</v>
      </c>
      <c r="BH211" s="41">
        <f t="shared" si="144"/>
        <v>0</v>
      </c>
      <c r="BI211" s="41">
        <f t="shared" si="145"/>
        <v>0</v>
      </c>
      <c r="BJ211" s="41">
        <f t="shared" si="146"/>
        <v>110</v>
      </c>
      <c r="BK211" s="41">
        <f t="shared" si="147"/>
        <v>0</v>
      </c>
      <c r="BL211" s="41">
        <f t="shared" si="148"/>
        <v>0</v>
      </c>
      <c r="BM211" s="41">
        <f t="shared" si="149"/>
        <v>0</v>
      </c>
      <c r="BN211" s="41">
        <f t="shared" si="150"/>
        <v>110</v>
      </c>
      <c r="BO211" s="41">
        <f t="shared" si="151"/>
        <v>0</v>
      </c>
      <c r="CQ211" s="65">
        <v>110</v>
      </c>
      <c r="CR211" s="78">
        <v>8.5500000000000007</v>
      </c>
      <c r="CS211" s="65">
        <f t="shared" si="152"/>
        <v>4.7004803657924166</v>
      </c>
      <c r="CT211" s="78">
        <f t="shared" si="152"/>
        <v>2.145931282948669</v>
      </c>
      <c r="CZ211" s="17"/>
      <c r="DA211" s="17"/>
      <c r="DB211" s="14">
        <v>-0.40844999999999998</v>
      </c>
      <c r="DC211" s="14">
        <f t="shared" si="168"/>
        <v>6.664500000000001E-2</v>
      </c>
      <c r="DD211" s="14">
        <f t="shared" si="169"/>
        <v>0.4514305180499999</v>
      </c>
    </row>
    <row r="212" spans="1:108" ht="15" customHeight="1" x14ac:dyDescent="0.2">
      <c r="A212" s="32">
        <v>2.7330000000000001</v>
      </c>
      <c r="B212" s="25">
        <v>30</v>
      </c>
      <c r="C212" s="25" t="s">
        <v>9</v>
      </c>
      <c r="D212" s="26">
        <f t="shared" si="153"/>
        <v>0</v>
      </c>
      <c r="E212" s="26">
        <f t="shared" si="154"/>
        <v>0</v>
      </c>
      <c r="F212" s="26">
        <f t="shared" si="155"/>
        <v>0</v>
      </c>
      <c r="G212" s="26">
        <f t="shared" si="156"/>
        <v>0</v>
      </c>
      <c r="H212" s="26">
        <f t="shared" si="157"/>
        <v>0</v>
      </c>
      <c r="I212" s="26">
        <f t="shared" si="158"/>
        <v>0</v>
      </c>
      <c r="J212" s="26">
        <f t="shared" si="159"/>
        <v>0</v>
      </c>
      <c r="K212" s="26">
        <f t="shared" si="160"/>
        <v>0</v>
      </c>
      <c r="L212" s="26">
        <f t="shared" si="161"/>
        <v>0</v>
      </c>
      <c r="M212" s="26">
        <f t="shared" si="162"/>
        <v>0</v>
      </c>
      <c r="N212" s="26">
        <f t="shared" si="163"/>
        <v>1</v>
      </c>
      <c r="O212" s="25" t="s">
        <v>15</v>
      </c>
      <c r="P212" s="26">
        <f t="shared" si="164"/>
        <v>0</v>
      </c>
      <c r="Q212" s="26">
        <f t="shared" si="165"/>
        <v>0</v>
      </c>
      <c r="R212" s="26">
        <f t="shared" si="166"/>
        <v>0</v>
      </c>
      <c r="S212" s="26">
        <f t="shared" si="167"/>
        <v>1</v>
      </c>
      <c r="T212" s="26">
        <v>0</v>
      </c>
      <c r="AR212" s="147"/>
      <c r="AS212" s="44">
        <v>7.2670000000000003</v>
      </c>
      <c r="AT212" s="40">
        <v>100</v>
      </c>
      <c r="AU212" s="41">
        <f t="shared" si="131"/>
        <v>10</v>
      </c>
      <c r="AV212" s="41">
        <f t="shared" si="132"/>
        <v>10000</v>
      </c>
      <c r="AW212" s="41">
        <f t="shared" si="133"/>
        <v>0.01</v>
      </c>
      <c r="AX212" s="41">
        <f t="shared" si="134"/>
        <v>4.6051701859880918</v>
      </c>
      <c r="AY212" s="41">
        <f t="shared" si="135"/>
        <v>2.6881171418161356E+43</v>
      </c>
      <c r="AZ212" s="41">
        <f t="shared" si="136"/>
        <v>0</v>
      </c>
      <c r="BA212" s="41">
        <f t="shared" si="137"/>
        <v>0</v>
      </c>
      <c r="BB212" s="41">
        <f t="shared" si="138"/>
        <v>100</v>
      </c>
      <c r="BC212" s="41">
        <f t="shared" si="139"/>
        <v>0</v>
      </c>
      <c r="BD212" s="41">
        <f t="shared" si="140"/>
        <v>0</v>
      </c>
      <c r="BE212" s="41">
        <f t="shared" si="141"/>
        <v>0</v>
      </c>
      <c r="BF212" s="41">
        <f t="shared" si="142"/>
        <v>0</v>
      </c>
      <c r="BG212" s="41">
        <f t="shared" si="143"/>
        <v>0</v>
      </c>
      <c r="BH212" s="41">
        <f t="shared" si="144"/>
        <v>0</v>
      </c>
      <c r="BI212" s="41">
        <f t="shared" si="145"/>
        <v>0</v>
      </c>
      <c r="BJ212" s="41">
        <f t="shared" si="146"/>
        <v>0</v>
      </c>
      <c r="BK212" s="41">
        <f t="shared" si="147"/>
        <v>0</v>
      </c>
      <c r="BL212" s="41">
        <f t="shared" si="148"/>
        <v>100</v>
      </c>
      <c r="BM212" s="41">
        <f t="shared" si="149"/>
        <v>0</v>
      </c>
      <c r="BN212" s="41">
        <f t="shared" si="150"/>
        <v>0</v>
      </c>
      <c r="BO212" s="41">
        <f t="shared" si="151"/>
        <v>0</v>
      </c>
      <c r="CQ212" s="65">
        <v>100</v>
      </c>
      <c r="CR212" s="78">
        <v>7.2670000000000003</v>
      </c>
      <c r="CS212" s="65">
        <f t="shared" si="152"/>
        <v>4.6051701859880918</v>
      </c>
      <c r="CT212" s="78">
        <f t="shared" si="152"/>
        <v>1.9833435516344988</v>
      </c>
      <c r="CZ212" s="17"/>
      <c r="DA212" s="17"/>
      <c r="DB212" s="14">
        <v>0.72767000000000004</v>
      </c>
      <c r="DC212" s="14"/>
      <c r="DD212" s="14"/>
    </row>
    <row r="213" spans="1:108" ht="15" customHeight="1" x14ac:dyDescent="0.2">
      <c r="A213" s="32">
        <v>8.5500000000000007</v>
      </c>
      <c r="B213" s="25">
        <v>110</v>
      </c>
      <c r="C213" s="25" t="s">
        <v>9</v>
      </c>
      <c r="D213" s="26">
        <f t="shared" si="153"/>
        <v>0</v>
      </c>
      <c r="E213" s="26">
        <f t="shared" si="154"/>
        <v>0</v>
      </c>
      <c r="F213" s="26">
        <f t="shared" si="155"/>
        <v>0</v>
      </c>
      <c r="G213" s="26">
        <f t="shared" si="156"/>
        <v>0</v>
      </c>
      <c r="H213" s="26">
        <f t="shared" si="157"/>
        <v>0</v>
      </c>
      <c r="I213" s="26">
        <f t="shared" si="158"/>
        <v>0</v>
      </c>
      <c r="J213" s="26">
        <f t="shared" si="159"/>
        <v>0</v>
      </c>
      <c r="K213" s="26">
        <f t="shared" si="160"/>
        <v>0</v>
      </c>
      <c r="L213" s="26">
        <f t="shared" si="161"/>
        <v>0</v>
      </c>
      <c r="M213" s="26">
        <f t="shared" si="162"/>
        <v>0</v>
      </c>
      <c r="N213" s="26">
        <f t="shared" si="163"/>
        <v>1</v>
      </c>
      <c r="O213" s="25" t="s">
        <v>15</v>
      </c>
      <c r="P213" s="26">
        <f t="shared" si="164"/>
        <v>0</v>
      </c>
      <c r="Q213" s="26">
        <f t="shared" si="165"/>
        <v>0</v>
      </c>
      <c r="R213" s="26">
        <f t="shared" si="166"/>
        <v>0</v>
      </c>
      <c r="S213" s="26">
        <f t="shared" si="167"/>
        <v>1</v>
      </c>
      <c r="T213" s="26">
        <v>0</v>
      </c>
      <c r="AR213" s="147"/>
      <c r="AS213" s="44">
        <v>14.467000000000001</v>
      </c>
      <c r="AT213" s="40">
        <v>100</v>
      </c>
      <c r="AU213" s="41">
        <f t="shared" si="131"/>
        <v>10</v>
      </c>
      <c r="AV213" s="41">
        <f t="shared" si="132"/>
        <v>10000</v>
      </c>
      <c r="AW213" s="41">
        <f t="shared" si="133"/>
        <v>0.01</v>
      </c>
      <c r="AX213" s="41">
        <f t="shared" si="134"/>
        <v>4.6051701859880918</v>
      </c>
      <c r="AY213" s="41">
        <f t="shared" si="135"/>
        <v>2.6881171418161356E+43</v>
      </c>
      <c r="AZ213" s="41">
        <f t="shared" si="136"/>
        <v>0</v>
      </c>
      <c r="BA213" s="41">
        <f t="shared" si="137"/>
        <v>0</v>
      </c>
      <c r="BB213" s="41">
        <f t="shared" si="138"/>
        <v>100</v>
      </c>
      <c r="BC213" s="41">
        <f t="shared" si="139"/>
        <v>0</v>
      </c>
      <c r="BD213" s="41">
        <f t="shared" si="140"/>
        <v>0</v>
      </c>
      <c r="BE213" s="41">
        <f t="shared" si="141"/>
        <v>0</v>
      </c>
      <c r="BF213" s="41">
        <f t="shared" si="142"/>
        <v>0</v>
      </c>
      <c r="BG213" s="41">
        <f t="shared" si="143"/>
        <v>0</v>
      </c>
      <c r="BH213" s="41">
        <f t="shared" si="144"/>
        <v>0</v>
      </c>
      <c r="BI213" s="41">
        <f t="shared" si="145"/>
        <v>0</v>
      </c>
      <c r="BJ213" s="41">
        <f t="shared" si="146"/>
        <v>0</v>
      </c>
      <c r="BK213" s="41">
        <f t="shared" si="147"/>
        <v>0</v>
      </c>
      <c r="BL213" s="41">
        <f t="shared" si="148"/>
        <v>100</v>
      </c>
      <c r="BM213" s="41">
        <f t="shared" si="149"/>
        <v>0</v>
      </c>
      <c r="BN213" s="41">
        <f t="shared" si="150"/>
        <v>0</v>
      </c>
      <c r="BO213" s="41">
        <f t="shared" si="151"/>
        <v>0</v>
      </c>
      <c r="CQ213" s="65">
        <v>100</v>
      </c>
      <c r="CR213" s="78">
        <v>14.467000000000001</v>
      </c>
      <c r="CS213" s="65">
        <f t="shared" si="152"/>
        <v>4.6051701859880918</v>
      </c>
      <c r="CT213" s="78">
        <f t="shared" si="152"/>
        <v>2.6718701936474534</v>
      </c>
      <c r="CZ213" s="17"/>
      <c r="DA213" s="17"/>
      <c r="DB213" s="14">
        <v>0.11019</v>
      </c>
      <c r="DC213" s="14">
        <f t="shared" si="168"/>
        <v>0.41893000000000002</v>
      </c>
      <c r="DD213" s="14">
        <f t="shared" si="169"/>
        <v>0.19064077519999995</v>
      </c>
    </row>
    <row r="214" spans="1:108" ht="15" customHeight="1" x14ac:dyDescent="0.2">
      <c r="A214" s="32">
        <v>7.2670000000000003</v>
      </c>
      <c r="B214" s="25">
        <v>100</v>
      </c>
      <c r="C214" s="25" t="s">
        <v>4</v>
      </c>
      <c r="D214" s="26">
        <f t="shared" si="153"/>
        <v>0</v>
      </c>
      <c r="E214" s="26">
        <f t="shared" si="154"/>
        <v>0</v>
      </c>
      <c r="F214" s="26">
        <f t="shared" si="155"/>
        <v>1</v>
      </c>
      <c r="G214" s="26">
        <f t="shared" si="156"/>
        <v>0</v>
      </c>
      <c r="H214" s="26">
        <f t="shared" si="157"/>
        <v>0</v>
      </c>
      <c r="I214" s="26">
        <f t="shared" si="158"/>
        <v>0</v>
      </c>
      <c r="J214" s="26">
        <f t="shared" si="159"/>
        <v>0</v>
      </c>
      <c r="K214" s="26">
        <f t="shared" si="160"/>
        <v>0</v>
      </c>
      <c r="L214" s="26">
        <f t="shared" si="161"/>
        <v>0</v>
      </c>
      <c r="M214" s="26">
        <f t="shared" si="162"/>
        <v>0</v>
      </c>
      <c r="N214" s="26">
        <f t="shared" si="163"/>
        <v>0</v>
      </c>
      <c r="O214" s="25" t="s">
        <v>1</v>
      </c>
      <c r="P214" s="26">
        <f t="shared" si="164"/>
        <v>0</v>
      </c>
      <c r="Q214" s="26">
        <f t="shared" si="165"/>
        <v>1</v>
      </c>
      <c r="R214" s="26">
        <f t="shared" si="166"/>
        <v>0</v>
      </c>
      <c r="S214" s="26">
        <f t="shared" si="167"/>
        <v>0</v>
      </c>
      <c r="T214" s="26">
        <v>0</v>
      </c>
      <c r="AR214" s="147"/>
      <c r="AS214" s="44">
        <v>14.467000000000001</v>
      </c>
      <c r="AT214" s="40">
        <v>100</v>
      </c>
      <c r="AU214" s="41">
        <f t="shared" si="131"/>
        <v>10</v>
      </c>
      <c r="AV214" s="41">
        <f t="shared" si="132"/>
        <v>10000</v>
      </c>
      <c r="AW214" s="41">
        <f t="shared" si="133"/>
        <v>0.01</v>
      </c>
      <c r="AX214" s="41">
        <f t="shared" si="134"/>
        <v>4.6051701859880918</v>
      </c>
      <c r="AY214" s="41">
        <f t="shared" si="135"/>
        <v>2.6881171418161356E+43</v>
      </c>
      <c r="AZ214" s="41">
        <f t="shared" si="136"/>
        <v>0</v>
      </c>
      <c r="BA214" s="41">
        <f t="shared" si="137"/>
        <v>0</v>
      </c>
      <c r="BB214" s="41">
        <f t="shared" si="138"/>
        <v>0</v>
      </c>
      <c r="BC214" s="41">
        <f t="shared" si="139"/>
        <v>0</v>
      </c>
      <c r="BD214" s="41">
        <f t="shared" si="140"/>
        <v>0</v>
      </c>
      <c r="BE214" s="41">
        <f t="shared" si="141"/>
        <v>0</v>
      </c>
      <c r="BF214" s="41">
        <f t="shared" si="142"/>
        <v>0</v>
      </c>
      <c r="BG214" s="41">
        <f t="shared" si="143"/>
        <v>100</v>
      </c>
      <c r="BH214" s="41">
        <f t="shared" si="144"/>
        <v>0</v>
      </c>
      <c r="BI214" s="41">
        <f t="shared" si="145"/>
        <v>0</v>
      </c>
      <c r="BJ214" s="41">
        <f t="shared" si="146"/>
        <v>0</v>
      </c>
      <c r="BK214" s="41">
        <f t="shared" si="147"/>
        <v>0</v>
      </c>
      <c r="BL214" s="41">
        <f t="shared" si="148"/>
        <v>100</v>
      </c>
      <c r="BM214" s="41">
        <f t="shared" si="149"/>
        <v>0</v>
      </c>
      <c r="BN214" s="41">
        <f t="shared" si="150"/>
        <v>0</v>
      </c>
      <c r="BO214" s="41">
        <f t="shared" si="151"/>
        <v>0</v>
      </c>
      <c r="CQ214" s="65">
        <v>100</v>
      </c>
      <c r="CR214" s="78">
        <v>14.467000000000001</v>
      </c>
      <c r="CS214" s="65">
        <f t="shared" si="152"/>
        <v>4.6051701859880918</v>
      </c>
      <c r="CT214" s="78">
        <f t="shared" si="152"/>
        <v>2.6718701936474534</v>
      </c>
      <c r="CZ214" s="17"/>
      <c r="DA214" s="17"/>
      <c r="DB214" s="14">
        <v>0.70167999999999997</v>
      </c>
      <c r="DC214" s="14"/>
      <c r="DD214" s="14"/>
    </row>
    <row r="215" spans="1:108" ht="15" customHeight="1" x14ac:dyDescent="0.2">
      <c r="A215" s="32">
        <v>14.467000000000001</v>
      </c>
      <c r="B215" s="25">
        <v>100</v>
      </c>
      <c r="C215" s="25" t="s">
        <v>4</v>
      </c>
      <c r="D215" s="26">
        <f t="shared" si="153"/>
        <v>0</v>
      </c>
      <c r="E215" s="26">
        <f t="shared" si="154"/>
        <v>0</v>
      </c>
      <c r="F215" s="26">
        <f t="shared" si="155"/>
        <v>1</v>
      </c>
      <c r="G215" s="26">
        <f t="shared" si="156"/>
        <v>0</v>
      </c>
      <c r="H215" s="26">
        <f t="shared" si="157"/>
        <v>0</v>
      </c>
      <c r="I215" s="26">
        <f t="shared" si="158"/>
        <v>0</v>
      </c>
      <c r="J215" s="26">
        <f t="shared" si="159"/>
        <v>0</v>
      </c>
      <c r="K215" s="26">
        <f t="shared" si="160"/>
        <v>0</v>
      </c>
      <c r="L215" s="26">
        <f t="shared" si="161"/>
        <v>0</v>
      </c>
      <c r="M215" s="26">
        <f t="shared" si="162"/>
        <v>0</v>
      </c>
      <c r="N215" s="26">
        <f t="shared" si="163"/>
        <v>0</v>
      </c>
      <c r="O215" s="25" t="s">
        <v>1</v>
      </c>
      <c r="P215" s="26">
        <f t="shared" si="164"/>
        <v>0</v>
      </c>
      <c r="Q215" s="26">
        <f t="shared" si="165"/>
        <v>1</v>
      </c>
      <c r="R215" s="26">
        <f t="shared" si="166"/>
        <v>0</v>
      </c>
      <c r="S215" s="26">
        <f t="shared" si="167"/>
        <v>0</v>
      </c>
      <c r="T215" s="26">
        <v>0</v>
      </c>
      <c r="AR215" s="147"/>
      <c r="AS215" s="44">
        <v>0.81699999999999995</v>
      </c>
      <c r="AT215" s="40">
        <v>18</v>
      </c>
      <c r="AU215" s="41">
        <f t="shared" si="131"/>
        <v>4.2426406871192848</v>
      </c>
      <c r="AV215" s="41">
        <f t="shared" si="132"/>
        <v>324</v>
      </c>
      <c r="AW215" s="41">
        <f t="shared" si="133"/>
        <v>5.5555555555555552E-2</v>
      </c>
      <c r="AX215" s="41">
        <f t="shared" si="134"/>
        <v>2.8903717578961645</v>
      </c>
      <c r="AY215" s="41">
        <f t="shared" si="135"/>
        <v>65659969.13733051</v>
      </c>
      <c r="AZ215" s="41">
        <f t="shared" si="136"/>
        <v>0</v>
      </c>
      <c r="BA215" s="41">
        <f t="shared" si="137"/>
        <v>0</v>
      </c>
      <c r="BB215" s="41">
        <f t="shared" si="138"/>
        <v>18</v>
      </c>
      <c r="BC215" s="41">
        <f t="shared" si="139"/>
        <v>0</v>
      </c>
      <c r="BD215" s="41">
        <f t="shared" si="140"/>
        <v>0</v>
      </c>
      <c r="BE215" s="41">
        <f t="shared" si="141"/>
        <v>0</v>
      </c>
      <c r="BF215" s="41">
        <f t="shared" si="142"/>
        <v>0</v>
      </c>
      <c r="BG215" s="41">
        <f t="shared" si="143"/>
        <v>0</v>
      </c>
      <c r="BH215" s="41">
        <f t="shared" si="144"/>
        <v>0</v>
      </c>
      <c r="BI215" s="41">
        <f t="shared" si="145"/>
        <v>0</v>
      </c>
      <c r="BJ215" s="41">
        <f t="shared" si="146"/>
        <v>0</v>
      </c>
      <c r="BK215" s="41">
        <f t="shared" si="147"/>
        <v>0</v>
      </c>
      <c r="BL215" s="41">
        <f t="shared" si="148"/>
        <v>18</v>
      </c>
      <c r="BM215" s="41">
        <f t="shared" si="149"/>
        <v>0</v>
      </c>
      <c r="BN215" s="41">
        <f t="shared" si="150"/>
        <v>0</v>
      </c>
      <c r="BO215" s="41">
        <f t="shared" si="151"/>
        <v>0</v>
      </c>
      <c r="CQ215" s="65">
        <v>18</v>
      </c>
      <c r="CR215" s="78">
        <v>0.81699999999999995</v>
      </c>
      <c r="CS215" s="65">
        <f t="shared" si="152"/>
        <v>2.8903717578961645</v>
      </c>
      <c r="CT215" s="78">
        <f t="shared" si="152"/>
        <v>-0.20211618412213422</v>
      </c>
      <c r="CZ215" s="17"/>
      <c r="DA215" s="17"/>
      <c r="DB215" s="14">
        <v>-0.17968000000000001</v>
      </c>
      <c r="DC215" s="14">
        <f t="shared" si="168"/>
        <v>0.26100000000000001</v>
      </c>
      <c r="DD215" s="14">
        <f t="shared" si="169"/>
        <v>0.38839772480000001</v>
      </c>
    </row>
    <row r="216" spans="1:108" ht="15" customHeight="1" x14ac:dyDescent="0.2">
      <c r="A216" s="32">
        <v>14.467000000000001</v>
      </c>
      <c r="B216" s="25">
        <v>100</v>
      </c>
      <c r="C216" s="25" t="s">
        <v>13</v>
      </c>
      <c r="D216" s="26">
        <f t="shared" si="153"/>
        <v>0</v>
      </c>
      <c r="E216" s="26">
        <f t="shared" si="154"/>
        <v>0</v>
      </c>
      <c r="F216" s="26">
        <f t="shared" si="155"/>
        <v>0</v>
      </c>
      <c r="G216" s="26">
        <f t="shared" si="156"/>
        <v>0</v>
      </c>
      <c r="H216" s="26">
        <f t="shared" si="157"/>
        <v>0</v>
      </c>
      <c r="I216" s="26">
        <f t="shared" si="158"/>
        <v>0</v>
      </c>
      <c r="J216" s="26">
        <f t="shared" si="159"/>
        <v>0</v>
      </c>
      <c r="K216" s="26">
        <f t="shared" si="160"/>
        <v>1</v>
      </c>
      <c r="L216" s="26">
        <f t="shared" si="161"/>
        <v>0</v>
      </c>
      <c r="M216" s="26">
        <f t="shared" si="162"/>
        <v>0</v>
      </c>
      <c r="N216" s="26">
        <f t="shared" si="163"/>
        <v>0</v>
      </c>
      <c r="O216" s="25" t="s">
        <v>1</v>
      </c>
      <c r="P216" s="26">
        <f t="shared" si="164"/>
        <v>0</v>
      </c>
      <c r="Q216" s="26">
        <f t="shared" si="165"/>
        <v>1</v>
      </c>
      <c r="R216" s="26">
        <f t="shared" si="166"/>
        <v>0</v>
      </c>
      <c r="S216" s="26">
        <f t="shared" si="167"/>
        <v>0</v>
      </c>
      <c r="T216" s="26">
        <v>0</v>
      </c>
      <c r="AR216" s="147"/>
      <c r="AS216" s="44">
        <v>5.383</v>
      </c>
      <c r="AT216" s="40">
        <v>110</v>
      </c>
      <c r="AU216" s="41">
        <f t="shared" si="131"/>
        <v>10.488088481701515</v>
      </c>
      <c r="AV216" s="41">
        <f t="shared" si="132"/>
        <v>12100</v>
      </c>
      <c r="AW216" s="41">
        <f t="shared" si="133"/>
        <v>9.0909090909090905E-3</v>
      </c>
      <c r="AX216" s="41">
        <f t="shared" si="134"/>
        <v>4.7004803657924166</v>
      </c>
      <c r="AY216" s="41">
        <f t="shared" si="135"/>
        <v>5.9209720276646699E+47</v>
      </c>
      <c r="AZ216" s="41">
        <f t="shared" si="136"/>
        <v>0</v>
      </c>
      <c r="BA216" s="41">
        <f t="shared" si="137"/>
        <v>0</v>
      </c>
      <c r="BB216" s="41">
        <f t="shared" si="138"/>
        <v>110</v>
      </c>
      <c r="BC216" s="41">
        <f t="shared" si="139"/>
        <v>0</v>
      </c>
      <c r="BD216" s="41">
        <f t="shared" si="140"/>
        <v>0</v>
      </c>
      <c r="BE216" s="41">
        <f t="shared" si="141"/>
        <v>0</v>
      </c>
      <c r="BF216" s="41">
        <f t="shared" si="142"/>
        <v>0</v>
      </c>
      <c r="BG216" s="41">
        <f t="shared" si="143"/>
        <v>0</v>
      </c>
      <c r="BH216" s="41">
        <f t="shared" si="144"/>
        <v>0</v>
      </c>
      <c r="BI216" s="41">
        <f t="shared" si="145"/>
        <v>0</v>
      </c>
      <c r="BJ216" s="41">
        <f t="shared" si="146"/>
        <v>0</v>
      </c>
      <c r="BK216" s="41">
        <f t="shared" si="147"/>
        <v>0</v>
      </c>
      <c r="BL216" s="41">
        <f t="shared" si="148"/>
        <v>110</v>
      </c>
      <c r="BM216" s="41">
        <f t="shared" si="149"/>
        <v>0</v>
      </c>
      <c r="BN216" s="41">
        <f t="shared" si="150"/>
        <v>0</v>
      </c>
      <c r="BO216" s="41">
        <f t="shared" si="151"/>
        <v>0</v>
      </c>
      <c r="CQ216" s="65">
        <v>110</v>
      </c>
      <c r="CR216" s="78">
        <v>5.383</v>
      </c>
      <c r="CS216" s="65">
        <f t="shared" si="152"/>
        <v>4.7004803657924166</v>
      </c>
      <c r="CT216" s="78">
        <f t="shared" si="152"/>
        <v>1.6832458395788201</v>
      </c>
      <c r="CZ216" s="17"/>
      <c r="DA216" s="17"/>
      <c r="DB216" s="14">
        <v>0.37695000000000001</v>
      </c>
      <c r="DC216" s="14"/>
      <c r="DD216" s="14"/>
    </row>
    <row r="217" spans="1:108" ht="15" customHeight="1" x14ac:dyDescent="0.2">
      <c r="A217" s="32">
        <v>0.81699999999999995</v>
      </c>
      <c r="B217" s="25">
        <v>18</v>
      </c>
      <c r="C217" s="25" t="s">
        <v>4</v>
      </c>
      <c r="D217" s="26">
        <f t="shared" si="153"/>
        <v>0</v>
      </c>
      <c r="E217" s="26">
        <f t="shared" si="154"/>
        <v>0</v>
      </c>
      <c r="F217" s="26">
        <f t="shared" si="155"/>
        <v>1</v>
      </c>
      <c r="G217" s="26">
        <f t="shared" si="156"/>
        <v>0</v>
      </c>
      <c r="H217" s="26">
        <f t="shared" si="157"/>
        <v>0</v>
      </c>
      <c r="I217" s="26">
        <f t="shared" si="158"/>
        <v>0</v>
      </c>
      <c r="J217" s="26">
        <f t="shared" si="159"/>
        <v>0</v>
      </c>
      <c r="K217" s="26">
        <f t="shared" si="160"/>
        <v>0</v>
      </c>
      <c r="L217" s="26">
        <f t="shared" si="161"/>
        <v>0</v>
      </c>
      <c r="M217" s="26">
        <f t="shared" si="162"/>
        <v>0</v>
      </c>
      <c r="N217" s="26">
        <f t="shared" si="163"/>
        <v>0</v>
      </c>
      <c r="O217" s="25" t="s">
        <v>1</v>
      </c>
      <c r="P217" s="26">
        <f t="shared" si="164"/>
        <v>0</v>
      </c>
      <c r="Q217" s="26">
        <f t="shared" si="165"/>
        <v>1</v>
      </c>
      <c r="R217" s="26">
        <f t="shared" si="166"/>
        <v>0</v>
      </c>
      <c r="S217" s="26">
        <f t="shared" si="167"/>
        <v>0</v>
      </c>
      <c r="T217" s="26">
        <v>0</v>
      </c>
      <c r="AR217" s="147"/>
      <c r="AS217" s="44">
        <v>8.75</v>
      </c>
      <c r="AT217" s="40">
        <v>139</v>
      </c>
      <c r="AU217" s="41">
        <f t="shared" si="131"/>
        <v>11.789826122551595</v>
      </c>
      <c r="AV217" s="41">
        <f t="shared" si="132"/>
        <v>19321</v>
      </c>
      <c r="AW217" s="41">
        <f t="shared" si="133"/>
        <v>7.1942446043165471E-3</v>
      </c>
      <c r="AX217" s="41">
        <f t="shared" si="134"/>
        <v>4.9344739331306915</v>
      </c>
      <c r="AY217" s="41">
        <f t="shared" si="135"/>
        <v>2.3277320404788622E+60</v>
      </c>
      <c r="AZ217" s="41">
        <f t="shared" si="136"/>
        <v>0</v>
      </c>
      <c r="BA217" s="41">
        <f t="shared" si="137"/>
        <v>0</v>
      </c>
      <c r="BB217" s="41">
        <f t="shared" si="138"/>
        <v>139</v>
      </c>
      <c r="BC217" s="41">
        <f t="shared" si="139"/>
        <v>0</v>
      </c>
      <c r="BD217" s="41">
        <f t="shared" si="140"/>
        <v>0</v>
      </c>
      <c r="BE217" s="41">
        <f t="shared" si="141"/>
        <v>0</v>
      </c>
      <c r="BF217" s="41">
        <f t="shared" si="142"/>
        <v>0</v>
      </c>
      <c r="BG217" s="41">
        <f t="shared" si="143"/>
        <v>0</v>
      </c>
      <c r="BH217" s="41">
        <f t="shared" si="144"/>
        <v>0</v>
      </c>
      <c r="BI217" s="41">
        <f t="shared" si="145"/>
        <v>0</v>
      </c>
      <c r="BJ217" s="41">
        <f t="shared" si="146"/>
        <v>0</v>
      </c>
      <c r="BK217" s="41">
        <f t="shared" si="147"/>
        <v>0</v>
      </c>
      <c r="BL217" s="41">
        <f t="shared" si="148"/>
        <v>139</v>
      </c>
      <c r="BM217" s="41">
        <f t="shared" si="149"/>
        <v>0</v>
      </c>
      <c r="BN217" s="41">
        <f t="shared" si="150"/>
        <v>0</v>
      </c>
      <c r="BO217" s="41">
        <f t="shared" si="151"/>
        <v>0</v>
      </c>
      <c r="CQ217" s="65">
        <v>139</v>
      </c>
      <c r="CR217" s="78">
        <v>8.75</v>
      </c>
      <c r="CS217" s="65">
        <f t="shared" si="152"/>
        <v>4.9344739331306915</v>
      </c>
      <c r="CT217" s="78">
        <f t="shared" si="152"/>
        <v>2.1690537003695232</v>
      </c>
      <c r="CZ217" s="17"/>
      <c r="DA217" s="17"/>
      <c r="DB217" s="14">
        <v>0.75797000000000003</v>
      </c>
      <c r="DC217" s="19">
        <f>AVERAGE(DB216:DB217)</f>
        <v>0.56746000000000008</v>
      </c>
      <c r="DD217" s="19">
        <f>VAR(DB216:DB217)</f>
        <v>7.2588120199999828E-2</v>
      </c>
    </row>
    <row r="218" spans="1:108" ht="15" customHeight="1" x14ac:dyDescent="0.2">
      <c r="A218" s="32">
        <v>5.383</v>
      </c>
      <c r="B218" s="25">
        <v>110</v>
      </c>
      <c r="C218" s="25" t="s">
        <v>4</v>
      </c>
      <c r="D218" s="26">
        <f t="shared" si="153"/>
        <v>0</v>
      </c>
      <c r="E218" s="26">
        <f t="shared" si="154"/>
        <v>0</v>
      </c>
      <c r="F218" s="26">
        <f t="shared" si="155"/>
        <v>1</v>
      </c>
      <c r="G218" s="26">
        <f t="shared" si="156"/>
        <v>0</v>
      </c>
      <c r="H218" s="26">
        <f t="shared" si="157"/>
        <v>0</v>
      </c>
      <c r="I218" s="26">
        <f t="shared" si="158"/>
        <v>0</v>
      </c>
      <c r="J218" s="26">
        <f t="shared" si="159"/>
        <v>0</v>
      </c>
      <c r="K218" s="26">
        <f t="shared" si="160"/>
        <v>0</v>
      </c>
      <c r="L218" s="26">
        <f t="shared" si="161"/>
        <v>0</v>
      </c>
      <c r="M218" s="26">
        <f t="shared" si="162"/>
        <v>0</v>
      </c>
      <c r="N218" s="26">
        <f t="shared" si="163"/>
        <v>0</v>
      </c>
      <c r="O218" s="25" t="s">
        <v>1</v>
      </c>
      <c r="P218" s="26">
        <f t="shared" si="164"/>
        <v>0</v>
      </c>
      <c r="Q218" s="26">
        <f t="shared" si="165"/>
        <v>1</v>
      </c>
      <c r="R218" s="26">
        <f t="shared" si="166"/>
        <v>0</v>
      </c>
      <c r="S218" s="26">
        <f t="shared" si="167"/>
        <v>0</v>
      </c>
      <c r="T218" s="26">
        <v>0</v>
      </c>
      <c r="AR218" s="147"/>
      <c r="AS218" s="44">
        <v>0.38300000000000001</v>
      </c>
      <c r="AT218" s="40">
        <v>9</v>
      </c>
      <c r="AU218" s="41">
        <f t="shared" si="131"/>
        <v>3</v>
      </c>
      <c r="AV218" s="41">
        <f t="shared" si="132"/>
        <v>81</v>
      </c>
      <c r="AW218" s="41">
        <f t="shared" si="133"/>
        <v>0.1111111111111111</v>
      </c>
      <c r="AX218" s="41">
        <f t="shared" si="134"/>
        <v>2.1972245773362196</v>
      </c>
      <c r="AY218" s="41">
        <f t="shared" si="135"/>
        <v>8103.0839275753842</v>
      </c>
      <c r="AZ218" s="41">
        <f t="shared" si="136"/>
        <v>0</v>
      </c>
      <c r="BA218" s="41">
        <f t="shared" si="137"/>
        <v>0</v>
      </c>
      <c r="BB218" s="41">
        <f t="shared" si="138"/>
        <v>0</v>
      </c>
      <c r="BC218" s="41">
        <f t="shared" si="139"/>
        <v>0</v>
      </c>
      <c r="BD218" s="41">
        <f t="shared" si="140"/>
        <v>0</v>
      </c>
      <c r="BE218" s="41">
        <f t="shared" si="141"/>
        <v>0</v>
      </c>
      <c r="BF218" s="41">
        <f t="shared" si="142"/>
        <v>0</v>
      </c>
      <c r="BG218" s="41">
        <f t="shared" si="143"/>
        <v>9</v>
      </c>
      <c r="BH218" s="41">
        <f t="shared" si="144"/>
        <v>0</v>
      </c>
      <c r="BI218" s="41">
        <f t="shared" si="145"/>
        <v>0</v>
      </c>
      <c r="BJ218" s="41">
        <f t="shared" si="146"/>
        <v>0</v>
      </c>
      <c r="BK218" s="41">
        <f t="shared" si="147"/>
        <v>9</v>
      </c>
      <c r="BL218" s="41">
        <f t="shared" si="148"/>
        <v>0</v>
      </c>
      <c r="BM218" s="41">
        <f t="shared" si="149"/>
        <v>0</v>
      </c>
      <c r="BN218" s="41">
        <f t="shared" si="150"/>
        <v>0</v>
      </c>
      <c r="BO218" s="41">
        <f t="shared" si="151"/>
        <v>0</v>
      </c>
      <c r="CQ218" s="65">
        <v>9</v>
      </c>
      <c r="CR218" s="78">
        <v>0.38300000000000001</v>
      </c>
      <c r="CS218" s="65">
        <f t="shared" si="152"/>
        <v>2.1972245773362196</v>
      </c>
      <c r="CT218" s="78">
        <f t="shared" si="152"/>
        <v>-0.95972028980149104</v>
      </c>
      <c r="CZ218" s="17"/>
      <c r="DA218" s="17"/>
      <c r="DB218" s="14">
        <v>-0.17867</v>
      </c>
      <c r="DC218" s="14"/>
      <c r="DD218" s="14"/>
    </row>
    <row r="219" spans="1:108" ht="15" customHeight="1" x14ac:dyDescent="0.2">
      <c r="A219" s="32">
        <v>8.75</v>
      </c>
      <c r="B219" s="25">
        <v>139</v>
      </c>
      <c r="C219" s="25" t="s">
        <v>4</v>
      </c>
      <c r="D219" s="26">
        <f t="shared" si="153"/>
        <v>0</v>
      </c>
      <c r="E219" s="26">
        <f t="shared" si="154"/>
        <v>0</v>
      </c>
      <c r="F219" s="26">
        <f t="shared" si="155"/>
        <v>1</v>
      </c>
      <c r="G219" s="26">
        <f t="shared" si="156"/>
        <v>0</v>
      </c>
      <c r="H219" s="26">
        <f t="shared" si="157"/>
        <v>0</v>
      </c>
      <c r="I219" s="26">
        <f t="shared" si="158"/>
        <v>0</v>
      </c>
      <c r="J219" s="26">
        <f t="shared" si="159"/>
        <v>0</v>
      </c>
      <c r="K219" s="26">
        <f t="shared" si="160"/>
        <v>0</v>
      </c>
      <c r="L219" s="26">
        <f t="shared" si="161"/>
        <v>0</v>
      </c>
      <c r="M219" s="26">
        <f t="shared" si="162"/>
        <v>0</v>
      </c>
      <c r="N219" s="26">
        <f t="shared" si="163"/>
        <v>0</v>
      </c>
      <c r="O219" s="25" t="s">
        <v>1</v>
      </c>
      <c r="P219" s="26">
        <f t="shared" si="164"/>
        <v>0</v>
      </c>
      <c r="Q219" s="26">
        <f t="shared" si="165"/>
        <v>1</v>
      </c>
      <c r="R219" s="26">
        <f t="shared" si="166"/>
        <v>0</v>
      </c>
      <c r="S219" s="26">
        <f t="shared" si="167"/>
        <v>0</v>
      </c>
      <c r="T219" s="26">
        <v>0</v>
      </c>
      <c r="AR219" s="147"/>
      <c r="AS219" s="44">
        <v>3.0670000000000002</v>
      </c>
      <c r="AT219" s="40">
        <v>43</v>
      </c>
      <c r="AU219" s="41">
        <f t="shared" si="131"/>
        <v>6.5574385243020004</v>
      </c>
      <c r="AV219" s="41">
        <f t="shared" si="132"/>
        <v>1849</v>
      </c>
      <c r="AW219" s="41">
        <f t="shared" si="133"/>
        <v>2.3255813953488372E-2</v>
      </c>
      <c r="AX219" s="41">
        <f t="shared" si="134"/>
        <v>3.7612001156935624</v>
      </c>
      <c r="AY219" s="41">
        <f t="shared" si="135"/>
        <v>4.7278394682293463E+18</v>
      </c>
      <c r="AZ219" s="41">
        <f t="shared" si="136"/>
        <v>0</v>
      </c>
      <c r="BA219" s="41">
        <f t="shared" si="137"/>
        <v>0</v>
      </c>
      <c r="BB219" s="41">
        <f t="shared" si="138"/>
        <v>0</v>
      </c>
      <c r="BC219" s="41">
        <f t="shared" si="139"/>
        <v>0</v>
      </c>
      <c r="BD219" s="41">
        <f t="shared" si="140"/>
        <v>0</v>
      </c>
      <c r="BE219" s="41">
        <f t="shared" si="141"/>
        <v>0</v>
      </c>
      <c r="BF219" s="41">
        <f t="shared" si="142"/>
        <v>0</v>
      </c>
      <c r="BG219" s="41">
        <f t="shared" si="143"/>
        <v>43</v>
      </c>
      <c r="BH219" s="41">
        <f t="shared" si="144"/>
        <v>0</v>
      </c>
      <c r="BI219" s="41">
        <f t="shared" si="145"/>
        <v>0</v>
      </c>
      <c r="BJ219" s="41">
        <f t="shared" si="146"/>
        <v>0</v>
      </c>
      <c r="BK219" s="41">
        <f t="shared" si="147"/>
        <v>0</v>
      </c>
      <c r="BL219" s="41">
        <f t="shared" si="148"/>
        <v>43</v>
      </c>
      <c r="BM219" s="41">
        <f t="shared" si="149"/>
        <v>0</v>
      </c>
      <c r="BN219" s="41">
        <f t="shared" si="150"/>
        <v>0</v>
      </c>
      <c r="BO219" s="41">
        <f t="shared" si="151"/>
        <v>0</v>
      </c>
      <c r="CQ219" s="65">
        <v>43</v>
      </c>
      <c r="CR219" s="78">
        <v>3.0670000000000002</v>
      </c>
      <c r="CS219" s="65">
        <f t="shared" si="152"/>
        <v>3.7612001156935624</v>
      </c>
      <c r="CT219" s="78">
        <f t="shared" si="152"/>
        <v>1.1206998851321146</v>
      </c>
      <c r="CZ219" s="17"/>
      <c r="DA219" s="17"/>
      <c r="DB219" s="14">
        <v>0.19245999999999999</v>
      </c>
      <c r="DC219" s="14">
        <f t="shared" ref="DC219:DC229" si="170">AVERAGE(DB218:DB219)</f>
        <v>6.8949999999999984E-3</v>
      </c>
      <c r="DD219" s="14">
        <f t="shared" ref="DD219:DD229" si="171">VAR(DB218:DB219)</f>
        <v>6.8868738449999994E-2</v>
      </c>
    </row>
    <row r="220" spans="1:108" ht="15" customHeight="1" x14ac:dyDescent="0.2">
      <c r="A220" s="32">
        <v>0.38300000000000001</v>
      </c>
      <c r="B220" s="25">
        <v>9</v>
      </c>
      <c r="C220" s="25" t="s">
        <v>13</v>
      </c>
      <c r="D220" s="26">
        <f t="shared" si="153"/>
        <v>0</v>
      </c>
      <c r="E220" s="26">
        <f t="shared" si="154"/>
        <v>0</v>
      </c>
      <c r="F220" s="26">
        <f t="shared" si="155"/>
        <v>0</v>
      </c>
      <c r="G220" s="26">
        <f t="shared" si="156"/>
        <v>0</v>
      </c>
      <c r="H220" s="26">
        <f t="shared" si="157"/>
        <v>0</v>
      </c>
      <c r="I220" s="26">
        <f t="shared" si="158"/>
        <v>0</v>
      </c>
      <c r="J220" s="26">
        <f t="shared" si="159"/>
        <v>0</v>
      </c>
      <c r="K220" s="26">
        <f t="shared" si="160"/>
        <v>1</v>
      </c>
      <c r="L220" s="26">
        <f t="shared" si="161"/>
        <v>0</v>
      </c>
      <c r="M220" s="26">
        <f t="shared" si="162"/>
        <v>0</v>
      </c>
      <c r="N220" s="26">
        <f t="shared" si="163"/>
        <v>0</v>
      </c>
      <c r="O220" s="25" t="s">
        <v>3</v>
      </c>
      <c r="P220" s="26">
        <f t="shared" si="164"/>
        <v>1</v>
      </c>
      <c r="Q220" s="26">
        <f t="shared" si="165"/>
        <v>0</v>
      </c>
      <c r="R220" s="26">
        <f t="shared" si="166"/>
        <v>0</v>
      </c>
      <c r="S220" s="26">
        <f t="shared" si="167"/>
        <v>0</v>
      </c>
      <c r="T220" s="26">
        <v>0</v>
      </c>
      <c r="AR220" s="147"/>
      <c r="AS220" s="44">
        <v>5.25</v>
      </c>
      <c r="AT220" s="40">
        <v>73</v>
      </c>
      <c r="AU220" s="41">
        <f t="shared" si="131"/>
        <v>8.5440037453175304</v>
      </c>
      <c r="AV220" s="41">
        <f t="shared" si="132"/>
        <v>5329</v>
      </c>
      <c r="AW220" s="41">
        <f t="shared" si="133"/>
        <v>1.3698630136986301E-2</v>
      </c>
      <c r="AX220" s="41">
        <f t="shared" si="134"/>
        <v>4.290459441148391</v>
      </c>
      <c r="AY220" s="41">
        <f t="shared" si="135"/>
        <v>5.0523936302761039E+31</v>
      </c>
      <c r="AZ220" s="41">
        <f t="shared" si="136"/>
        <v>0</v>
      </c>
      <c r="BA220" s="41">
        <f t="shared" si="137"/>
        <v>0</v>
      </c>
      <c r="BB220" s="41">
        <f t="shared" si="138"/>
        <v>0</v>
      </c>
      <c r="BC220" s="41">
        <f t="shared" si="139"/>
        <v>73</v>
      </c>
      <c r="BD220" s="41">
        <f t="shared" si="140"/>
        <v>0</v>
      </c>
      <c r="BE220" s="41">
        <f t="shared" si="141"/>
        <v>0</v>
      </c>
      <c r="BF220" s="41">
        <f t="shared" si="142"/>
        <v>0</v>
      </c>
      <c r="BG220" s="41">
        <f t="shared" si="143"/>
        <v>0</v>
      </c>
      <c r="BH220" s="41">
        <f t="shared" si="144"/>
        <v>0</v>
      </c>
      <c r="BI220" s="41">
        <f t="shared" si="145"/>
        <v>0</v>
      </c>
      <c r="BJ220" s="41">
        <f t="shared" si="146"/>
        <v>0</v>
      </c>
      <c r="BK220" s="41">
        <f t="shared" si="147"/>
        <v>0</v>
      </c>
      <c r="BL220" s="41">
        <f t="shared" si="148"/>
        <v>73</v>
      </c>
      <c r="BM220" s="41">
        <f t="shared" si="149"/>
        <v>0</v>
      </c>
      <c r="BN220" s="41">
        <f t="shared" si="150"/>
        <v>0</v>
      </c>
      <c r="BO220" s="41">
        <f t="shared" si="151"/>
        <v>0</v>
      </c>
      <c r="CQ220" s="65">
        <v>73</v>
      </c>
      <c r="CR220" s="78">
        <v>5.25</v>
      </c>
      <c r="CS220" s="65">
        <f t="shared" si="152"/>
        <v>4.290459441148391</v>
      </c>
      <c r="CT220" s="78">
        <f t="shared" si="152"/>
        <v>1.6582280766035324</v>
      </c>
      <c r="CZ220" s="17"/>
      <c r="DA220" s="17"/>
      <c r="DB220" s="14">
        <v>0.20299</v>
      </c>
      <c r="DC220" s="14"/>
      <c r="DD220" s="14"/>
    </row>
    <row r="221" spans="1:108" ht="15" customHeight="1" x14ac:dyDescent="0.2">
      <c r="A221" s="32">
        <v>3.0670000000000002</v>
      </c>
      <c r="B221" s="25">
        <v>43</v>
      </c>
      <c r="C221" s="25" t="s">
        <v>13</v>
      </c>
      <c r="D221" s="26">
        <f t="shared" si="153"/>
        <v>0</v>
      </c>
      <c r="E221" s="26">
        <f t="shared" si="154"/>
        <v>0</v>
      </c>
      <c r="F221" s="26">
        <f t="shared" si="155"/>
        <v>0</v>
      </c>
      <c r="G221" s="26">
        <f t="shared" si="156"/>
        <v>0</v>
      </c>
      <c r="H221" s="26">
        <f t="shared" si="157"/>
        <v>0</v>
      </c>
      <c r="I221" s="26">
        <f t="shared" si="158"/>
        <v>0</v>
      </c>
      <c r="J221" s="26">
        <f t="shared" si="159"/>
        <v>0</v>
      </c>
      <c r="K221" s="26">
        <f t="shared" si="160"/>
        <v>1</v>
      </c>
      <c r="L221" s="26">
        <f t="shared" si="161"/>
        <v>0</v>
      </c>
      <c r="M221" s="26">
        <f t="shared" si="162"/>
        <v>0</v>
      </c>
      <c r="N221" s="26">
        <f t="shared" si="163"/>
        <v>0</v>
      </c>
      <c r="O221" s="25" t="s">
        <v>1</v>
      </c>
      <c r="P221" s="26">
        <f t="shared" si="164"/>
        <v>0</v>
      </c>
      <c r="Q221" s="26">
        <f t="shared" si="165"/>
        <v>1</v>
      </c>
      <c r="R221" s="26">
        <f t="shared" si="166"/>
        <v>0</v>
      </c>
      <c r="S221" s="26">
        <f t="shared" si="167"/>
        <v>0</v>
      </c>
      <c r="T221" s="26">
        <v>0</v>
      </c>
      <c r="AR221" s="147"/>
      <c r="AS221" s="44">
        <v>1.633</v>
      </c>
      <c r="AT221" s="40">
        <v>20</v>
      </c>
      <c r="AU221" s="41">
        <f t="shared" si="131"/>
        <v>4.4721359549995796</v>
      </c>
      <c r="AV221" s="41">
        <f t="shared" si="132"/>
        <v>400</v>
      </c>
      <c r="AW221" s="41">
        <f t="shared" si="133"/>
        <v>0.05</v>
      </c>
      <c r="AX221" s="41">
        <f t="shared" si="134"/>
        <v>2.9957322735539909</v>
      </c>
      <c r="AY221" s="41">
        <f t="shared" si="135"/>
        <v>485165195.40979028</v>
      </c>
      <c r="AZ221" s="41">
        <f t="shared" si="136"/>
        <v>0</v>
      </c>
      <c r="BA221" s="41">
        <f t="shared" si="137"/>
        <v>0</v>
      </c>
      <c r="BB221" s="41">
        <f t="shared" si="138"/>
        <v>0</v>
      </c>
      <c r="BC221" s="41">
        <f t="shared" si="139"/>
        <v>20</v>
      </c>
      <c r="BD221" s="41">
        <f t="shared" si="140"/>
        <v>0</v>
      </c>
      <c r="BE221" s="41">
        <f t="shared" si="141"/>
        <v>0</v>
      </c>
      <c r="BF221" s="41">
        <f t="shared" si="142"/>
        <v>0</v>
      </c>
      <c r="BG221" s="41">
        <f t="shared" si="143"/>
        <v>0</v>
      </c>
      <c r="BH221" s="41">
        <f t="shared" si="144"/>
        <v>0</v>
      </c>
      <c r="BI221" s="41">
        <f t="shared" si="145"/>
        <v>0</v>
      </c>
      <c r="BJ221" s="41">
        <f t="shared" si="146"/>
        <v>0</v>
      </c>
      <c r="BK221" s="41">
        <f t="shared" si="147"/>
        <v>0</v>
      </c>
      <c r="BL221" s="41">
        <f t="shared" si="148"/>
        <v>20</v>
      </c>
      <c r="BM221" s="41">
        <f t="shared" si="149"/>
        <v>0</v>
      </c>
      <c r="BN221" s="41">
        <f t="shared" si="150"/>
        <v>0</v>
      </c>
      <c r="BO221" s="41">
        <f t="shared" si="151"/>
        <v>0</v>
      </c>
      <c r="CQ221" s="65">
        <v>20</v>
      </c>
      <c r="CR221" s="78">
        <v>1.633</v>
      </c>
      <c r="CS221" s="65">
        <f t="shared" si="152"/>
        <v>2.9957322735539909</v>
      </c>
      <c r="CT221" s="78">
        <f t="shared" si="152"/>
        <v>0.49041881398832804</v>
      </c>
      <c r="CZ221" s="17"/>
      <c r="DA221" s="17"/>
      <c r="DB221" s="14">
        <v>0.74853000000000003</v>
      </c>
      <c r="DC221" s="14">
        <f t="shared" si="170"/>
        <v>0.47576000000000002</v>
      </c>
      <c r="DD221" s="14">
        <f t="shared" si="171"/>
        <v>0.14880694579999998</v>
      </c>
    </row>
    <row r="222" spans="1:108" ht="15" customHeight="1" x14ac:dyDescent="0.2">
      <c r="A222" s="32">
        <v>5.25</v>
      </c>
      <c r="B222" s="25">
        <v>73</v>
      </c>
      <c r="C222" s="25" t="s">
        <v>5</v>
      </c>
      <c r="D222" s="26">
        <f t="shared" si="153"/>
        <v>0</v>
      </c>
      <c r="E222" s="26">
        <f t="shared" si="154"/>
        <v>0</v>
      </c>
      <c r="F222" s="26">
        <f t="shared" si="155"/>
        <v>0</v>
      </c>
      <c r="G222" s="26">
        <f t="shared" si="156"/>
        <v>1</v>
      </c>
      <c r="H222" s="26">
        <f t="shared" si="157"/>
        <v>0</v>
      </c>
      <c r="I222" s="26">
        <f t="shared" si="158"/>
        <v>0</v>
      </c>
      <c r="J222" s="26">
        <f t="shared" si="159"/>
        <v>0</v>
      </c>
      <c r="K222" s="26">
        <f t="shared" si="160"/>
        <v>0</v>
      </c>
      <c r="L222" s="26">
        <f t="shared" si="161"/>
        <v>0</v>
      </c>
      <c r="M222" s="26">
        <f t="shared" si="162"/>
        <v>0</v>
      </c>
      <c r="N222" s="26">
        <f t="shared" si="163"/>
        <v>0</v>
      </c>
      <c r="O222" s="25" t="s">
        <v>1</v>
      </c>
      <c r="P222" s="26">
        <f t="shared" si="164"/>
        <v>0</v>
      </c>
      <c r="Q222" s="26">
        <f t="shared" si="165"/>
        <v>1</v>
      </c>
      <c r="R222" s="26">
        <f t="shared" si="166"/>
        <v>0</v>
      </c>
      <c r="S222" s="26">
        <f t="shared" si="167"/>
        <v>0</v>
      </c>
      <c r="T222" s="26">
        <v>0</v>
      </c>
      <c r="AR222" s="147"/>
      <c r="AS222" s="44">
        <v>1.633</v>
      </c>
      <c r="AT222" s="40">
        <v>20</v>
      </c>
      <c r="AU222" s="41">
        <f t="shared" si="131"/>
        <v>4.4721359549995796</v>
      </c>
      <c r="AV222" s="41">
        <f t="shared" si="132"/>
        <v>400</v>
      </c>
      <c r="AW222" s="41">
        <f t="shared" si="133"/>
        <v>0.05</v>
      </c>
      <c r="AX222" s="41">
        <f t="shared" si="134"/>
        <v>2.9957322735539909</v>
      </c>
      <c r="AY222" s="41">
        <f t="shared" si="135"/>
        <v>485165195.40979028</v>
      </c>
      <c r="AZ222" s="41">
        <f t="shared" si="136"/>
        <v>20</v>
      </c>
      <c r="BA222" s="41">
        <f t="shared" si="137"/>
        <v>0</v>
      </c>
      <c r="BB222" s="41">
        <f t="shared" si="138"/>
        <v>0</v>
      </c>
      <c r="BC222" s="41">
        <f t="shared" si="139"/>
        <v>0</v>
      </c>
      <c r="BD222" s="41">
        <f t="shared" si="140"/>
        <v>0</v>
      </c>
      <c r="BE222" s="41">
        <f t="shared" si="141"/>
        <v>0</v>
      </c>
      <c r="BF222" s="41">
        <f t="shared" si="142"/>
        <v>0</v>
      </c>
      <c r="BG222" s="41">
        <f t="shared" si="143"/>
        <v>0</v>
      </c>
      <c r="BH222" s="41">
        <f t="shared" si="144"/>
        <v>0</v>
      </c>
      <c r="BI222" s="41">
        <f t="shared" si="145"/>
        <v>0</v>
      </c>
      <c r="BJ222" s="41">
        <f t="shared" si="146"/>
        <v>0</v>
      </c>
      <c r="BK222" s="41">
        <f t="shared" si="147"/>
        <v>0</v>
      </c>
      <c r="BL222" s="41">
        <f t="shared" si="148"/>
        <v>20</v>
      </c>
      <c r="BM222" s="41">
        <f t="shared" si="149"/>
        <v>0</v>
      </c>
      <c r="BN222" s="41">
        <f t="shared" si="150"/>
        <v>0</v>
      </c>
      <c r="BO222" s="41">
        <f t="shared" si="151"/>
        <v>0</v>
      </c>
      <c r="CQ222" s="65">
        <v>20</v>
      </c>
      <c r="CR222" s="78">
        <v>1.633</v>
      </c>
      <c r="CS222" s="65">
        <f t="shared" si="152"/>
        <v>2.9957322735539909</v>
      </c>
      <c r="CT222" s="78">
        <f t="shared" si="152"/>
        <v>0.49041881398832804</v>
      </c>
      <c r="CZ222" s="17"/>
      <c r="DA222" s="17"/>
      <c r="DB222" s="14">
        <v>8.0049999999999996E-2</v>
      </c>
      <c r="DC222" s="14"/>
      <c r="DD222" s="14"/>
    </row>
    <row r="223" spans="1:108" ht="15" customHeight="1" x14ac:dyDescent="0.2">
      <c r="A223" s="32">
        <v>1.633</v>
      </c>
      <c r="B223" s="25">
        <v>20</v>
      </c>
      <c r="C223" s="25" t="s">
        <v>5</v>
      </c>
      <c r="D223" s="26">
        <f t="shared" si="153"/>
        <v>0</v>
      </c>
      <c r="E223" s="26">
        <f t="shared" si="154"/>
        <v>0</v>
      </c>
      <c r="F223" s="26">
        <f t="shared" si="155"/>
        <v>0</v>
      </c>
      <c r="G223" s="26">
        <f t="shared" si="156"/>
        <v>1</v>
      </c>
      <c r="H223" s="26">
        <f t="shared" si="157"/>
        <v>0</v>
      </c>
      <c r="I223" s="26">
        <f t="shared" si="158"/>
        <v>0</v>
      </c>
      <c r="J223" s="26">
        <f t="shared" si="159"/>
        <v>0</v>
      </c>
      <c r="K223" s="26">
        <f t="shared" si="160"/>
        <v>0</v>
      </c>
      <c r="L223" s="26">
        <f t="shared" si="161"/>
        <v>0</v>
      </c>
      <c r="M223" s="26">
        <f t="shared" si="162"/>
        <v>0</v>
      </c>
      <c r="N223" s="26">
        <f t="shared" si="163"/>
        <v>0</v>
      </c>
      <c r="O223" s="25" t="s">
        <v>1</v>
      </c>
      <c r="P223" s="26">
        <f t="shared" si="164"/>
        <v>0</v>
      </c>
      <c r="Q223" s="26">
        <f t="shared" si="165"/>
        <v>1</v>
      </c>
      <c r="R223" s="26">
        <f t="shared" si="166"/>
        <v>0</v>
      </c>
      <c r="S223" s="26">
        <f t="shared" si="167"/>
        <v>0</v>
      </c>
      <c r="T223" s="26">
        <v>0</v>
      </c>
      <c r="AR223" s="147"/>
      <c r="AS223" s="44">
        <v>2.6829999999999998</v>
      </c>
      <c r="AT223" s="40">
        <v>38</v>
      </c>
      <c r="AU223" s="41">
        <f t="shared" si="131"/>
        <v>6.164414002968976</v>
      </c>
      <c r="AV223" s="41">
        <f t="shared" si="132"/>
        <v>1444</v>
      </c>
      <c r="AW223" s="41">
        <f t="shared" si="133"/>
        <v>2.6315789473684209E-2</v>
      </c>
      <c r="AX223" s="41">
        <f t="shared" si="134"/>
        <v>3.6375861597263857</v>
      </c>
      <c r="AY223" s="41">
        <f t="shared" si="135"/>
        <v>3.1855931757113756E+16</v>
      </c>
      <c r="AZ223" s="41">
        <f t="shared" si="136"/>
        <v>0</v>
      </c>
      <c r="BA223" s="41">
        <f t="shared" si="137"/>
        <v>0</v>
      </c>
      <c r="BB223" s="41">
        <f t="shared" si="138"/>
        <v>0</v>
      </c>
      <c r="BC223" s="41">
        <f t="shared" si="139"/>
        <v>38</v>
      </c>
      <c r="BD223" s="41">
        <f t="shared" si="140"/>
        <v>0</v>
      </c>
      <c r="BE223" s="41">
        <f t="shared" si="141"/>
        <v>0</v>
      </c>
      <c r="BF223" s="41">
        <f t="shared" si="142"/>
        <v>0</v>
      </c>
      <c r="BG223" s="41">
        <f t="shared" si="143"/>
        <v>0</v>
      </c>
      <c r="BH223" s="41">
        <f t="shared" si="144"/>
        <v>0</v>
      </c>
      <c r="BI223" s="41">
        <f t="shared" si="145"/>
        <v>0</v>
      </c>
      <c r="BJ223" s="41">
        <f t="shared" si="146"/>
        <v>0</v>
      </c>
      <c r="BK223" s="41">
        <f t="shared" si="147"/>
        <v>0</v>
      </c>
      <c r="BL223" s="41">
        <f t="shared" si="148"/>
        <v>38</v>
      </c>
      <c r="BM223" s="41">
        <f t="shared" si="149"/>
        <v>0</v>
      </c>
      <c r="BN223" s="41">
        <f t="shared" si="150"/>
        <v>0</v>
      </c>
      <c r="BO223" s="41">
        <f t="shared" si="151"/>
        <v>0</v>
      </c>
      <c r="CQ223" s="65">
        <v>38</v>
      </c>
      <c r="CR223" s="78">
        <v>2.6829999999999998</v>
      </c>
      <c r="CS223" s="65">
        <f t="shared" si="152"/>
        <v>3.6375861597263857</v>
      </c>
      <c r="CT223" s="78">
        <f t="shared" si="152"/>
        <v>0.98693557144348698</v>
      </c>
      <c r="CZ223" s="17"/>
      <c r="DA223" s="17"/>
      <c r="DB223" s="14">
        <v>0.20022999999999999</v>
      </c>
      <c r="DC223" s="14">
        <f t="shared" si="170"/>
        <v>0.14013999999999999</v>
      </c>
      <c r="DD223" s="14">
        <f t="shared" si="171"/>
        <v>7.2216161999999959E-3</v>
      </c>
    </row>
    <row r="224" spans="1:108" ht="15" customHeight="1" x14ac:dyDescent="0.2">
      <c r="A224" s="32">
        <v>1.633</v>
      </c>
      <c r="B224" s="25">
        <v>20</v>
      </c>
      <c r="C224" s="25" t="s">
        <v>0</v>
      </c>
      <c r="D224" s="26">
        <f t="shared" si="153"/>
        <v>1</v>
      </c>
      <c r="E224" s="26">
        <f t="shared" si="154"/>
        <v>0</v>
      </c>
      <c r="F224" s="26">
        <f t="shared" si="155"/>
        <v>0</v>
      </c>
      <c r="G224" s="26">
        <f t="shared" si="156"/>
        <v>0</v>
      </c>
      <c r="H224" s="26">
        <f t="shared" si="157"/>
        <v>0</v>
      </c>
      <c r="I224" s="26">
        <f t="shared" si="158"/>
        <v>0</v>
      </c>
      <c r="J224" s="26">
        <f t="shared" si="159"/>
        <v>0</v>
      </c>
      <c r="K224" s="26">
        <f t="shared" si="160"/>
        <v>0</v>
      </c>
      <c r="L224" s="26">
        <f t="shared" si="161"/>
        <v>0</v>
      </c>
      <c r="M224" s="26">
        <f t="shared" si="162"/>
        <v>0</v>
      </c>
      <c r="N224" s="26">
        <f t="shared" si="163"/>
        <v>0</v>
      </c>
      <c r="O224" s="25" t="s">
        <v>1</v>
      </c>
      <c r="P224" s="26">
        <f t="shared" si="164"/>
        <v>0</v>
      </c>
      <c r="Q224" s="26">
        <f t="shared" si="165"/>
        <v>1</v>
      </c>
      <c r="R224" s="26">
        <f t="shared" si="166"/>
        <v>0</v>
      </c>
      <c r="S224" s="26">
        <f t="shared" si="167"/>
        <v>0</v>
      </c>
      <c r="T224" s="26">
        <v>0</v>
      </c>
      <c r="AR224" s="147"/>
      <c r="AS224" s="44">
        <v>0.63300000000000001</v>
      </c>
      <c r="AT224" s="40">
        <v>11</v>
      </c>
      <c r="AU224" s="41">
        <f t="shared" si="131"/>
        <v>3.3166247903553998</v>
      </c>
      <c r="AV224" s="41">
        <f t="shared" si="132"/>
        <v>121</v>
      </c>
      <c r="AW224" s="41">
        <f t="shared" si="133"/>
        <v>9.0909090909090912E-2</v>
      </c>
      <c r="AX224" s="41">
        <f t="shared" si="134"/>
        <v>2.3978952727983707</v>
      </c>
      <c r="AY224" s="41">
        <f t="shared" si="135"/>
        <v>59874.141715197817</v>
      </c>
      <c r="AZ224" s="41">
        <f t="shared" si="136"/>
        <v>0</v>
      </c>
      <c r="BA224" s="41">
        <f t="shared" si="137"/>
        <v>0</v>
      </c>
      <c r="BB224" s="41">
        <f t="shared" si="138"/>
        <v>0</v>
      </c>
      <c r="BC224" s="41">
        <f t="shared" si="139"/>
        <v>11</v>
      </c>
      <c r="BD224" s="41">
        <f t="shared" si="140"/>
        <v>0</v>
      </c>
      <c r="BE224" s="41">
        <f t="shared" si="141"/>
        <v>0</v>
      </c>
      <c r="BF224" s="41">
        <f t="shared" si="142"/>
        <v>0</v>
      </c>
      <c r="BG224" s="41">
        <f t="shared" si="143"/>
        <v>0</v>
      </c>
      <c r="BH224" s="41">
        <f t="shared" si="144"/>
        <v>0</v>
      </c>
      <c r="BI224" s="41">
        <f t="shared" si="145"/>
        <v>0</v>
      </c>
      <c r="BJ224" s="41">
        <f t="shared" si="146"/>
        <v>0</v>
      </c>
      <c r="BK224" s="41">
        <f t="shared" si="147"/>
        <v>0</v>
      </c>
      <c r="BL224" s="41">
        <f t="shared" si="148"/>
        <v>11</v>
      </c>
      <c r="BM224" s="41">
        <f t="shared" si="149"/>
        <v>0</v>
      </c>
      <c r="BN224" s="41">
        <f t="shared" si="150"/>
        <v>0</v>
      </c>
      <c r="BO224" s="41">
        <f t="shared" si="151"/>
        <v>0</v>
      </c>
      <c r="CQ224" s="65">
        <v>11</v>
      </c>
      <c r="CR224" s="78">
        <v>0.63300000000000001</v>
      </c>
      <c r="CS224" s="65">
        <f t="shared" si="152"/>
        <v>2.3978952727983707</v>
      </c>
      <c r="CT224" s="78">
        <f t="shared" si="152"/>
        <v>-0.45728485683796083</v>
      </c>
      <c r="CZ224" s="17"/>
      <c r="DA224" s="17"/>
      <c r="DB224" s="14">
        <v>0.52198999999999995</v>
      </c>
      <c r="DC224" s="14"/>
      <c r="DD224" s="14"/>
    </row>
    <row r="225" spans="1:108" ht="15" customHeight="1" x14ac:dyDescent="0.2">
      <c r="A225" s="32">
        <v>2.6829999999999998</v>
      </c>
      <c r="B225" s="25">
        <v>38</v>
      </c>
      <c r="C225" s="25" t="s">
        <v>5</v>
      </c>
      <c r="D225" s="26">
        <f t="shared" si="153"/>
        <v>0</v>
      </c>
      <c r="E225" s="26">
        <f t="shared" si="154"/>
        <v>0</v>
      </c>
      <c r="F225" s="26">
        <f t="shared" si="155"/>
        <v>0</v>
      </c>
      <c r="G225" s="26">
        <f t="shared" si="156"/>
        <v>1</v>
      </c>
      <c r="H225" s="26">
        <f t="shared" si="157"/>
        <v>0</v>
      </c>
      <c r="I225" s="26">
        <f t="shared" si="158"/>
        <v>0</v>
      </c>
      <c r="J225" s="26">
        <f t="shared" si="159"/>
        <v>0</v>
      </c>
      <c r="K225" s="26">
        <f t="shared" si="160"/>
        <v>0</v>
      </c>
      <c r="L225" s="26">
        <f t="shared" si="161"/>
        <v>0</v>
      </c>
      <c r="M225" s="26">
        <f t="shared" si="162"/>
        <v>0</v>
      </c>
      <c r="N225" s="26">
        <f t="shared" si="163"/>
        <v>0</v>
      </c>
      <c r="O225" s="25" t="s">
        <v>1</v>
      </c>
      <c r="P225" s="26">
        <f t="shared" si="164"/>
        <v>0</v>
      </c>
      <c r="Q225" s="26">
        <f t="shared" si="165"/>
        <v>1</v>
      </c>
      <c r="R225" s="26">
        <f t="shared" si="166"/>
        <v>0</v>
      </c>
      <c r="S225" s="26">
        <f t="shared" si="167"/>
        <v>0</v>
      </c>
      <c r="T225" s="26">
        <v>0</v>
      </c>
      <c r="AR225" s="147"/>
      <c r="AS225" s="44">
        <v>0.98299999999999998</v>
      </c>
      <c r="AT225" s="40">
        <v>14</v>
      </c>
      <c r="AU225" s="41">
        <f t="shared" si="131"/>
        <v>3.7416573867739413</v>
      </c>
      <c r="AV225" s="41">
        <f t="shared" si="132"/>
        <v>196</v>
      </c>
      <c r="AW225" s="41">
        <f t="shared" si="133"/>
        <v>7.1428571428571425E-2</v>
      </c>
      <c r="AX225" s="41">
        <f t="shared" si="134"/>
        <v>2.6390573296152584</v>
      </c>
      <c r="AY225" s="41">
        <f t="shared" si="135"/>
        <v>1202604.2841647768</v>
      </c>
      <c r="AZ225" s="41">
        <f t="shared" si="136"/>
        <v>0</v>
      </c>
      <c r="BA225" s="41">
        <f t="shared" si="137"/>
        <v>0</v>
      </c>
      <c r="BB225" s="41">
        <f t="shared" si="138"/>
        <v>0</v>
      </c>
      <c r="BC225" s="41">
        <f t="shared" si="139"/>
        <v>14</v>
      </c>
      <c r="BD225" s="41">
        <f t="shared" si="140"/>
        <v>0</v>
      </c>
      <c r="BE225" s="41">
        <f t="shared" si="141"/>
        <v>0</v>
      </c>
      <c r="BF225" s="41">
        <f t="shared" si="142"/>
        <v>0</v>
      </c>
      <c r="BG225" s="41">
        <f t="shared" si="143"/>
        <v>0</v>
      </c>
      <c r="BH225" s="41">
        <f t="shared" si="144"/>
        <v>0</v>
      </c>
      <c r="BI225" s="41">
        <f t="shared" si="145"/>
        <v>0</v>
      </c>
      <c r="BJ225" s="41">
        <f t="shared" si="146"/>
        <v>0</v>
      </c>
      <c r="BK225" s="41">
        <f t="shared" si="147"/>
        <v>0</v>
      </c>
      <c r="BL225" s="41">
        <f t="shared" si="148"/>
        <v>14</v>
      </c>
      <c r="BM225" s="41">
        <f t="shared" si="149"/>
        <v>0</v>
      </c>
      <c r="BN225" s="41">
        <f t="shared" si="150"/>
        <v>0</v>
      </c>
      <c r="BO225" s="41">
        <f t="shared" si="151"/>
        <v>0</v>
      </c>
      <c r="CQ225" s="65">
        <v>14</v>
      </c>
      <c r="CR225" s="78">
        <v>0.98299999999999998</v>
      </c>
      <c r="CS225" s="65">
        <f t="shared" si="152"/>
        <v>2.6390573296152584</v>
      </c>
      <c r="CT225" s="78">
        <f t="shared" si="152"/>
        <v>-1.7146158834970514E-2</v>
      </c>
      <c r="CZ225" s="17"/>
      <c r="DA225" s="17"/>
      <c r="DB225" s="14">
        <v>0.15859000000000001</v>
      </c>
      <c r="DC225" s="14">
        <f t="shared" si="170"/>
        <v>0.34028999999999998</v>
      </c>
      <c r="DD225" s="14">
        <f t="shared" si="171"/>
        <v>6.6029779999999982E-2</v>
      </c>
    </row>
    <row r="226" spans="1:108" ht="15" customHeight="1" x14ac:dyDescent="0.2">
      <c r="A226" s="32">
        <v>0.63300000000000001</v>
      </c>
      <c r="B226" s="25">
        <v>11</v>
      </c>
      <c r="C226" s="25" t="s">
        <v>5</v>
      </c>
      <c r="D226" s="26">
        <f t="shared" si="153"/>
        <v>0</v>
      </c>
      <c r="E226" s="26">
        <f t="shared" si="154"/>
        <v>0</v>
      </c>
      <c r="F226" s="26">
        <f t="shared" si="155"/>
        <v>0</v>
      </c>
      <c r="G226" s="26">
        <f t="shared" si="156"/>
        <v>1</v>
      </c>
      <c r="H226" s="26">
        <f t="shared" si="157"/>
        <v>0</v>
      </c>
      <c r="I226" s="26">
        <f t="shared" si="158"/>
        <v>0</v>
      </c>
      <c r="J226" s="26">
        <f t="shared" si="159"/>
        <v>0</v>
      </c>
      <c r="K226" s="26">
        <f t="shared" si="160"/>
        <v>0</v>
      </c>
      <c r="L226" s="26">
        <f t="shared" si="161"/>
        <v>0</v>
      </c>
      <c r="M226" s="26">
        <f t="shared" si="162"/>
        <v>0</v>
      </c>
      <c r="N226" s="26">
        <f t="shared" si="163"/>
        <v>0</v>
      </c>
      <c r="O226" s="25" t="s">
        <v>1</v>
      </c>
      <c r="P226" s="26">
        <f t="shared" si="164"/>
        <v>0</v>
      </c>
      <c r="Q226" s="26">
        <f t="shared" si="165"/>
        <v>1</v>
      </c>
      <c r="R226" s="26">
        <f t="shared" si="166"/>
        <v>0</v>
      </c>
      <c r="S226" s="26">
        <f t="shared" si="167"/>
        <v>0</v>
      </c>
      <c r="T226" s="26">
        <v>0</v>
      </c>
      <c r="AR226" s="147"/>
      <c r="AS226" s="44">
        <v>4.0330000000000004</v>
      </c>
      <c r="AT226" s="40">
        <v>70</v>
      </c>
      <c r="AU226" s="41">
        <f t="shared" si="131"/>
        <v>8.3666002653407556</v>
      </c>
      <c r="AV226" s="41">
        <f t="shared" si="132"/>
        <v>4900</v>
      </c>
      <c r="AW226" s="41">
        <f t="shared" si="133"/>
        <v>1.4285714285714285E-2</v>
      </c>
      <c r="AX226" s="41">
        <f t="shared" si="134"/>
        <v>4.2484952420493594</v>
      </c>
      <c r="AY226" s="41">
        <f t="shared" si="135"/>
        <v>2.5154386709191669E+30</v>
      </c>
      <c r="AZ226" s="41">
        <f t="shared" si="136"/>
        <v>0</v>
      </c>
      <c r="BA226" s="41">
        <f t="shared" si="137"/>
        <v>0</v>
      </c>
      <c r="BB226" s="41">
        <f t="shared" si="138"/>
        <v>0</v>
      </c>
      <c r="BC226" s="41">
        <f t="shared" si="139"/>
        <v>0</v>
      </c>
      <c r="BD226" s="41">
        <f t="shared" si="140"/>
        <v>0</v>
      </c>
      <c r="BE226" s="41">
        <f t="shared" si="141"/>
        <v>70</v>
      </c>
      <c r="BF226" s="41">
        <f t="shared" si="142"/>
        <v>0</v>
      </c>
      <c r="BG226" s="41">
        <f t="shared" si="143"/>
        <v>0</v>
      </c>
      <c r="BH226" s="41">
        <f t="shared" si="144"/>
        <v>0</v>
      </c>
      <c r="BI226" s="41">
        <f t="shared" si="145"/>
        <v>0</v>
      </c>
      <c r="BJ226" s="41">
        <f t="shared" si="146"/>
        <v>0</v>
      </c>
      <c r="BK226" s="41">
        <f t="shared" si="147"/>
        <v>0</v>
      </c>
      <c r="BL226" s="41">
        <f t="shared" si="148"/>
        <v>70</v>
      </c>
      <c r="BM226" s="41">
        <f t="shared" si="149"/>
        <v>0</v>
      </c>
      <c r="BN226" s="41">
        <f t="shared" si="150"/>
        <v>0</v>
      </c>
      <c r="BO226" s="41">
        <f t="shared" si="151"/>
        <v>0</v>
      </c>
      <c r="CQ226" s="65">
        <v>70</v>
      </c>
      <c r="CR226" s="78">
        <v>4.0330000000000004</v>
      </c>
      <c r="CS226" s="65">
        <f t="shared" si="152"/>
        <v>4.2484952420493594</v>
      </c>
      <c r="CT226" s="78">
        <f t="shared" si="152"/>
        <v>1.3945105158912312</v>
      </c>
      <c r="CZ226" s="17"/>
      <c r="DA226" s="17"/>
      <c r="DB226" s="14">
        <v>0.19245999999999999</v>
      </c>
      <c r="DC226" s="14"/>
      <c r="DD226" s="14"/>
    </row>
    <row r="227" spans="1:108" ht="15" customHeight="1" x14ac:dyDescent="0.2">
      <c r="A227" s="32">
        <v>0.98299999999999998</v>
      </c>
      <c r="B227" s="25">
        <v>14</v>
      </c>
      <c r="C227" s="25" t="s">
        <v>5</v>
      </c>
      <c r="D227" s="26">
        <f t="shared" si="153"/>
        <v>0</v>
      </c>
      <c r="E227" s="26">
        <f t="shared" si="154"/>
        <v>0</v>
      </c>
      <c r="F227" s="26">
        <f t="shared" si="155"/>
        <v>0</v>
      </c>
      <c r="G227" s="26">
        <f t="shared" si="156"/>
        <v>1</v>
      </c>
      <c r="H227" s="26">
        <f t="shared" si="157"/>
        <v>0</v>
      </c>
      <c r="I227" s="26">
        <f t="shared" si="158"/>
        <v>0</v>
      </c>
      <c r="J227" s="26">
        <f t="shared" si="159"/>
        <v>0</v>
      </c>
      <c r="K227" s="26">
        <f t="shared" si="160"/>
        <v>0</v>
      </c>
      <c r="L227" s="26">
        <f t="shared" si="161"/>
        <v>0</v>
      </c>
      <c r="M227" s="26">
        <f t="shared" si="162"/>
        <v>0</v>
      </c>
      <c r="N227" s="26">
        <f t="shared" si="163"/>
        <v>0</v>
      </c>
      <c r="O227" s="25" t="s">
        <v>1</v>
      </c>
      <c r="P227" s="26">
        <f t="shared" si="164"/>
        <v>0</v>
      </c>
      <c r="Q227" s="26">
        <f t="shared" si="165"/>
        <v>1</v>
      </c>
      <c r="R227" s="26">
        <f t="shared" si="166"/>
        <v>0</v>
      </c>
      <c r="S227" s="26">
        <f t="shared" si="167"/>
        <v>0</v>
      </c>
      <c r="T227" s="26">
        <v>0</v>
      </c>
      <c r="AR227" s="147"/>
      <c r="AS227" s="44">
        <v>2.7829999999999999</v>
      </c>
      <c r="AT227" s="40">
        <v>40</v>
      </c>
      <c r="AU227" s="41">
        <f t="shared" si="131"/>
        <v>6.324555320336759</v>
      </c>
      <c r="AV227" s="41">
        <f t="shared" si="132"/>
        <v>1600</v>
      </c>
      <c r="AW227" s="41">
        <f t="shared" si="133"/>
        <v>2.5000000000000001E-2</v>
      </c>
      <c r="AX227" s="41">
        <f t="shared" si="134"/>
        <v>3.6888794541139363</v>
      </c>
      <c r="AY227" s="41">
        <f t="shared" si="135"/>
        <v>2.3538526683702E+17</v>
      </c>
      <c r="AZ227" s="41">
        <f t="shared" si="136"/>
        <v>0</v>
      </c>
      <c r="BA227" s="41">
        <f t="shared" si="137"/>
        <v>0</v>
      </c>
      <c r="BB227" s="41">
        <f t="shared" si="138"/>
        <v>0</v>
      </c>
      <c r="BC227" s="41">
        <f t="shared" si="139"/>
        <v>40</v>
      </c>
      <c r="BD227" s="41">
        <f t="shared" si="140"/>
        <v>0</v>
      </c>
      <c r="BE227" s="41">
        <f t="shared" si="141"/>
        <v>0</v>
      </c>
      <c r="BF227" s="41">
        <f t="shared" si="142"/>
        <v>0</v>
      </c>
      <c r="BG227" s="41">
        <f t="shared" si="143"/>
        <v>0</v>
      </c>
      <c r="BH227" s="41">
        <f t="shared" si="144"/>
        <v>0</v>
      </c>
      <c r="BI227" s="41">
        <f t="shared" si="145"/>
        <v>0</v>
      </c>
      <c r="BJ227" s="41">
        <f t="shared" si="146"/>
        <v>0</v>
      </c>
      <c r="BK227" s="41">
        <f t="shared" si="147"/>
        <v>0</v>
      </c>
      <c r="BL227" s="41">
        <f t="shared" si="148"/>
        <v>40</v>
      </c>
      <c r="BM227" s="41">
        <f t="shared" si="149"/>
        <v>0</v>
      </c>
      <c r="BN227" s="41">
        <f t="shared" si="150"/>
        <v>0</v>
      </c>
      <c r="BO227" s="41">
        <f t="shared" si="151"/>
        <v>0</v>
      </c>
      <c r="CQ227" s="65">
        <v>40</v>
      </c>
      <c r="CR227" s="78">
        <v>2.7829999999999999</v>
      </c>
      <c r="CS227" s="65">
        <f t="shared" si="152"/>
        <v>3.6888794541139363</v>
      </c>
      <c r="CT227" s="78">
        <f t="shared" si="152"/>
        <v>1.0235294825437538</v>
      </c>
      <c r="CZ227" s="17"/>
      <c r="DA227" s="17"/>
      <c r="DB227" s="14">
        <v>0.19245999999999999</v>
      </c>
      <c r="DC227" s="14">
        <f t="shared" si="170"/>
        <v>0.19245999999999999</v>
      </c>
      <c r="DD227" s="14">
        <f t="shared" si="171"/>
        <v>0</v>
      </c>
    </row>
    <row r="228" spans="1:108" ht="15" customHeight="1" x14ac:dyDescent="0.2">
      <c r="A228" s="32">
        <v>4.0330000000000004</v>
      </c>
      <c r="B228" s="25">
        <v>70</v>
      </c>
      <c r="C228" s="25" t="s">
        <v>10</v>
      </c>
      <c r="D228" s="26">
        <f t="shared" si="153"/>
        <v>0</v>
      </c>
      <c r="E228" s="26">
        <f t="shared" si="154"/>
        <v>0</v>
      </c>
      <c r="F228" s="26">
        <f t="shared" si="155"/>
        <v>0</v>
      </c>
      <c r="G228" s="26">
        <f t="shared" si="156"/>
        <v>0</v>
      </c>
      <c r="H228" s="26">
        <f t="shared" si="157"/>
        <v>0</v>
      </c>
      <c r="I228" s="26">
        <f t="shared" si="158"/>
        <v>1</v>
      </c>
      <c r="J228" s="26">
        <f t="shared" si="159"/>
        <v>0</v>
      </c>
      <c r="K228" s="26">
        <f t="shared" si="160"/>
        <v>0</v>
      </c>
      <c r="L228" s="26">
        <f t="shared" si="161"/>
        <v>0</v>
      </c>
      <c r="M228" s="26">
        <f t="shared" si="162"/>
        <v>0</v>
      </c>
      <c r="N228" s="26">
        <f t="shared" si="163"/>
        <v>0</v>
      </c>
      <c r="O228" s="25" t="s">
        <v>1</v>
      </c>
      <c r="P228" s="26">
        <f t="shared" si="164"/>
        <v>0</v>
      </c>
      <c r="Q228" s="26">
        <f t="shared" si="165"/>
        <v>1</v>
      </c>
      <c r="R228" s="26">
        <f t="shared" si="166"/>
        <v>0</v>
      </c>
      <c r="S228" s="26">
        <f t="shared" si="167"/>
        <v>0</v>
      </c>
      <c r="T228" s="26">
        <v>0</v>
      </c>
      <c r="AR228" s="147"/>
      <c r="AS228" s="44">
        <v>0.41699999999999998</v>
      </c>
      <c r="AT228" s="40">
        <v>4</v>
      </c>
      <c r="AU228" s="41">
        <f t="shared" si="131"/>
        <v>2</v>
      </c>
      <c r="AV228" s="41">
        <f t="shared" si="132"/>
        <v>16</v>
      </c>
      <c r="AW228" s="41">
        <f t="shared" si="133"/>
        <v>0.25</v>
      </c>
      <c r="AX228" s="41">
        <f t="shared" si="134"/>
        <v>1.3862943611198906</v>
      </c>
      <c r="AY228" s="41">
        <f t="shared" si="135"/>
        <v>54.598150033144236</v>
      </c>
      <c r="AZ228" s="41">
        <f t="shared" si="136"/>
        <v>0</v>
      </c>
      <c r="BA228" s="41">
        <f t="shared" si="137"/>
        <v>0</v>
      </c>
      <c r="BB228" s="41">
        <f t="shared" si="138"/>
        <v>0</v>
      </c>
      <c r="BC228" s="41">
        <f t="shared" si="139"/>
        <v>4</v>
      </c>
      <c r="BD228" s="41">
        <f t="shared" si="140"/>
        <v>0</v>
      </c>
      <c r="BE228" s="41">
        <f t="shared" si="141"/>
        <v>0</v>
      </c>
      <c r="BF228" s="41">
        <f t="shared" si="142"/>
        <v>0</v>
      </c>
      <c r="BG228" s="41">
        <f t="shared" si="143"/>
        <v>0</v>
      </c>
      <c r="BH228" s="41">
        <f t="shared" si="144"/>
        <v>0</v>
      </c>
      <c r="BI228" s="41">
        <f t="shared" si="145"/>
        <v>0</v>
      </c>
      <c r="BJ228" s="41">
        <f t="shared" si="146"/>
        <v>0</v>
      </c>
      <c r="BK228" s="41">
        <f t="shared" si="147"/>
        <v>0</v>
      </c>
      <c r="BL228" s="41">
        <f t="shared" si="148"/>
        <v>4</v>
      </c>
      <c r="BM228" s="41">
        <f t="shared" si="149"/>
        <v>0</v>
      </c>
      <c r="BN228" s="41">
        <f t="shared" si="150"/>
        <v>0</v>
      </c>
      <c r="BO228" s="41">
        <f t="shared" si="151"/>
        <v>0</v>
      </c>
      <c r="CQ228" s="65">
        <v>4</v>
      </c>
      <c r="CR228" s="78">
        <v>0.41699999999999998</v>
      </c>
      <c r="CS228" s="65">
        <f t="shared" si="152"/>
        <v>1.3862943611198906</v>
      </c>
      <c r="CT228" s="78">
        <f t="shared" si="152"/>
        <v>-0.87466905718333565</v>
      </c>
      <c r="CZ228" s="17"/>
      <c r="DA228" s="17"/>
      <c r="DB228" s="14">
        <v>-0.17867</v>
      </c>
      <c r="DC228" s="14"/>
      <c r="DD228" s="14"/>
    </row>
    <row r="229" spans="1:108" ht="15" customHeight="1" x14ac:dyDescent="0.2">
      <c r="A229" s="32">
        <v>2.7829999999999999</v>
      </c>
      <c r="B229" s="25">
        <v>40</v>
      </c>
      <c r="C229" s="25" t="s">
        <v>5</v>
      </c>
      <c r="D229" s="26">
        <f t="shared" si="153"/>
        <v>0</v>
      </c>
      <c r="E229" s="26">
        <f t="shared" si="154"/>
        <v>0</v>
      </c>
      <c r="F229" s="26">
        <f t="shared" si="155"/>
        <v>0</v>
      </c>
      <c r="G229" s="26">
        <f t="shared" si="156"/>
        <v>1</v>
      </c>
      <c r="H229" s="26">
        <f t="shared" si="157"/>
        <v>0</v>
      </c>
      <c r="I229" s="26">
        <f t="shared" si="158"/>
        <v>0</v>
      </c>
      <c r="J229" s="26">
        <f t="shared" si="159"/>
        <v>0</v>
      </c>
      <c r="K229" s="26">
        <f t="shared" si="160"/>
        <v>0</v>
      </c>
      <c r="L229" s="26">
        <f t="shared" si="161"/>
        <v>0</v>
      </c>
      <c r="M229" s="26">
        <f t="shared" si="162"/>
        <v>0</v>
      </c>
      <c r="N229" s="26">
        <f t="shared" si="163"/>
        <v>0</v>
      </c>
      <c r="O229" s="25" t="s">
        <v>1</v>
      </c>
      <c r="P229" s="26">
        <f t="shared" si="164"/>
        <v>0</v>
      </c>
      <c r="Q229" s="26">
        <f t="shared" si="165"/>
        <v>1</v>
      </c>
      <c r="R229" s="26">
        <f t="shared" si="166"/>
        <v>0</v>
      </c>
      <c r="S229" s="26">
        <f t="shared" si="167"/>
        <v>0</v>
      </c>
      <c r="T229" s="26">
        <v>0</v>
      </c>
      <c r="AR229" s="147"/>
      <c r="AS229" s="44">
        <v>1.167</v>
      </c>
      <c r="AT229" s="40">
        <v>17</v>
      </c>
      <c r="AU229" s="41">
        <f t="shared" si="131"/>
        <v>4.1231056256176606</v>
      </c>
      <c r="AV229" s="41">
        <f t="shared" si="132"/>
        <v>289</v>
      </c>
      <c r="AW229" s="41">
        <f t="shared" si="133"/>
        <v>5.8823529411764705E-2</v>
      </c>
      <c r="AX229" s="41">
        <f t="shared" si="134"/>
        <v>2.8332133440562162</v>
      </c>
      <c r="AY229" s="41">
        <f t="shared" si="135"/>
        <v>24154952.753575299</v>
      </c>
      <c r="AZ229" s="41">
        <f t="shared" si="136"/>
        <v>0</v>
      </c>
      <c r="BA229" s="41">
        <f t="shared" si="137"/>
        <v>0</v>
      </c>
      <c r="BB229" s="41">
        <f t="shared" si="138"/>
        <v>0</v>
      </c>
      <c r="BC229" s="41">
        <f t="shared" si="139"/>
        <v>17</v>
      </c>
      <c r="BD229" s="41">
        <f t="shared" si="140"/>
        <v>0</v>
      </c>
      <c r="BE229" s="41">
        <f t="shared" si="141"/>
        <v>0</v>
      </c>
      <c r="BF229" s="41">
        <f t="shared" si="142"/>
        <v>0</v>
      </c>
      <c r="BG229" s="41">
        <f t="shared" si="143"/>
        <v>0</v>
      </c>
      <c r="BH229" s="41">
        <f t="shared" si="144"/>
        <v>0</v>
      </c>
      <c r="BI229" s="41">
        <f t="shared" si="145"/>
        <v>0</v>
      </c>
      <c r="BJ229" s="41">
        <f t="shared" si="146"/>
        <v>0</v>
      </c>
      <c r="BK229" s="41">
        <f t="shared" si="147"/>
        <v>0</v>
      </c>
      <c r="BL229" s="41">
        <f t="shared" si="148"/>
        <v>17</v>
      </c>
      <c r="BM229" s="41">
        <f t="shared" si="149"/>
        <v>0</v>
      </c>
      <c r="BN229" s="41">
        <f t="shared" si="150"/>
        <v>0</v>
      </c>
      <c r="BO229" s="41">
        <f t="shared" si="151"/>
        <v>0</v>
      </c>
      <c r="CQ229" s="65">
        <v>17</v>
      </c>
      <c r="CR229" s="78">
        <v>1.167</v>
      </c>
      <c r="CS229" s="65">
        <f t="shared" si="152"/>
        <v>2.8332133440562162</v>
      </c>
      <c r="CT229" s="78">
        <f t="shared" si="152"/>
        <v>0.15443635330441896</v>
      </c>
      <c r="CZ229" s="17"/>
      <c r="DA229" s="17"/>
      <c r="DB229" s="14">
        <v>-0.10777</v>
      </c>
      <c r="DC229" s="14">
        <f t="shared" si="170"/>
        <v>-0.14322000000000001</v>
      </c>
      <c r="DD229" s="14">
        <f t="shared" si="171"/>
        <v>2.5134049999999963E-3</v>
      </c>
    </row>
    <row r="230" spans="1:108" ht="15" customHeight="1" x14ac:dyDescent="0.2">
      <c r="A230" s="32">
        <v>0.41699999999999998</v>
      </c>
      <c r="B230" s="25">
        <v>4</v>
      </c>
      <c r="C230" s="25" t="s">
        <v>5</v>
      </c>
      <c r="D230" s="26">
        <f t="shared" si="153"/>
        <v>0</v>
      </c>
      <c r="E230" s="26">
        <f t="shared" si="154"/>
        <v>0</v>
      </c>
      <c r="F230" s="26">
        <f t="shared" si="155"/>
        <v>0</v>
      </c>
      <c r="G230" s="26">
        <f t="shared" si="156"/>
        <v>1</v>
      </c>
      <c r="H230" s="26">
        <f t="shared" si="157"/>
        <v>0</v>
      </c>
      <c r="I230" s="26">
        <f t="shared" si="158"/>
        <v>0</v>
      </c>
      <c r="J230" s="26">
        <f t="shared" si="159"/>
        <v>0</v>
      </c>
      <c r="K230" s="26">
        <f t="shared" si="160"/>
        <v>0</v>
      </c>
      <c r="L230" s="26">
        <f t="shared" si="161"/>
        <v>0</v>
      </c>
      <c r="M230" s="26">
        <f t="shared" si="162"/>
        <v>0</v>
      </c>
      <c r="N230" s="26">
        <f t="shared" si="163"/>
        <v>0</v>
      </c>
      <c r="O230" s="25" t="s">
        <v>1</v>
      </c>
      <c r="P230" s="26">
        <f t="shared" si="164"/>
        <v>0</v>
      </c>
      <c r="Q230" s="26">
        <f t="shared" si="165"/>
        <v>1</v>
      </c>
      <c r="R230" s="26">
        <f t="shared" si="166"/>
        <v>0</v>
      </c>
      <c r="S230" s="26">
        <f t="shared" si="167"/>
        <v>0</v>
      </c>
      <c r="T230" s="26">
        <v>0</v>
      </c>
      <c r="AR230" s="147"/>
      <c r="AS230" s="44">
        <v>1.133</v>
      </c>
      <c r="AT230" s="40">
        <v>19</v>
      </c>
      <c r="AU230" s="41">
        <f t="shared" si="131"/>
        <v>4.358898943540674</v>
      </c>
      <c r="AV230" s="41">
        <f t="shared" si="132"/>
        <v>361</v>
      </c>
      <c r="AW230" s="41">
        <f t="shared" si="133"/>
        <v>5.2631578947368418E-2</v>
      </c>
      <c r="AX230" s="41">
        <f t="shared" si="134"/>
        <v>2.9444389791664403</v>
      </c>
      <c r="AY230" s="41">
        <f t="shared" si="135"/>
        <v>178482300.96318725</v>
      </c>
      <c r="AZ230" s="41">
        <f t="shared" si="136"/>
        <v>0</v>
      </c>
      <c r="BA230" s="41">
        <f t="shared" si="137"/>
        <v>0</v>
      </c>
      <c r="BB230" s="41">
        <f t="shared" si="138"/>
        <v>0</v>
      </c>
      <c r="BC230" s="41">
        <f t="shared" si="139"/>
        <v>19</v>
      </c>
      <c r="BD230" s="41">
        <f t="shared" si="140"/>
        <v>0</v>
      </c>
      <c r="BE230" s="41">
        <f t="shared" si="141"/>
        <v>0</v>
      </c>
      <c r="BF230" s="41">
        <f t="shared" si="142"/>
        <v>0</v>
      </c>
      <c r="BG230" s="41">
        <f t="shared" si="143"/>
        <v>0</v>
      </c>
      <c r="BH230" s="41">
        <f t="shared" si="144"/>
        <v>0</v>
      </c>
      <c r="BI230" s="41">
        <f t="shared" si="145"/>
        <v>0</v>
      </c>
      <c r="BJ230" s="41">
        <f t="shared" si="146"/>
        <v>0</v>
      </c>
      <c r="BK230" s="41">
        <f t="shared" si="147"/>
        <v>0</v>
      </c>
      <c r="BL230" s="41">
        <f t="shared" si="148"/>
        <v>19</v>
      </c>
      <c r="BM230" s="41">
        <f t="shared" si="149"/>
        <v>0</v>
      </c>
      <c r="BN230" s="41">
        <f t="shared" si="150"/>
        <v>0</v>
      </c>
      <c r="BO230" s="41">
        <f t="shared" si="151"/>
        <v>0</v>
      </c>
      <c r="CQ230" s="65">
        <v>19</v>
      </c>
      <c r="CR230" s="78">
        <v>1.133</v>
      </c>
      <c r="CS230" s="65">
        <f t="shared" si="152"/>
        <v>2.9444389791664403</v>
      </c>
      <c r="CT230" s="78">
        <f t="shared" si="152"/>
        <v>0.12486898204586927</v>
      </c>
      <c r="CZ230" s="17"/>
      <c r="DA230" s="17"/>
      <c r="DB230" s="14">
        <v>-0.15497</v>
      </c>
      <c r="DC230" s="14"/>
      <c r="DD230" s="14"/>
    </row>
    <row r="231" spans="1:108" ht="15" customHeight="1" x14ac:dyDescent="0.2">
      <c r="A231" s="32">
        <v>1.167</v>
      </c>
      <c r="B231" s="25">
        <v>17</v>
      </c>
      <c r="C231" s="25" t="s">
        <v>5</v>
      </c>
      <c r="D231" s="26">
        <f t="shared" si="153"/>
        <v>0</v>
      </c>
      <c r="E231" s="26">
        <f t="shared" si="154"/>
        <v>0</v>
      </c>
      <c r="F231" s="26">
        <f t="shared" si="155"/>
        <v>0</v>
      </c>
      <c r="G231" s="26">
        <f t="shared" si="156"/>
        <v>1</v>
      </c>
      <c r="H231" s="26">
        <f t="shared" si="157"/>
        <v>0</v>
      </c>
      <c r="I231" s="26">
        <f t="shared" si="158"/>
        <v>0</v>
      </c>
      <c r="J231" s="26">
        <f t="shared" si="159"/>
        <v>0</v>
      </c>
      <c r="K231" s="26">
        <f t="shared" si="160"/>
        <v>0</v>
      </c>
      <c r="L231" s="26">
        <f t="shared" si="161"/>
        <v>0</v>
      </c>
      <c r="M231" s="26">
        <f t="shared" si="162"/>
        <v>0</v>
      </c>
      <c r="N231" s="26">
        <f t="shared" si="163"/>
        <v>0</v>
      </c>
      <c r="O231" s="25" t="s">
        <v>1</v>
      </c>
      <c r="P231" s="26">
        <f t="shared" si="164"/>
        <v>0</v>
      </c>
      <c r="Q231" s="26">
        <f t="shared" si="165"/>
        <v>1</v>
      </c>
      <c r="R231" s="26">
        <f t="shared" si="166"/>
        <v>0</v>
      </c>
      <c r="S231" s="26">
        <f t="shared" si="167"/>
        <v>0</v>
      </c>
      <c r="T231" s="26">
        <v>0</v>
      </c>
      <c r="AR231" s="147"/>
      <c r="AS231" s="44">
        <v>4.5330000000000004</v>
      </c>
      <c r="AT231" s="40">
        <v>72</v>
      </c>
      <c r="AU231" s="41">
        <f t="shared" si="131"/>
        <v>8.4852813742385695</v>
      </c>
      <c r="AV231" s="41">
        <f t="shared" si="132"/>
        <v>5184</v>
      </c>
      <c r="AW231" s="41">
        <f t="shared" si="133"/>
        <v>1.3888888888888888E-2</v>
      </c>
      <c r="AX231" s="41">
        <f t="shared" si="134"/>
        <v>4.2766661190160553</v>
      </c>
      <c r="AY231" s="41">
        <f t="shared" si="135"/>
        <v>1.8586717452841279E+31</v>
      </c>
      <c r="AZ231" s="41">
        <f t="shared" si="136"/>
        <v>0</v>
      </c>
      <c r="BA231" s="41">
        <f t="shared" si="137"/>
        <v>0</v>
      </c>
      <c r="BB231" s="41">
        <f t="shared" si="138"/>
        <v>0</v>
      </c>
      <c r="BC231" s="41">
        <f t="shared" si="139"/>
        <v>72</v>
      </c>
      <c r="BD231" s="41">
        <f t="shared" si="140"/>
        <v>0</v>
      </c>
      <c r="BE231" s="41">
        <f t="shared" si="141"/>
        <v>0</v>
      </c>
      <c r="BF231" s="41">
        <f t="shared" si="142"/>
        <v>0</v>
      </c>
      <c r="BG231" s="41">
        <f t="shared" si="143"/>
        <v>0</v>
      </c>
      <c r="BH231" s="41">
        <f t="shared" si="144"/>
        <v>0</v>
      </c>
      <c r="BI231" s="41">
        <f t="shared" si="145"/>
        <v>0</v>
      </c>
      <c r="BJ231" s="41">
        <f t="shared" si="146"/>
        <v>0</v>
      </c>
      <c r="BK231" s="41">
        <f t="shared" si="147"/>
        <v>0</v>
      </c>
      <c r="BL231" s="41">
        <f t="shared" si="148"/>
        <v>72</v>
      </c>
      <c r="BM231" s="41">
        <f t="shared" si="149"/>
        <v>0</v>
      </c>
      <c r="BN231" s="41">
        <f t="shared" si="150"/>
        <v>0</v>
      </c>
      <c r="BO231" s="41">
        <f t="shared" si="151"/>
        <v>0</v>
      </c>
      <c r="CQ231" s="65">
        <v>72</v>
      </c>
      <c r="CR231" s="78">
        <v>4.5330000000000004</v>
      </c>
      <c r="CS231" s="65">
        <f t="shared" si="152"/>
        <v>4.2766661190160553</v>
      </c>
      <c r="CT231" s="78">
        <f t="shared" si="152"/>
        <v>1.5113839719587123</v>
      </c>
      <c r="CZ231" s="17"/>
      <c r="DA231" s="17"/>
      <c r="DB231" s="14">
        <v>-0.17879</v>
      </c>
      <c r="DC231" s="19">
        <f>AVERAGE(DB230:DB231)</f>
        <v>-0.16688</v>
      </c>
      <c r="DD231" s="19">
        <f>VAR(DB230:DB231)</f>
        <v>2.8369620000000018E-4</v>
      </c>
    </row>
    <row r="232" spans="1:108" ht="15" customHeight="1" x14ac:dyDescent="0.2">
      <c r="A232" s="32">
        <v>1.133</v>
      </c>
      <c r="B232" s="25">
        <v>19</v>
      </c>
      <c r="C232" s="25" t="s">
        <v>5</v>
      </c>
      <c r="D232" s="26">
        <f t="shared" si="153"/>
        <v>0</v>
      </c>
      <c r="E232" s="26">
        <f t="shared" si="154"/>
        <v>0</v>
      </c>
      <c r="F232" s="26">
        <f t="shared" si="155"/>
        <v>0</v>
      </c>
      <c r="G232" s="26">
        <f t="shared" si="156"/>
        <v>1</v>
      </c>
      <c r="H232" s="26">
        <f t="shared" si="157"/>
        <v>0</v>
      </c>
      <c r="I232" s="26">
        <f t="shared" si="158"/>
        <v>0</v>
      </c>
      <c r="J232" s="26">
        <f t="shared" si="159"/>
        <v>0</v>
      </c>
      <c r="K232" s="26">
        <f t="shared" si="160"/>
        <v>0</v>
      </c>
      <c r="L232" s="26">
        <f t="shared" si="161"/>
        <v>0</v>
      </c>
      <c r="M232" s="26">
        <f t="shared" si="162"/>
        <v>0</v>
      </c>
      <c r="N232" s="26">
        <f t="shared" si="163"/>
        <v>0</v>
      </c>
      <c r="O232" s="25" t="s">
        <v>1</v>
      </c>
      <c r="P232" s="26">
        <f t="shared" si="164"/>
        <v>0</v>
      </c>
      <c r="Q232" s="26">
        <f t="shared" si="165"/>
        <v>1</v>
      </c>
      <c r="R232" s="26">
        <f t="shared" si="166"/>
        <v>0</v>
      </c>
      <c r="S232" s="26">
        <f t="shared" si="167"/>
        <v>0</v>
      </c>
      <c r="T232" s="26">
        <v>0</v>
      </c>
      <c r="AR232" s="147"/>
      <c r="AS232" s="44">
        <v>0.35</v>
      </c>
      <c r="AT232" s="40">
        <v>3</v>
      </c>
      <c r="AU232" s="41">
        <f t="shared" si="131"/>
        <v>1.7320508075688772</v>
      </c>
      <c r="AV232" s="41">
        <f t="shared" si="132"/>
        <v>9</v>
      </c>
      <c r="AW232" s="41">
        <f t="shared" si="133"/>
        <v>0.33333333333333331</v>
      </c>
      <c r="AX232" s="41">
        <f t="shared" si="134"/>
        <v>1.0986122886681098</v>
      </c>
      <c r="AY232" s="41">
        <f t="shared" si="135"/>
        <v>20.085536923187668</v>
      </c>
      <c r="AZ232" s="41">
        <f t="shared" si="136"/>
        <v>0</v>
      </c>
      <c r="BA232" s="41">
        <f t="shared" si="137"/>
        <v>0</v>
      </c>
      <c r="BB232" s="41">
        <f t="shared" si="138"/>
        <v>0</v>
      </c>
      <c r="BC232" s="41">
        <f t="shared" si="139"/>
        <v>3</v>
      </c>
      <c r="BD232" s="41">
        <f t="shared" si="140"/>
        <v>0</v>
      </c>
      <c r="BE232" s="41">
        <f t="shared" si="141"/>
        <v>0</v>
      </c>
      <c r="BF232" s="41">
        <f t="shared" si="142"/>
        <v>0</v>
      </c>
      <c r="BG232" s="41">
        <f t="shared" si="143"/>
        <v>0</v>
      </c>
      <c r="BH232" s="41">
        <f t="shared" si="144"/>
        <v>0</v>
      </c>
      <c r="BI232" s="41">
        <f t="shared" si="145"/>
        <v>0</v>
      </c>
      <c r="BJ232" s="41">
        <f t="shared" si="146"/>
        <v>0</v>
      </c>
      <c r="BK232" s="41">
        <f t="shared" si="147"/>
        <v>0</v>
      </c>
      <c r="BL232" s="41">
        <f t="shared" si="148"/>
        <v>3</v>
      </c>
      <c r="BM232" s="41">
        <f t="shared" si="149"/>
        <v>0</v>
      </c>
      <c r="BN232" s="41">
        <f t="shared" si="150"/>
        <v>0</v>
      </c>
      <c r="BO232" s="41">
        <f t="shared" si="151"/>
        <v>0</v>
      </c>
      <c r="CQ232" s="65">
        <v>3</v>
      </c>
      <c r="CR232" s="78">
        <v>0.35</v>
      </c>
      <c r="CS232" s="65">
        <f t="shared" si="152"/>
        <v>1.0986122886681098</v>
      </c>
      <c r="CT232" s="78">
        <f t="shared" si="152"/>
        <v>-1.0498221244986778</v>
      </c>
      <c r="CZ232" s="17"/>
      <c r="DA232" s="17"/>
      <c r="DB232" s="14">
        <v>-0.11133</v>
      </c>
      <c r="DC232" s="14"/>
      <c r="DD232" s="14"/>
    </row>
    <row r="233" spans="1:108" ht="15" customHeight="1" x14ac:dyDescent="0.2">
      <c r="A233" s="32">
        <v>4.5330000000000004</v>
      </c>
      <c r="B233" s="25">
        <v>72</v>
      </c>
      <c r="C233" s="25" t="s">
        <v>5</v>
      </c>
      <c r="D233" s="26">
        <f t="shared" si="153"/>
        <v>0</v>
      </c>
      <c r="E233" s="26">
        <f t="shared" si="154"/>
        <v>0</v>
      </c>
      <c r="F233" s="26">
        <f t="shared" si="155"/>
        <v>0</v>
      </c>
      <c r="G233" s="26">
        <f t="shared" si="156"/>
        <v>1</v>
      </c>
      <c r="H233" s="26">
        <f t="shared" si="157"/>
        <v>0</v>
      </c>
      <c r="I233" s="26">
        <f t="shared" si="158"/>
        <v>0</v>
      </c>
      <c r="J233" s="26">
        <f t="shared" si="159"/>
        <v>0</v>
      </c>
      <c r="K233" s="26">
        <f t="shared" si="160"/>
        <v>0</v>
      </c>
      <c r="L233" s="26">
        <f t="shared" si="161"/>
        <v>0</v>
      </c>
      <c r="M233" s="26">
        <f t="shared" si="162"/>
        <v>0</v>
      </c>
      <c r="N233" s="26">
        <f t="shared" si="163"/>
        <v>0</v>
      </c>
      <c r="O233" s="25" t="s">
        <v>1</v>
      </c>
      <c r="P233" s="26">
        <f t="shared" si="164"/>
        <v>0</v>
      </c>
      <c r="Q233" s="26">
        <f t="shared" si="165"/>
        <v>1</v>
      </c>
      <c r="R233" s="26">
        <f t="shared" si="166"/>
        <v>0</v>
      </c>
      <c r="S233" s="26">
        <f t="shared" si="167"/>
        <v>0</v>
      </c>
      <c r="T233" s="26">
        <v>0</v>
      </c>
      <c r="AR233" s="147"/>
      <c r="AS233" s="44">
        <v>1.8169999999999999</v>
      </c>
      <c r="AT233" s="40">
        <v>30</v>
      </c>
      <c r="AU233" s="41">
        <f t="shared" si="131"/>
        <v>5.4772255750516612</v>
      </c>
      <c r="AV233" s="41">
        <f t="shared" si="132"/>
        <v>900</v>
      </c>
      <c r="AW233" s="41">
        <f t="shared" si="133"/>
        <v>3.3333333333333333E-2</v>
      </c>
      <c r="AX233" s="41">
        <f t="shared" si="134"/>
        <v>3.4011973816621555</v>
      </c>
      <c r="AY233" s="41">
        <f t="shared" si="135"/>
        <v>10686474581524.463</v>
      </c>
      <c r="AZ233" s="41">
        <f t="shared" si="136"/>
        <v>0</v>
      </c>
      <c r="BA233" s="41">
        <f t="shared" si="137"/>
        <v>0</v>
      </c>
      <c r="BB233" s="41">
        <f t="shared" si="138"/>
        <v>0</v>
      </c>
      <c r="BC233" s="41">
        <f t="shared" si="139"/>
        <v>30</v>
      </c>
      <c r="BD233" s="41">
        <f t="shared" si="140"/>
        <v>0</v>
      </c>
      <c r="BE233" s="41">
        <f t="shared" si="141"/>
        <v>0</v>
      </c>
      <c r="BF233" s="41">
        <f t="shared" si="142"/>
        <v>0</v>
      </c>
      <c r="BG233" s="41">
        <f t="shared" si="143"/>
        <v>0</v>
      </c>
      <c r="BH233" s="41">
        <f t="shared" si="144"/>
        <v>0</v>
      </c>
      <c r="BI233" s="41">
        <f t="shared" si="145"/>
        <v>0</v>
      </c>
      <c r="BJ233" s="41">
        <f t="shared" si="146"/>
        <v>0</v>
      </c>
      <c r="BK233" s="41">
        <f t="shared" si="147"/>
        <v>0</v>
      </c>
      <c r="BL233" s="41">
        <f t="shared" si="148"/>
        <v>30</v>
      </c>
      <c r="BM233" s="41">
        <f t="shared" si="149"/>
        <v>0</v>
      </c>
      <c r="BN233" s="41">
        <f t="shared" si="150"/>
        <v>0</v>
      </c>
      <c r="BO233" s="41">
        <f t="shared" si="151"/>
        <v>0</v>
      </c>
      <c r="CQ233" s="65">
        <v>30</v>
      </c>
      <c r="CR233" s="78">
        <v>1.8169999999999999</v>
      </c>
      <c r="CS233" s="65">
        <f t="shared" si="152"/>
        <v>3.4011973816621555</v>
      </c>
      <c r="CT233" s="78">
        <f t="shared" si="152"/>
        <v>0.59718678941403414</v>
      </c>
      <c r="CZ233" s="17"/>
      <c r="DA233" s="17"/>
      <c r="DB233" s="14">
        <v>-0.48401</v>
      </c>
      <c r="DC233" s="14">
        <f t="shared" ref="DC233:DC243" si="172">AVERAGE(DB232:DB233)</f>
        <v>-0.29766999999999999</v>
      </c>
      <c r="DD233" s="14">
        <f t="shared" ref="DD233:DD243" si="173">VAR(DB232:DB233)</f>
        <v>6.9445191200000006E-2</v>
      </c>
    </row>
    <row r="234" spans="1:108" ht="15" customHeight="1" x14ac:dyDescent="0.2">
      <c r="A234" s="32">
        <v>0.35</v>
      </c>
      <c r="B234" s="25">
        <v>3</v>
      </c>
      <c r="C234" s="25" t="s">
        <v>5</v>
      </c>
      <c r="D234" s="26">
        <f t="shared" si="153"/>
        <v>0</v>
      </c>
      <c r="E234" s="26">
        <f t="shared" si="154"/>
        <v>0</v>
      </c>
      <c r="F234" s="26">
        <f t="shared" si="155"/>
        <v>0</v>
      </c>
      <c r="G234" s="26">
        <f t="shared" si="156"/>
        <v>1</v>
      </c>
      <c r="H234" s="26">
        <f t="shared" si="157"/>
        <v>0</v>
      </c>
      <c r="I234" s="26">
        <f t="shared" si="158"/>
        <v>0</v>
      </c>
      <c r="J234" s="26">
        <f t="shared" si="159"/>
        <v>0</v>
      </c>
      <c r="K234" s="26">
        <f t="shared" si="160"/>
        <v>0</v>
      </c>
      <c r="L234" s="26">
        <f t="shared" si="161"/>
        <v>0</v>
      </c>
      <c r="M234" s="26">
        <f t="shared" si="162"/>
        <v>0</v>
      </c>
      <c r="N234" s="26">
        <f t="shared" si="163"/>
        <v>0</v>
      </c>
      <c r="O234" s="25" t="s">
        <v>1</v>
      </c>
      <c r="P234" s="26">
        <f t="shared" si="164"/>
        <v>0</v>
      </c>
      <c r="Q234" s="26">
        <f t="shared" si="165"/>
        <v>1</v>
      </c>
      <c r="R234" s="26">
        <f t="shared" si="166"/>
        <v>0</v>
      </c>
      <c r="S234" s="26">
        <f t="shared" si="167"/>
        <v>0</v>
      </c>
      <c r="T234" s="26">
        <v>0</v>
      </c>
      <c r="AR234" s="147"/>
      <c r="AS234" s="44">
        <v>1.367</v>
      </c>
      <c r="AT234" s="40">
        <v>15</v>
      </c>
      <c r="AU234" s="41">
        <f t="shared" si="131"/>
        <v>3.872983346207417</v>
      </c>
      <c r="AV234" s="41">
        <f t="shared" si="132"/>
        <v>225</v>
      </c>
      <c r="AW234" s="41">
        <f t="shared" si="133"/>
        <v>6.6666666666666666E-2</v>
      </c>
      <c r="AX234" s="41">
        <f t="shared" si="134"/>
        <v>2.7080502011022101</v>
      </c>
      <c r="AY234" s="41">
        <f t="shared" si="135"/>
        <v>3269017.3724721107</v>
      </c>
      <c r="AZ234" s="41">
        <f t="shared" si="136"/>
        <v>0</v>
      </c>
      <c r="BA234" s="41">
        <f t="shared" si="137"/>
        <v>0</v>
      </c>
      <c r="BB234" s="41">
        <f t="shared" si="138"/>
        <v>0</v>
      </c>
      <c r="BC234" s="41">
        <f t="shared" si="139"/>
        <v>15</v>
      </c>
      <c r="BD234" s="41">
        <f t="shared" si="140"/>
        <v>0</v>
      </c>
      <c r="BE234" s="41">
        <f t="shared" si="141"/>
        <v>0</v>
      </c>
      <c r="BF234" s="41">
        <f t="shared" si="142"/>
        <v>0</v>
      </c>
      <c r="BG234" s="41">
        <f t="shared" si="143"/>
        <v>0</v>
      </c>
      <c r="BH234" s="41">
        <f t="shared" si="144"/>
        <v>0</v>
      </c>
      <c r="BI234" s="41">
        <f t="shared" si="145"/>
        <v>0</v>
      </c>
      <c r="BJ234" s="41">
        <f t="shared" si="146"/>
        <v>0</v>
      </c>
      <c r="BK234" s="41">
        <f t="shared" si="147"/>
        <v>0</v>
      </c>
      <c r="BL234" s="41">
        <f t="shared" si="148"/>
        <v>15</v>
      </c>
      <c r="BM234" s="41">
        <f t="shared" si="149"/>
        <v>0</v>
      </c>
      <c r="BN234" s="41">
        <f t="shared" si="150"/>
        <v>0</v>
      </c>
      <c r="BO234" s="41">
        <f t="shared" si="151"/>
        <v>0</v>
      </c>
      <c r="CQ234" s="65">
        <v>15</v>
      </c>
      <c r="CR234" s="78">
        <v>1.367</v>
      </c>
      <c r="CS234" s="65">
        <f t="shared" si="152"/>
        <v>2.7080502011022101</v>
      </c>
      <c r="CT234" s="78">
        <f t="shared" si="152"/>
        <v>0.31261855774181252</v>
      </c>
      <c r="CZ234" s="17"/>
      <c r="DA234" s="17"/>
      <c r="DB234" s="14">
        <v>-0.45844000000000001</v>
      </c>
      <c r="DC234" s="14"/>
      <c r="DD234" s="14"/>
    </row>
    <row r="235" spans="1:108" ht="15" customHeight="1" x14ac:dyDescent="0.2">
      <c r="A235" s="32">
        <v>1.8169999999999999</v>
      </c>
      <c r="B235" s="25">
        <v>30</v>
      </c>
      <c r="C235" s="25" t="s">
        <v>5</v>
      </c>
      <c r="D235" s="26">
        <f t="shared" si="153"/>
        <v>0</v>
      </c>
      <c r="E235" s="26">
        <f t="shared" si="154"/>
        <v>0</v>
      </c>
      <c r="F235" s="26">
        <f t="shared" si="155"/>
        <v>0</v>
      </c>
      <c r="G235" s="26">
        <f t="shared" si="156"/>
        <v>1</v>
      </c>
      <c r="H235" s="26">
        <f t="shared" si="157"/>
        <v>0</v>
      </c>
      <c r="I235" s="26">
        <f t="shared" si="158"/>
        <v>0</v>
      </c>
      <c r="J235" s="26">
        <f t="shared" si="159"/>
        <v>0</v>
      </c>
      <c r="K235" s="26">
        <f t="shared" si="160"/>
        <v>0</v>
      </c>
      <c r="L235" s="26">
        <f t="shared" si="161"/>
        <v>0</v>
      </c>
      <c r="M235" s="26">
        <f t="shared" si="162"/>
        <v>0</v>
      </c>
      <c r="N235" s="26">
        <f t="shared" si="163"/>
        <v>0</v>
      </c>
      <c r="O235" s="25" t="s">
        <v>1</v>
      </c>
      <c r="P235" s="26">
        <f t="shared" si="164"/>
        <v>0</v>
      </c>
      <c r="Q235" s="26">
        <f t="shared" si="165"/>
        <v>1</v>
      </c>
      <c r="R235" s="26">
        <f t="shared" si="166"/>
        <v>0</v>
      </c>
      <c r="S235" s="26">
        <f t="shared" si="167"/>
        <v>0</v>
      </c>
      <c r="T235" s="26">
        <v>0</v>
      </c>
      <c r="AR235" s="147"/>
      <c r="AS235" s="44">
        <v>4.2</v>
      </c>
      <c r="AT235" s="40">
        <v>77</v>
      </c>
      <c r="AU235" s="41">
        <f t="shared" si="131"/>
        <v>8.7749643873921226</v>
      </c>
      <c r="AV235" s="41">
        <f t="shared" si="132"/>
        <v>5929</v>
      </c>
      <c r="AW235" s="41">
        <f t="shared" si="133"/>
        <v>1.2987012987012988E-2</v>
      </c>
      <c r="AX235" s="41">
        <f t="shared" si="134"/>
        <v>4.3438054218536841</v>
      </c>
      <c r="AY235" s="41">
        <f t="shared" si="135"/>
        <v>2.7585134545231703E+33</v>
      </c>
      <c r="AZ235" s="41">
        <f t="shared" si="136"/>
        <v>0</v>
      </c>
      <c r="BA235" s="41">
        <f t="shared" si="137"/>
        <v>0</v>
      </c>
      <c r="BB235" s="41">
        <f t="shared" si="138"/>
        <v>0</v>
      </c>
      <c r="BC235" s="41">
        <f t="shared" si="139"/>
        <v>77</v>
      </c>
      <c r="BD235" s="41">
        <f t="shared" si="140"/>
        <v>0</v>
      </c>
      <c r="BE235" s="41">
        <f t="shared" si="141"/>
        <v>0</v>
      </c>
      <c r="BF235" s="41">
        <f t="shared" si="142"/>
        <v>0</v>
      </c>
      <c r="BG235" s="41">
        <f t="shared" si="143"/>
        <v>0</v>
      </c>
      <c r="BH235" s="41">
        <f t="shared" si="144"/>
        <v>0</v>
      </c>
      <c r="BI235" s="41">
        <f t="shared" si="145"/>
        <v>0</v>
      </c>
      <c r="BJ235" s="41">
        <f t="shared" si="146"/>
        <v>0</v>
      </c>
      <c r="BK235" s="41">
        <f t="shared" si="147"/>
        <v>0</v>
      </c>
      <c r="BL235" s="41">
        <f t="shared" si="148"/>
        <v>77</v>
      </c>
      <c r="BM235" s="41">
        <f t="shared" si="149"/>
        <v>0</v>
      </c>
      <c r="BN235" s="41">
        <f t="shared" si="150"/>
        <v>0</v>
      </c>
      <c r="BO235" s="41">
        <f t="shared" si="151"/>
        <v>0</v>
      </c>
      <c r="CQ235" s="65">
        <v>77</v>
      </c>
      <c r="CR235" s="78">
        <v>4.2</v>
      </c>
      <c r="CS235" s="65">
        <f t="shared" si="152"/>
        <v>4.3438054218536841</v>
      </c>
      <c r="CT235" s="78">
        <f t="shared" si="152"/>
        <v>1.4350845252893227</v>
      </c>
      <c r="CZ235" s="17"/>
      <c r="DA235" s="17"/>
      <c r="DB235" s="14">
        <v>-0.63793999999999995</v>
      </c>
      <c r="DC235" s="14">
        <f t="shared" si="172"/>
        <v>-0.54818999999999996</v>
      </c>
      <c r="DD235" s="14">
        <f t="shared" si="173"/>
        <v>1.6110124999999975E-2</v>
      </c>
    </row>
    <row r="236" spans="1:108" ht="15" customHeight="1" x14ac:dyDescent="0.2">
      <c r="A236" s="32">
        <v>1.367</v>
      </c>
      <c r="B236" s="25">
        <v>15</v>
      </c>
      <c r="C236" s="25" t="s">
        <v>5</v>
      </c>
      <c r="D236" s="26">
        <f t="shared" si="153"/>
        <v>0</v>
      </c>
      <c r="E236" s="26">
        <f t="shared" si="154"/>
        <v>0</v>
      </c>
      <c r="F236" s="26">
        <f t="shared" si="155"/>
        <v>0</v>
      </c>
      <c r="G236" s="26">
        <f t="shared" si="156"/>
        <v>1</v>
      </c>
      <c r="H236" s="26">
        <f t="shared" si="157"/>
        <v>0</v>
      </c>
      <c r="I236" s="26">
        <f t="shared" si="158"/>
        <v>0</v>
      </c>
      <c r="J236" s="26">
        <f t="shared" si="159"/>
        <v>0</v>
      </c>
      <c r="K236" s="26">
        <f t="shared" si="160"/>
        <v>0</v>
      </c>
      <c r="L236" s="26">
        <f t="shared" si="161"/>
        <v>0</v>
      </c>
      <c r="M236" s="26">
        <f t="shared" si="162"/>
        <v>0</v>
      </c>
      <c r="N236" s="26">
        <f t="shared" si="163"/>
        <v>0</v>
      </c>
      <c r="O236" s="25" t="s">
        <v>1</v>
      </c>
      <c r="P236" s="26">
        <f t="shared" si="164"/>
        <v>0</v>
      </c>
      <c r="Q236" s="26">
        <f t="shared" si="165"/>
        <v>1</v>
      </c>
      <c r="R236" s="26">
        <f t="shared" si="166"/>
        <v>0</v>
      </c>
      <c r="S236" s="26">
        <f t="shared" si="167"/>
        <v>0</v>
      </c>
      <c r="T236" s="26">
        <v>0</v>
      </c>
      <c r="AR236" s="147"/>
      <c r="AS236" s="44">
        <v>7.3170000000000002</v>
      </c>
      <c r="AT236" s="40">
        <v>116</v>
      </c>
      <c r="AU236" s="41">
        <f t="shared" si="131"/>
        <v>10.770329614269007</v>
      </c>
      <c r="AV236" s="41">
        <f t="shared" si="132"/>
        <v>13456</v>
      </c>
      <c r="AW236" s="41">
        <f t="shared" si="133"/>
        <v>8.6206896551724137E-3</v>
      </c>
      <c r="AX236" s="41">
        <f t="shared" si="134"/>
        <v>4.7535901911063645</v>
      </c>
      <c r="AY236" s="41">
        <f t="shared" si="135"/>
        <v>2.3886906014249913E+50</v>
      </c>
      <c r="AZ236" s="41">
        <f t="shared" si="136"/>
        <v>116</v>
      </c>
      <c r="BA236" s="41">
        <f t="shared" si="137"/>
        <v>0</v>
      </c>
      <c r="BB236" s="41">
        <f t="shared" si="138"/>
        <v>0</v>
      </c>
      <c r="BC236" s="41">
        <f t="shared" si="139"/>
        <v>0</v>
      </c>
      <c r="BD236" s="41">
        <f t="shared" si="140"/>
        <v>0</v>
      </c>
      <c r="BE236" s="41">
        <f t="shared" si="141"/>
        <v>0</v>
      </c>
      <c r="BF236" s="41">
        <f t="shared" si="142"/>
        <v>0</v>
      </c>
      <c r="BG236" s="41">
        <f t="shared" si="143"/>
        <v>0</v>
      </c>
      <c r="BH236" s="41">
        <f t="shared" si="144"/>
        <v>0</v>
      </c>
      <c r="BI236" s="41">
        <f t="shared" si="145"/>
        <v>0</v>
      </c>
      <c r="BJ236" s="41">
        <f t="shared" si="146"/>
        <v>0</v>
      </c>
      <c r="BK236" s="41">
        <f t="shared" si="147"/>
        <v>0</v>
      </c>
      <c r="BL236" s="41">
        <f t="shared" si="148"/>
        <v>116</v>
      </c>
      <c r="BM236" s="41">
        <f t="shared" si="149"/>
        <v>0</v>
      </c>
      <c r="BN236" s="41">
        <f t="shared" si="150"/>
        <v>0</v>
      </c>
      <c r="BO236" s="41">
        <f t="shared" si="151"/>
        <v>0</v>
      </c>
      <c r="CQ236" s="65">
        <v>116</v>
      </c>
      <c r="CR236" s="78">
        <v>7.3170000000000002</v>
      </c>
      <c r="CS236" s="65">
        <f t="shared" si="152"/>
        <v>4.7535901911063645</v>
      </c>
      <c r="CT236" s="78">
        <f t="shared" si="152"/>
        <v>1.9902004079018929</v>
      </c>
      <c r="CZ236" s="17"/>
      <c r="DA236" s="17"/>
      <c r="DB236" s="14">
        <v>0.1193</v>
      </c>
      <c r="DC236" s="14"/>
      <c r="DD236" s="14"/>
    </row>
    <row r="237" spans="1:108" ht="15" customHeight="1" x14ac:dyDescent="0.2">
      <c r="A237" s="32">
        <v>4.2</v>
      </c>
      <c r="B237" s="25">
        <v>77</v>
      </c>
      <c r="C237" s="25" t="s">
        <v>5</v>
      </c>
      <c r="D237" s="26">
        <f t="shared" si="153"/>
        <v>0</v>
      </c>
      <c r="E237" s="26">
        <f t="shared" si="154"/>
        <v>0</v>
      </c>
      <c r="F237" s="26">
        <f t="shared" si="155"/>
        <v>0</v>
      </c>
      <c r="G237" s="26">
        <f t="shared" si="156"/>
        <v>1</v>
      </c>
      <c r="H237" s="26">
        <f t="shared" si="157"/>
        <v>0</v>
      </c>
      <c r="I237" s="26">
        <f t="shared" si="158"/>
        <v>0</v>
      </c>
      <c r="J237" s="26">
        <f t="shared" si="159"/>
        <v>0</v>
      </c>
      <c r="K237" s="26">
        <f t="shared" si="160"/>
        <v>0</v>
      </c>
      <c r="L237" s="26">
        <f t="shared" si="161"/>
        <v>0</v>
      </c>
      <c r="M237" s="26">
        <f t="shared" si="162"/>
        <v>0</v>
      </c>
      <c r="N237" s="26">
        <f t="shared" si="163"/>
        <v>0</v>
      </c>
      <c r="O237" s="25" t="s">
        <v>1</v>
      </c>
      <c r="P237" s="26">
        <f t="shared" si="164"/>
        <v>0</v>
      </c>
      <c r="Q237" s="26">
        <f t="shared" si="165"/>
        <v>1</v>
      </c>
      <c r="R237" s="26">
        <f t="shared" si="166"/>
        <v>0</v>
      </c>
      <c r="S237" s="26">
        <f t="shared" si="167"/>
        <v>0</v>
      </c>
      <c r="T237" s="26">
        <v>0</v>
      </c>
      <c r="AR237" s="147"/>
      <c r="AS237" s="44">
        <v>0.38300000000000001</v>
      </c>
      <c r="AT237" s="40">
        <v>3</v>
      </c>
      <c r="AU237" s="41">
        <f t="shared" si="131"/>
        <v>1.7320508075688772</v>
      </c>
      <c r="AV237" s="41">
        <f t="shared" si="132"/>
        <v>9</v>
      </c>
      <c r="AW237" s="41">
        <f t="shared" si="133"/>
        <v>0.33333333333333331</v>
      </c>
      <c r="AX237" s="41">
        <f t="shared" si="134"/>
        <v>1.0986122886681098</v>
      </c>
      <c r="AY237" s="41">
        <f t="shared" si="135"/>
        <v>20.085536923187668</v>
      </c>
      <c r="AZ237" s="41">
        <f t="shared" si="136"/>
        <v>3</v>
      </c>
      <c r="BA237" s="41">
        <f t="shared" si="137"/>
        <v>0</v>
      </c>
      <c r="BB237" s="41">
        <f t="shared" si="138"/>
        <v>0</v>
      </c>
      <c r="BC237" s="41">
        <f t="shared" si="139"/>
        <v>0</v>
      </c>
      <c r="BD237" s="41">
        <f t="shared" si="140"/>
        <v>0</v>
      </c>
      <c r="BE237" s="41">
        <f t="shared" si="141"/>
        <v>0</v>
      </c>
      <c r="BF237" s="41">
        <f t="shared" si="142"/>
        <v>0</v>
      </c>
      <c r="BG237" s="41">
        <f t="shared" si="143"/>
        <v>0</v>
      </c>
      <c r="BH237" s="41">
        <f t="shared" si="144"/>
        <v>0</v>
      </c>
      <c r="BI237" s="41">
        <f t="shared" si="145"/>
        <v>0</v>
      </c>
      <c r="BJ237" s="41">
        <f t="shared" si="146"/>
        <v>0</v>
      </c>
      <c r="BK237" s="41">
        <f t="shared" si="147"/>
        <v>0</v>
      </c>
      <c r="BL237" s="41">
        <f t="shared" si="148"/>
        <v>3</v>
      </c>
      <c r="BM237" s="41">
        <f t="shared" si="149"/>
        <v>0</v>
      </c>
      <c r="BN237" s="41">
        <f t="shared" si="150"/>
        <v>0</v>
      </c>
      <c r="BO237" s="41">
        <f t="shared" si="151"/>
        <v>0</v>
      </c>
      <c r="CQ237" s="65">
        <v>3</v>
      </c>
      <c r="CR237" s="78">
        <v>0.38300000000000001</v>
      </c>
      <c r="CS237" s="65">
        <f t="shared" si="152"/>
        <v>1.0986122886681098</v>
      </c>
      <c r="CT237" s="78">
        <f t="shared" si="152"/>
        <v>-0.95972028980149104</v>
      </c>
      <c r="CZ237" s="17"/>
      <c r="DA237" s="17"/>
      <c r="DB237" s="14">
        <v>0.13819999999999999</v>
      </c>
      <c r="DC237" s="14">
        <f t="shared" si="172"/>
        <v>0.12875</v>
      </c>
      <c r="DD237" s="14">
        <f t="shared" si="173"/>
        <v>1.7860499999999976E-4</v>
      </c>
    </row>
    <row r="238" spans="1:108" ht="15" customHeight="1" x14ac:dyDescent="0.2">
      <c r="A238" s="32">
        <v>7.3170000000000002</v>
      </c>
      <c r="B238" s="25">
        <v>116</v>
      </c>
      <c r="C238" s="25" t="s">
        <v>0</v>
      </c>
      <c r="D238" s="26">
        <f t="shared" si="153"/>
        <v>1</v>
      </c>
      <c r="E238" s="26">
        <f t="shared" si="154"/>
        <v>0</v>
      </c>
      <c r="F238" s="26">
        <f t="shared" si="155"/>
        <v>0</v>
      </c>
      <c r="G238" s="26">
        <f t="shared" si="156"/>
        <v>0</v>
      </c>
      <c r="H238" s="26">
        <f t="shared" si="157"/>
        <v>0</v>
      </c>
      <c r="I238" s="26">
        <f t="shared" si="158"/>
        <v>0</v>
      </c>
      <c r="J238" s="26">
        <f t="shared" si="159"/>
        <v>0</v>
      </c>
      <c r="K238" s="26">
        <f t="shared" si="160"/>
        <v>0</v>
      </c>
      <c r="L238" s="26">
        <f t="shared" si="161"/>
        <v>0</v>
      </c>
      <c r="M238" s="26">
        <f t="shared" si="162"/>
        <v>0</v>
      </c>
      <c r="N238" s="26">
        <f t="shared" si="163"/>
        <v>0</v>
      </c>
      <c r="O238" s="25" t="s">
        <v>1</v>
      </c>
      <c r="P238" s="26">
        <f t="shared" si="164"/>
        <v>0</v>
      </c>
      <c r="Q238" s="26">
        <f t="shared" si="165"/>
        <v>1</v>
      </c>
      <c r="R238" s="26">
        <f t="shared" si="166"/>
        <v>0</v>
      </c>
      <c r="S238" s="26">
        <f t="shared" si="167"/>
        <v>0</v>
      </c>
      <c r="T238" s="26">
        <v>0</v>
      </c>
      <c r="AR238" s="147"/>
      <c r="AS238" s="44">
        <v>14.15</v>
      </c>
      <c r="AT238" s="40">
        <v>93</v>
      </c>
      <c r="AU238" s="41">
        <f t="shared" si="131"/>
        <v>9.6436507609929549</v>
      </c>
      <c r="AV238" s="41">
        <f t="shared" si="132"/>
        <v>8649</v>
      </c>
      <c r="AW238" s="41">
        <f t="shared" si="133"/>
        <v>1.0752688172043012E-2</v>
      </c>
      <c r="AX238" s="41">
        <f t="shared" si="134"/>
        <v>4.5325994931532563</v>
      </c>
      <c r="AY238" s="41">
        <f t="shared" si="135"/>
        <v>2.451245542920086E+40</v>
      </c>
      <c r="AZ238" s="41">
        <f t="shared" si="136"/>
        <v>93</v>
      </c>
      <c r="BA238" s="41">
        <f t="shared" si="137"/>
        <v>0</v>
      </c>
      <c r="BB238" s="41">
        <f t="shared" si="138"/>
        <v>0</v>
      </c>
      <c r="BC238" s="41">
        <f t="shared" si="139"/>
        <v>0</v>
      </c>
      <c r="BD238" s="41">
        <f t="shared" si="140"/>
        <v>0</v>
      </c>
      <c r="BE238" s="41">
        <f t="shared" si="141"/>
        <v>0</v>
      </c>
      <c r="BF238" s="41">
        <f t="shared" si="142"/>
        <v>0</v>
      </c>
      <c r="BG238" s="41">
        <f t="shared" si="143"/>
        <v>0</v>
      </c>
      <c r="BH238" s="41">
        <f t="shared" si="144"/>
        <v>0</v>
      </c>
      <c r="BI238" s="41">
        <f t="shared" si="145"/>
        <v>0</v>
      </c>
      <c r="BJ238" s="41">
        <f t="shared" si="146"/>
        <v>0</v>
      </c>
      <c r="BK238" s="41">
        <f t="shared" si="147"/>
        <v>0</v>
      </c>
      <c r="BL238" s="41">
        <f t="shared" si="148"/>
        <v>93</v>
      </c>
      <c r="BM238" s="41">
        <f t="shared" si="149"/>
        <v>0</v>
      </c>
      <c r="BN238" s="41">
        <f t="shared" si="150"/>
        <v>0</v>
      </c>
      <c r="BO238" s="41">
        <f t="shared" si="151"/>
        <v>0</v>
      </c>
      <c r="CQ238" s="65">
        <v>93</v>
      </c>
      <c r="CR238" s="78">
        <v>14.15</v>
      </c>
      <c r="CS238" s="65">
        <f t="shared" si="152"/>
        <v>4.5325994931532563</v>
      </c>
      <c r="CT238" s="78">
        <f t="shared" si="152"/>
        <v>2.6497146240892469</v>
      </c>
      <c r="CZ238" s="17"/>
      <c r="DA238" s="17"/>
      <c r="DB238" s="14">
        <v>0.15346000000000001</v>
      </c>
      <c r="DC238" s="14"/>
      <c r="DD238" s="14"/>
    </row>
    <row r="239" spans="1:108" ht="15" customHeight="1" x14ac:dyDescent="0.2">
      <c r="A239" s="32">
        <v>0.38300000000000001</v>
      </c>
      <c r="B239" s="25">
        <v>3</v>
      </c>
      <c r="C239" s="25" t="s">
        <v>0</v>
      </c>
      <c r="D239" s="26">
        <f t="shared" si="153"/>
        <v>1</v>
      </c>
      <c r="E239" s="26">
        <f t="shared" si="154"/>
        <v>0</v>
      </c>
      <c r="F239" s="26">
        <f t="shared" si="155"/>
        <v>0</v>
      </c>
      <c r="G239" s="26">
        <f t="shared" si="156"/>
        <v>0</v>
      </c>
      <c r="H239" s="26">
        <f t="shared" si="157"/>
        <v>0</v>
      </c>
      <c r="I239" s="26">
        <f t="shared" si="158"/>
        <v>0</v>
      </c>
      <c r="J239" s="26">
        <f t="shared" si="159"/>
        <v>0</v>
      </c>
      <c r="K239" s="26">
        <f t="shared" si="160"/>
        <v>0</v>
      </c>
      <c r="L239" s="26">
        <f t="shared" si="161"/>
        <v>0</v>
      </c>
      <c r="M239" s="26">
        <f t="shared" si="162"/>
        <v>0</v>
      </c>
      <c r="N239" s="26">
        <f t="shared" si="163"/>
        <v>0</v>
      </c>
      <c r="O239" s="25" t="s">
        <v>1</v>
      </c>
      <c r="P239" s="26">
        <f t="shared" si="164"/>
        <v>0</v>
      </c>
      <c r="Q239" s="26">
        <f t="shared" si="165"/>
        <v>1</v>
      </c>
      <c r="R239" s="26">
        <f t="shared" si="166"/>
        <v>0</v>
      </c>
      <c r="S239" s="26">
        <f t="shared" si="167"/>
        <v>0</v>
      </c>
      <c r="T239" s="26">
        <v>0</v>
      </c>
      <c r="AR239" s="147"/>
      <c r="AS239" s="44">
        <v>2.4830000000000001</v>
      </c>
      <c r="AT239" s="40">
        <v>46</v>
      </c>
      <c r="AU239" s="41">
        <f t="shared" si="131"/>
        <v>6.7823299831252681</v>
      </c>
      <c r="AV239" s="41">
        <f t="shared" si="132"/>
        <v>2116</v>
      </c>
      <c r="AW239" s="41">
        <f t="shared" si="133"/>
        <v>2.1739130434782608E-2</v>
      </c>
      <c r="AX239" s="41">
        <f t="shared" si="134"/>
        <v>3.8286413964890951</v>
      </c>
      <c r="AY239" s="41">
        <f t="shared" si="135"/>
        <v>9.4961194206024483E+19</v>
      </c>
      <c r="AZ239" s="41">
        <f t="shared" si="136"/>
        <v>46</v>
      </c>
      <c r="BA239" s="41">
        <f t="shared" si="137"/>
        <v>0</v>
      </c>
      <c r="BB239" s="41">
        <f t="shared" si="138"/>
        <v>0</v>
      </c>
      <c r="BC239" s="41">
        <f t="shared" si="139"/>
        <v>0</v>
      </c>
      <c r="BD239" s="41">
        <f t="shared" si="140"/>
        <v>0</v>
      </c>
      <c r="BE239" s="41">
        <f t="shared" si="141"/>
        <v>0</v>
      </c>
      <c r="BF239" s="41">
        <f t="shared" si="142"/>
        <v>0</v>
      </c>
      <c r="BG239" s="41">
        <f t="shared" si="143"/>
        <v>0</v>
      </c>
      <c r="BH239" s="41">
        <f t="shared" si="144"/>
        <v>0</v>
      </c>
      <c r="BI239" s="41">
        <f t="shared" si="145"/>
        <v>0</v>
      </c>
      <c r="BJ239" s="41">
        <f t="shared" si="146"/>
        <v>0</v>
      </c>
      <c r="BK239" s="41">
        <f t="shared" si="147"/>
        <v>0</v>
      </c>
      <c r="BL239" s="41">
        <f t="shared" si="148"/>
        <v>46</v>
      </c>
      <c r="BM239" s="41">
        <f t="shared" si="149"/>
        <v>0</v>
      </c>
      <c r="BN239" s="41">
        <f t="shared" si="150"/>
        <v>0</v>
      </c>
      <c r="BO239" s="41">
        <f t="shared" si="151"/>
        <v>0</v>
      </c>
      <c r="CQ239" s="65">
        <v>46</v>
      </c>
      <c r="CR239" s="78">
        <v>2.4830000000000001</v>
      </c>
      <c r="CS239" s="65">
        <f t="shared" si="152"/>
        <v>3.8286413964890951</v>
      </c>
      <c r="CT239" s="78">
        <f t="shared" si="152"/>
        <v>0.90946750652602959</v>
      </c>
      <c r="CZ239" s="17"/>
      <c r="DA239" s="17"/>
      <c r="DB239" s="14">
        <v>-4.2199999999999998E-3</v>
      </c>
      <c r="DC239" s="14">
        <f t="shared" si="172"/>
        <v>7.4620000000000006E-2</v>
      </c>
      <c r="DD239" s="14">
        <f t="shared" si="173"/>
        <v>1.2431491200000002E-2</v>
      </c>
    </row>
    <row r="240" spans="1:108" ht="15" customHeight="1" x14ac:dyDescent="0.2">
      <c r="A240" s="32">
        <v>14.15</v>
      </c>
      <c r="B240" s="25">
        <v>93</v>
      </c>
      <c r="C240" s="25" t="s">
        <v>0</v>
      </c>
      <c r="D240" s="26">
        <f t="shared" si="153"/>
        <v>1</v>
      </c>
      <c r="E240" s="26">
        <f t="shared" si="154"/>
        <v>0</v>
      </c>
      <c r="F240" s="26">
        <f t="shared" si="155"/>
        <v>0</v>
      </c>
      <c r="G240" s="26">
        <f t="shared" si="156"/>
        <v>0</v>
      </c>
      <c r="H240" s="26">
        <f t="shared" si="157"/>
        <v>0</v>
      </c>
      <c r="I240" s="26">
        <f t="shared" si="158"/>
        <v>0</v>
      </c>
      <c r="J240" s="26">
        <f t="shared" si="159"/>
        <v>0</v>
      </c>
      <c r="K240" s="26">
        <f t="shared" si="160"/>
        <v>0</v>
      </c>
      <c r="L240" s="26">
        <f t="shared" si="161"/>
        <v>0</v>
      </c>
      <c r="M240" s="26">
        <f t="shared" si="162"/>
        <v>0</v>
      </c>
      <c r="N240" s="26">
        <f t="shared" si="163"/>
        <v>0</v>
      </c>
      <c r="O240" s="25" t="s">
        <v>1</v>
      </c>
      <c r="P240" s="26">
        <f t="shared" si="164"/>
        <v>0</v>
      </c>
      <c r="Q240" s="26">
        <f t="shared" si="165"/>
        <v>1</v>
      </c>
      <c r="R240" s="26">
        <f t="shared" si="166"/>
        <v>0</v>
      </c>
      <c r="S240" s="26">
        <f t="shared" si="167"/>
        <v>0</v>
      </c>
      <c r="T240" s="26">
        <v>0</v>
      </c>
      <c r="AR240" s="147"/>
      <c r="AS240" s="44">
        <v>0.71699999999999997</v>
      </c>
      <c r="AT240" s="40">
        <v>13</v>
      </c>
      <c r="AU240" s="41">
        <f t="shared" si="131"/>
        <v>3.6055512754639891</v>
      </c>
      <c r="AV240" s="41">
        <f t="shared" si="132"/>
        <v>169</v>
      </c>
      <c r="AW240" s="41">
        <f t="shared" si="133"/>
        <v>7.6923076923076927E-2</v>
      </c>
      <c r="AX240" s="41">
        <f t="shared" si="134"/>
        <v>2.5649493574615367</v>
      </c>
      <c r="AY240" s="41">
        <f t="shared" si="135"/>
        <v>442413.39200892049</v>
      </c>
      <c r="AZ240" s="41">
        <f t="shared" si="136"/>
        <v>13</v>
      </c>
      <c r="BA240" s="41">
        <f t="shared" si="137"/>
        <v>0</v>
      </c>
      <c r="BB240" s="41">
        <f t="shared" si="138"/>
        <v>0</v>
      </c>
      <c r="BC240" s="41">
        <f t="shared" si="139"/>
        <v>0</v>
      </c>
      <c r="BD240" s="41">
        <f t="shared" si="140"/>
        <v>0</v>
      </c>
      <c r="BE240" s="41">
        <f t="shared" si="141"/>
        <v>0</v>
      </c>
      <c r="BF240" s="41">
        <f t="shared" si="142"/>
        <v>0</v>
      </c>
      <c r="BG240" s="41">
        <f t="shared" si="143"/>
        <v>0</v>
      </c>
      <c r="BH240" s="41">
        <f t="shared" si="144"/>
        <v>0</v>
      </c>
      <c r="BI240" s="41">
        <f t="shared" si="145"/>
        <v>0</v>
      </c>
      <c r="BJ240" s="41">
        <f t="shared" si="146"/>
        <v>0</v>
      </c>
      <c r="BK240" s="41">
        <f t="shared" si="147"/>
        <v>0</v>
      </c>
      <c r="BL240" s="41">
        <f t="shared" si="148"/>
        <v>13</v>
      </c>
      <c r="BM240" s="41">
        <f t="shared" si="149"/>
        <v>0</v>
      </c>
      <c r="BN240" s="41">
        <f t="shared" si="150"/>
        <v>0</v>
      </c>
      <c r="BO240" s="41">
        <f t="shared" si="151"/>
        <v>0</v>
      </c>
      <c r="CQ240" s="65">
        <v>13</v>
      </c>
      <c r="CR240" s="78">
        <v>0.71699999999999997</v>
      </c>
      <c r="CS240" s="65">
        <f t="shared" si="152"/>
        <v>2.5649493574615367</v>
      </c>
      <c r="CT240" s="78">
        <f t="shared" si="152"/>
        <v>-0.33267943838251673</v>
      </c>
      <c r="CZ240" s="17"/>
      <c r="DA240" s="17"/>
      <c r="DB240" s="14">
        <v>0.1193</v>
      </c>
      <c r="DC240" s="14"/>
      <c r="DD240" s="14"/>
    </row>
    <row r="241" spans="1:108" ht="15" customHeight="1" x14ac:dyDescent="0.2">
      <c r="A241" s="32">
        <v>2.4830000000000001</v>
      </c>
      <c r="B241" s="25">
        <v>46</v>
      </c>
      <c r="C241" s="25" t="s">
        <v>0</v>
      </c>
      <c r="D241" s="26">
        <f t="shared" si="153"/>
        <v>1</v>
      </c>
      <c r="E241" s="26">
        <f t="shared" si="154"/>
        <v>0</v>
      </c>
      <c r="F241" s="26">
        <f t="shared" si="155"/>
        <v>0</v>
      </c>
      <c r="G241" s="26">
        <f t="shared" si="156"/>
        <v>0</v>
      </c>
      <c r="H241" s="26">
        <f t="shared" si="157"/>
        <v>0</v>
      </c>
      <c r="I241" s="26">
        <f t="shared" si="158"/>
        <v>0</v>
      </c>
      <c r="J241" s="26">
        <f t="shared" si="159"/>
        <v>0</v>
      </c>
      <c r="K241" s="26">
        <f t="shared" si="160"/>
        <v>0</v>
      </c>
      <c r="L241" s="26">
        <f t="shared" si="161"/>
        <v>0</v>
      </c>
      <c r="M241" s="26">
        <f t="shared" si="162"/>
        <v>0</v>
      </c>
      <c r="N241" s="26">
        <f t="shared" si="163"/>
        <v>0</v>
      </c>
      <c r="O241" s="25" t="s">
        <v>1</v>
      </c>
      <c r="P241" s="26">
        <f t="shared" si="164"/>
        <v>0</v>
      </c>
      <c r="Q241" s="26">
        <f t="shared" si="165"/>
        <v>1</v>
      </c>
      <c r="R241" s="26">
        <f t="shared" si="166"/>
        <v>0</v>
      </c>
      <c r="S241" s="26">
        <f t="shared" si="167"/>
        <v>0</v>
      </c>
      <c r="T241" s="26">
        <v>0</v>
      </c>
      <c r="AR241" s="147"/>
      <c r="AS241" s="44">
        <v>5.15</v>
      </c>
      <c r="AT241" s="40">
        <v>74</v>
      </c>
      <c r="AU241" s="41">
        <f t="shared" si="131"/>
        <v>8.6023252670426267</v>
      </c>
      <c r="AV241" s="41">
        <f t="shared" si="132"/>
        <v>5476</v>
      </c>
      <c r="AW241" s="41">
        <f t="shared" si="133"/>
        <v>1.3513513513513514E-2</v>
      </c>
      <c r="AX241" s="41">
        <f t="shared" si="134"/>
        <v>4.3040650932041702</v>
      </c>
      <c r="AY241" s="41">
        <f t="shared" si="135"/>
        <v>1.3733829795401761E+32</v>
      </c>
      <c r="AZ241" s="41">
        <f t="shared" si="136"/>
        <v>74</v>
      </c>
      <c r="BA241" s="41">
        <f t="shared" si="137"/>
        <v>0</v>
      </c>
      <c r="BB241" s="41">
        <f t="shared" si="138"/>
        <v>0</v>
      </c>
      <c r="BC241" s="41">
        <f t="shared" si="139"/>
        <v>0</v>
      </c>
      <c r="BD241" s="41">
        <f t="shared" si="140"/>
        <v>0</v>
      </c>
      <c r="BE241" s="41">
        <f t="shared" si="141"/>
        <v>0</v>
      </c>
      <c r="BF241" s="41">
        <f t="shared" si="142"/>
        <v>0</v>
      </c>
      <c r="BG241" s="41">
        <f t="shared" si="143"/>
        <v>0</v>
      </c>
      <c r="BH241" s="41">
        <f t="shared" si="144"/>
        <v>0</v>
      </c>
      <c r="BI241" s="41">
        <f t="shared" si="145"/>
        <v>0</v>
      </c>
      <c r="BJ241" s="41">
        <f t="shared" si="146"/>
        <v>0</v>
      </c>
      <c r="BK241" s="41">
        <f t="shared" si="147"/>
        <v>0</v>
      </c>
      <c r="BL241" s="41">
        <f t="shared" si="148"/>
        <v>74</v>
      </c>
      <c r="BM241" s="41">
        <f t="shared" si="149"/>
        <v>0</v>
      </c>
      <c r="BN241" s="41">
        <f t="shared" si="150"/>
        <v>0</v>
      </c>
      <c r="BO241" s="41">
        <f t="shared" si="151"/>
        <v>0</v>
      </c>
      <c r="CQ241" s="65">
        <v>74</v>
      </c>
      <c r="CR241" s="78">
        <v>5.15</v>
      </c>
      <c r="CS241" s="65">
        <f t="shared" si="152"/>
        <v>4.3040650932041702</v>
      </c>
      <c r="CT241" s="78">
        <f t="shared" si="152"/>
        <v>1.6389967146756448</v>
      </c>
      <c r="CZ241" s="17"/>
      <c r="DA241" s="17"/>
      <c r="DB241" s="14">
        <v>0.10761</v>
      </c>
      <c r="DC241" s="14">
        <f t="shared" si="172"/>
        <v>0.113455</v>
      </c>
      <c r="DD241" s="14">
        <f t="shared" si="173"/>
        <v>6.8328050000000072E-5</v>
      </c>
    </row>
    <row r="242" spans="1:108" ht="15" customHeight="1" x14ac:dyDescent="0.2">
      <c r="A242" s="32">
        <v>0.71699999999999997</v>
      </c>
      <c r="B242" s="25">
        <v>13</v>
      </c>
      <c r="C242" s="25" t="s">
        <v>0</v>
      </c>
      <c r="D242" s="26">
        <f t="shared" si="153"/>
        <v>1</v>
      </c>
      <c r="E242" s="26">
        <f t="shared" si="154"/>
        <v>0</v>
      </c>
      <c r="F242" s="26">
        <f t="shared" si="155"/>
        <v>0</v>
      </c>
      <c r="G242" s="26">
        <f t="shared" si="156"/>
        <v>0</v>
      </c>
      <c r="H242" s="26">
        <f t="shared" si="157"/>
        <v>0</v>
      </c>
      <c r="I242" s="26">
        <f t="shared" si="158"/>
        <v>0</v>
      </c>
      <c r="J242" s="26">
        <f t="shared" si="159"/>
        <v>0</v>
      </c>
      <c r="K242" s="26">
        <f t="shared" si="160"/>
        <v>0</v>
      </c>
      <c r="L242" s="26">
        <f t="shared" si="161"/>
        <v>0</v>
      </c>
      <c r="M242" s="26">
        <f t="shared" si="162"/>
        <v>0</v>
      </c>
      <c r="N242" s="26">
        <f t="shared" si="163"/>
        <v>0</v>
      </c>
      <c r="O242" s="25" t="s">
        <v>1</v>
      </c>
      <c r="P242" s="26">
        <f t="shared" si="164"/>
        <v>0</v>
      </c>
      <c r="Q242" s="26">
        <f t="shared" si="165"/>
        <v>1</v>
      </c>
      <c r="R242" s="26">
        <f t="shared" si="166"/>
        <v>0</v>
      </c>
      <c r="S242" s="26">
        <f t="shared" si="167"/>
        <v>0</v>
      </c>
      <c r="T242" s="26">
        <v>0</v>
      </c>
      <c r="AR242" s="147"/>
      <c r="AS242" s="44">
        <v>0.1</v>
      </c>
      <c r="AT242" s="40">
        <v>2</v>
      </c>
      <c r="AU242" s="41">
        <f t="shared" si="131"/>
        <v>1.4142135623730951</v>
      </c>
      <c r="AV242" s="41">
        <f t="shared" si="132"/>
        <v>4</v>
      </c>
      <c r="AW242" s="41">
        <f t="shared" si="133"/>
        <v>0.5</v>
      </c>
      <c r="AX242" s="41">
        <f t="shared" si="134"/>
        <v>0.69314718055994529</v>
      </c>
      <c r="AY242" s="41">
        <f t="shared" si="135"/>
        <v>7.3890560989306504</v>
      </c>
      <c r="AZ242" s="41">
        <f t="shared" si="136"/>
        <v>2</v>
      </c>
      <c r="BA242" s="41">
        <f t="shared" si="137"/>
        <v>0</v>
      </c>
      <c r="BB242" s="41">
        <f t="shared" si="138"/>
        <v>0</v>
      </c>
      <c r="BC242" s="41">
        <f t="shared" si="139"/>
        <v>0</v>
      </c>
      <c r="BD242" s="41">
        <f t="shared" si="140"/>
        <v>0</v>
      </c>
      <c r="BE242" s="41">
        <f t="shared" si="141"/>
        <v>0</v>
      </c>
      <c r="BF242" s="41">
        <f t="shared" si="142"/>
        <v>0</v>
      </c>
      <c r="BG242" s="41">
        <f t="shared" si="143"/>
        <v>0</v>
      </c>
      <c r="BH242" s="41">
        <f t="shared" si="144"/>
        <v>0</v>
      </c>
      <c r="BI242" s="41">
        <f t="shared" si="145"/>
        <v>0</v>
      </c>
      <c r="BJ242" s="41">
        <f t="shared" si="146"/>
        <v>0</v>
      </c>
      <c r="BK242" s="41">
        <f t="shared" si="147"/>
        <v>0</v>
      </c>
      <c r="BL242" s="41">
        <f t="shared" si="148"/>
        <v>2</v>
      </c>
      <c r="BM242" s="41">
        <f t="shared" si="149"/>
        <v>0</v>
      </c>
      <c r="BN242" s="41">
        <f t="shared" si="150"/>
        <v>0</v>
      </c>
      <c r="BO242" s="41">
        <f t="shared" si="151"/>
        <v>0</v>
      </c>
      <c r="CQ242" s="65">
        <v>2</v>
      </c>
      <c r="CR242" s="78">
        <v>0.1</v>
      </c>
      <c r="CS242" s="65">
        <f t="shared" si="152"/>
        <v>0.69314718055994529</v>
      </c>
      <c r="CT242" s="78">
        <f t="shared" si="152"/>
        <v>-2.3025850929940455</v>
      </c>
      <c r="CZ242" s="17"/>
      <c r="DA242" s="17"/>
      <c r="DB242" s="14">
        <v>0.1041</v>
      </c>
      <c r="DC242" s="14"/>
      <c r="DD242" s="14"/>
    </row>
    <row r="243" spans="1:108" ht="15" customHeight="1" x14ac:dyDescent="0.2">
      <c r="A243" s="32">
        <v>5.15</v>
      </c>
      <c r="B243" s="25">
        <v>74</v>
      </c>
      <c r="C243" s="25" t="s">
        <v>0</v>
      </c>
      <c r="D243" s="26">
        <f t="shared" si="153"/>
        <v>1</v>
      </c>
      <c r="E243" s="26">
        <f t="shared" si="154"/>
        <v>0</v>
      </c>
      <c r="F243" s="26">
        <f t="shared" si="155"/>
        <v>0</v>
      </c>
      <c r="G243" s="26">
        <f t="shared" si="156"/>
        <v>0</v>
      </c>
      <c r="H243" s="26">
        <f t="shared" si="157"/>
        <v>0</v>
      </c>
      <c r="I243" s="26">
        <f t="shared" si="158"/>
        <v>0</v>
      </c>
      <c r="J243" s="26">
        <f t="shared" si="159"/>
        <v>0</v>
      </c>
      <c r="K243" s="26">
        <f t="shared" si="160"/>
        <v>0</v>
      </c>
      <c r="L243" s="26">
        <f t="shared" si="161"/>
        <v>0</v>
      </c>
      <c r="M243" s="26">
        <f t="shared" si="162"/>
        <v>0</v>
      </c>
      <c r="N243" s="26">
        <f t="shared" si="163"/>
        <v>0</v>
      </c>
      <c r="O243" s="25" t="s">
        <v>1</v>
      </c>
      <c r="P243" s="26">
        <f t="shared" si="164"/>
        <v>0</v>
      </c>
      <c r="Q243" s="26">
        <f t="shared" si="165"/>
        <v>1</v>
      </c>
      <c r="R243" s="26">
        <f t="shared" si="166"/>
        <v>0</v>
      </c>
      <c r="S243" s="26">
        <f t="shared" si="167"/>
        <v>0</v>
      </c>
      <c r="T243" s="26">
        <v>0</v>
      </c>
      <c r="AR243" s="147"/>
      <c r="AS243" s="44">
        <v>3.25</v>
      </c>
      <c r="AT243" s="40">
        <v>41</v>
      </c>
      <c r="AU243" s="41">
        <f t="shared" si="131"/>
        <v>6.4031242374328485</v>
      </c>
      <c r="AV243" s="41">
        <f t="shared" si="132"/>
        <v>1681</v>
      </c>
      <c r="AW243" s="41">
        <f t="shared" si="133"/>
        <v>2.4390243902439025E-2</v>
      </c>
      <c r="AX243" s="41">
        <f t="shared" si="134"/>
        <v>3.713572066704308</v>
      </c>
      <c r="AY243" s="41">
        <f t="shared" si="135"/>
        <v>6.3984349353005491E+17</v>
      </c>
      <c r="AZ243" s="41">
        <f t="shared" si="136"/>
        <v>41</v>
      </c>
      <c r="BA243" s="41">
        <f t="shared" si="137"/>
        <v>0</v>
      </c>
      <c r="BB243" s="41">
        <f t="shared" si="138"/>
        <v>0</v>
      </c>
      <c r="BC243" s="41">
        <f t="shared" si="139"/>
        <v>0</v>
      </c>
      <c r="BD243" s="41">
        <f t="shared" si="140"/>
        <v>0</v>
      </c>
      <c r="BE243" s="41">
        <f t="shared" si="141"/>
        <v>0</v>
      </c>
      <c r="BF243" s="41">
        <f t="shared" si="142"/>
        <v>0</v>
      </c>
      <c r="BG243" s="41">
        <f t="shared" si="143"/>
        <v>0</v>
      </c>
      <c r="BH243" s="41">
        <f t="shared" si="144"/>
        <v>0</v>
      </c>
      <c r="BI243" s="41">
        <f t="shared" si="145"/>
        <v>0</v>
      </c>
      <c r="BJ243" s="41">
        <f t="shared" si="146"/>
        <v>0</v>
      </c>
      <c r="BK243" s="41">
        <f t="shared" si="147"/>
        <v>0</v>
      </c>
      <c r="BL243" s="41">
        <f t="shared" si="148"/>
        <v>41</v>
      </c>
      <c r="BM243" s="41">
        <f t="shared" si="149"/>
        <v>0</v>
      </c>
      <c r="BN243" s="41">
        <f t="shared" si="150"/>
        <v>0</v>
      </c>
      <c r="BO243" s="41">
        <f t="shared" si="151"/>
        <v>0</v>
      </c>
      <c r="CQ243" s="65">
        <v>41</v>
      </c>
      <c r="CR243" s="78">
        <v>3.25</v>
      </c>
      <c r="CS243" s="65">
        <f t="shared" si="152"/>
        <v>3.713572066704308</v>
      </c>
      <c r="CT243" s="78">
        <f t="shared" si="152"/>
        <v>1.1786549963416462</v>
      </c>
      <c r="CZ243" s="17"/>
      <c r="DA243" s="17"/>
      <c r="DB243" s="14">
        <v>-0.20995</v>
      </c>
      <c r="DC243" s="14">
        <f t="shared" si="172"/>
        <v>-5.2925E-2</v>
      </c>
      <c r="DD243" s="14">
        <f t="shared" si="173"/>
        <v>4.9313701249999994E-2</v>
      </c>
    </row>
    <row r="244" spans="1:108" ht="15" customHeight="1" x14ac:dyDescent="0.2">
      <c r="A244" s="32">
        <v>0.1</v>
      </c>
      <c r="B244" s="25">
        <v>2</v>
      </c>
      <c r="C244" s="25" t="s">
        <v>0</v>
      </c>
      <c r="D244" s="26">
        <f t="shared" si="153"/>
        <v>1</v>
      </c>
      <c r="E244" s="26">
        <f t="shared" si="154"/>
        <v>0</v>
      </c>
      <c r="F244" s="26">
        <f t="shared" si="155"/>
        <v>0</v>
      </c>
      <c r="G244" s="26">
        <f t="shared" si="156"/>
        <v>0</v>
      </c>
      <c r="H244" s="26">
        <f t="shared" si="157"/>
        <v>0</v>
      </c>
      <c r="I244" s="26">
        <f t="shared" si="158"/>
        <v>0</v>
      </c>
      <c r="J244" s="26">
        <f t="shared" si="159"/>
        <v>0</v>
      </c>
      <c r="K244" s="26">
        <f t="shared" si="160"/>
        <v>0</v>
      </c>
      <c r="L244" s="26">
        <f t="shared" si="161"/>
        <v>0</v>
      </c>
      <c r="M244" s="26">
        <f t="shared" si="162"/>
        <v>0</v>
      </c>
      <c r="N244" s="26">
        <f t="shared" si="163"/>
        <v>0</v>
      </c>
      <c r="O244" s="25" t="s">
        <v>1</v>
      </c>
      <c r="P244" s="26">
        <f t="shared" si="164"/>
        <v>0</v>
      </c>
      <c r="Q244" s="26">
        <f t="shared" si="165"/>
        <v>1</v>
      </c>
      <c r="R244" s="26">
        <f t="shared" si="166"/>
        <v>0</v>
      </c>
      <c r="S244" s="26">
        <f t="shared" si="167"/>
        <v>0</v>
      </c>
      <c r="T244" s="26">
        <v>0</v>
      </c>
      <c r="AR244" s="147"/>
      <c r="AS244" s="44">
        <v>4.867</v>
      </c>
      <c r="AT244" s="40">
        <v>82</v>
      </c>
      <c r="AU244" s="41">
        <f t="shared" si="131"/>
        <v>9.0553851381374173</v>
      </c>
      <c r="AV244" s="41">
        <f t="shared" si="132"/>
        <v>6724</v>
      </c>
      <c r="AW244" s="41">
        <f t="shared" si="133"/>
        <v>1.2195121951219513E-2</v>
      </c>
      <c r="AX244" s="41">
        <f t="shared" si="134"/>
        <v>4.4067192472642533</v>
      </c>
      <c r="AY244" s="41">
        <f t="shared" si="135"/>
        <v>4.0939969621274545E+35</v>
      </c>
      <c r="AZ244" s="41">
        <f t="shared" si="136"/>
        <v>82</v>
      </c>
      <c r="BA244" s="41">
        <f t="shared" si="137"/>
        <v>0</v>
      </c>
      <c r="BB244" s="41">
        <f t="shared" si="138"/>
        <v>0</v>
      </c>
      <c r="BC244" s="41">
        <f t="shared" si="139"/>
        <v>0</v>
      </c>
      <c r="BD244" s="41">
        <f t="shared" si="140"/>
        <v>0</v>
      </c>
      <c r="BE244" s="41">
        <f t="shared" si="141"/>
        <v>0</v>
      </c>
      <c r="BF244" s="41">
        <f t="shared" si="142"/>
        <v>0</v>
      </c>
      <c r="BG244" s="41">
        <f t="shared" si="143"/>
        <v>0</v>
      </c>
      <c r="BH244" s="41">
        <f t="shared" si="144"/>
        <v>0</v>
      </c>
      <c r="BI244" s="41">
        <f t="shared" si="145"/>
        <v>0</v>
      </c>
      <c r="BJ244" s="41">
        <f t="shared" si="146"/>
        <v>0</v>
      </c>
      <c r="BK244" s="41">
        <f t="shared" si="147"/>
        <v>0</v>
      </c>
      <c r="BL244" s="41">
        <f t="shared" si="148"/>
        <v>82</v>
      </c>
      <c r="BM244" s="41">
        <f t="shared" si="149"/>
        <v>0</v>
      </c>
      <c r="BN244" s="41">
        <f t="shared" si="150"/>
        <v>0</v>
      </c>
      <c r="BO244" s="41">
        <f t="shared" si="151"/>
        <v>0</v>
      </c>
      <c r="CQ244" s="65">
        <v>82</v>
      </c>
      <c r="CR244" s="78">
        <v>4.867</v>
      </c>
      <c r="CS244" s="65">
        <f t="shared" si="152"/>
        <v>4.4067192472642533</v>
      </c>
      <c r="CT244" s="78">
        <f t="shared" si="152"/>
        <v>1.5824777308513172</v>
      </c>
      <c r="CZ244" s="17"/>
      <c r="DA244" s="17"/>
      <c r="DB244" s="14">
        <v>-9.0789999999999996E-2</v>
      </c>
      <c r="DC244" s="14"/>
      <c r="DD244" s="14"/>
    </row>
    <row r="245" spans="1:108" ht="15" customHeight="1" x14ac:dyDescent="0.2">
      <c r="A245" s="32">
        <v>3.25</v>
      </c>
      <c r="B245" s="25">
        <v>41</v>
      </c>
      <c r="C245" s="25" t="s">
        <v>0</v>
      </c>
      <c r="D245" s="26">
        <f t="shared" si="153"/>
        <v>1</v>
      </c>
      <c r="E245" s="26">
        <f t="shared" si="154"/>
        <v>0</v>
      </c>
      <c r="F245" s="26">
        <f t="shared" si="155"/>
        <v>0</v>
      </c>
      <c r="G245" s="26">
        <f t="shared" si="156"/>
        <v>0</v>
      </c>
      <c r="H245" s="26">
        <f t="shared" si="157"/>
        <v>0</v>
      </c>
      <c r="I245" s="26">
        <f t="shared" si="158"/>
        <v>0</v>
      </c>
      <c r="J245" s="26">
        <f t="shared" si="159"/>
        <v>0</v>
      </c>
      <c r="K245" s="26">
        <f t="shared" si="160"/>
        <v>0</v>
      </c>
      <c r="L245" s="26">
        <f t="shared" si="161"/>
        <v>0</v>
      </c>
      <c r="M245" s="26">
        <f t="shared" si="162"/>
        <v>0</v>
      </c>
      <c r="N245" s="26">
        <f t="shared" si="163"/>
        <v>0</v>
      </c>
      <c r="O245" s="25" t="s">
        <v>1</v>
      </c>
      <c r="P245" s="26">
        <f t="shared" si="164"/>
        <v>0</v>
      </c>
      <c r="Q245" s="26">
        <f t="shared" si="165"/>
        <v>1</v>
      </c>
      <c r="R245" s="26">
        <f t="shared" si="166"/>
        <v>0</v>
      </c>
      <c r="S245" s="26">
        <f t="shared" si="167"/>
        <v>0</v>
      </c>
      <c r="T245" s="26">
        <v>0</v>
      </c>
      <c r="AR245" s="147"/>
      <c r="AS245" s="42">
        <v>2.883</v>
      </c>
      <c r="AT245" s="43">
        <v>15</v>
      </c>
      <c r="AU245" s="41">
        <f t="shared" si="131"/>
        <v>3.872983346207417</v>
      </c>
      <c r="AV245" s="41">
        <f t="shared" si="132"/>
        <v>225</v>
      </c>
      <c r="AW245" s="41">
        <f t="shared" si="133"/>
        <v>6.6666666666666666E-2</v>
      </c>
      <c r="AX245" s="41">
        <f t="shared" si="134"/>
        <v>2.7080502011022101</v>
      </c>
      <c r="AY245" s="41">
        <f t="shared" si="135"/>
        <v>3269017.3724721107</v>
      </c>
      <c r="AZ245" s="41">
        <f t="shared" si="136"/>
        <v>0</v>
      </c>
      <c r="BA245" s="41">
        <f t="shared" si="137"/>
        <v>0</v>
      </c>
      <c r="BB245" s="41">
        <f t="shared" si="138"/>
        <v>0</v>
      </c>
      <c r="BC245" s="41">
        <f t="shared" si="139"/>
        <v>0</v>
      </c>
      <c r="BD245" s="41">
        <f t="shared" si="140"/>
        <v>0</v>
      </c>
      <c r="BE245" s="41">
        <f t="shared" si="141"/>
        <v>0</v>
      </c>
      <c r="BF245" s="41">
        <f t="shared" si="142"/>
        <v>0</v>
      </c>
      <c r="BG245" s="41">
        <f t="shared" si="143"/>
        <v>0</v>
      </c>
      <c r="BH245" s="41">
        <f t="shared" si="144"/>
        <v>0</v>
      </c>
      <c r="BI245" s="41">
        <f t="shared" si="145"/>
        <v>15</v>
      </c>
      <c r="BJ245" s="41">
        <f t="shared" si="146"/>
        <v>0</v>
      </c>
      <c r="BK245" s="41">
        <f t="shared" si="147"/>
        <v>15</v>
      </c>
      <c r="BL245" s="41">
        <f t="shared" si="148"/>
        <v>0</v>
      </c>
      <c r="BM245" s="41">
        <f t="shared" si="149"/>
        <v>0</v>
      </c>
      <c r="BN245" s="41">
        <f t="shared" si="150"/>
        <v>0</v>
      </c>
      <c r="BO245" s="41">
        <f t="shared" si="151"/>
        <v>15</v>
      </c>
      <c r="CQ245" s="77">
        <v>15</v>
      </c>
      <c r="CR245" s="76">
        <v>2.883</v>
      </c>
      <c r="CS245" s="77">
        <f t="shared" si="152"/>
        <v>2.7080502011022101</v>
      </c>
      <c r="CT245" s="76">
        <f t="shared" si="152"/>
        <v>1.0588314186562651</v>
      </c>
      <c r="CZ245" s="17"/>
      <c r="DA245" s="17"/>
      <c r="DB245" s="14">
        <v>-5.1130000000000002E-2</v>
      </c>
      <c r="DC245" s="19">
        <f>AVERAGE(DB244:DB245)</f>
        <v>-7.0959999999999995E-2</v>
      </c>
      <c r="DD245" s="19">
        <f>VAR(DB244:DB245)</f>
        <v>7.8645780000000109E-4</v>
      </c>
    </row>
    <row r="246" spans="1:108" ht="15" customHeight="1" x14ac:dyDescent="0.2">
      <c r="A246" s="32">
        <v>4.867</v>
      </c>
      <c r="B246" s="25">
        <v>82</v>
      </c>
      <c r="C246" s="25" t="s">
        <v>0</v>
      </c>
      <c r="D246" s="26">
        <f t="shared" si="153"/>
        <v>1</v>
      </c>
      <c r="E246" s="26">
        <f t="shared" si="154"/>
        <v>0</v>
      </c>
      <c r="F246" s="26">
        <f t="shared" si="155"/>
        <v>0</v>
      </c>
      <c r="G246" s="26">
        <f t="shared" si="156"/>
        <v>0</v>
      </c>
      <c r="H246" s="26">
        <f t="shared" si="157"/>
        <v>0</v>
      </c>
      <c r="I246" s="26">
        <f t="shared" si="158"/>
        <v>0</v>
      </c>
      <c r="J246" s="26">
        <f t="shared" si="159"/>
        <v>0</v>
      </c>
      <c r="K246" s="26">
        <f t="shared" si="160"/>
        <v>0</v>
      </c>
      <c r="L246" s="26">
        <f t="shared" si="161"/>
        <v>0</v>
      </c>
      <c r="M246" s="26">
        <f t="shared" si="162"/>
        <v>0</v>
      </c>
      <c r="N246" s="26">
        <f t="shared" si="163"/>
        <v>0</v>
      </c>
      <c r="O246" s="25" t="s">
        <v>1</v>
      </c>
      <c r="P246" s="26">
        <f t="shared" si="164"/>
        <v>0</v>
      </c>
      <c r="Q246" s="26">
        <f t="shared" si="165"/>
        <v>1</v>
      </c>
      <c r="R246" s="26">
        <f t="shared" si="166"/>
        <v>0</v>
      </c>
      <c r="S246" s="26">
        <f t="shared" si="167"/>
        <v>0</v>
      </c>
      <c r="T246" s="26">
        <v>0</v>
      </c>
      <c r="AR246" s="147"/>
      <c r="AS246" s="42">
        <v>0.48299999999999998</v>
      </c>
      <c r="AT246" s="43">
        <v>6</v>
      </c>
      <c r="AU246" s="41">
        <f t="shared" si="131"/>
        <v>2.4494897427831779</v>
      </c>
      <c r="AV246" s="41">
        <f t="shared" si="132"/>
        <v>36</v>
      </c>
      <c r="AW246" s="41">
        <f t="shared" si="133"/>
        <v>0.16666666666666666</v>
      </c>
      <c r="AX246" s="41">
        <f t="shared" si="134"/>
        <v>1.791759469228055</v>
      </c>
      <c r="AY246" s="41">
        <f t="shared" si="135"/>
        <v>403.42879349273511</v>
      </c>
      <c r="AZ246" s="41">
        <f t="shared" si="136"/>
        <v>0</v>
      </c>
      <c r="BA246" s="41">
        <f t="shared" si="137"/>
        <v>0</v>
      </c>
      <c r="BB246" s="41">
        <f t="shared" si="138"/>
        <v>0</v>
      </c>
      <c r="BC246" s="41">
        <f t="shared" si="139"/>
        <v>0</v>
      </c>
      <c r="BD246" s="41">
        <f t="shared" si="140"/>
        <v>0</v>
      </c>
      <c r="BE246" s="41">
        <f t="shared" si="141"/>
        <v>0</v>
      </c>
      <c r="BF246" s="41">
        <f t="shared" si="142"/>
        <v>0</v>
      </c>
      <c r="BG246" s="41">
        <f t="shared" si="143"/>
        <v>0</v>
      </c>
      <c r="BH246" s="41">
        <f t="shared" si="144"/>
        <v>0</v>
      </c>
      <c r="BI246" s="41">
        <f t="shared" si="145"/>
        <v>6</v>
      </c>
      <c r="BJ246" s="41">
        <f t="shared" si="146"/>
        <v>0</v>
      </c>
      <c r="BK246" s="41">
        <f t="shared" si="147"/>
        <v>0</v>
      </c>
      <c r="BL246" s="41">
        <f t="shared" si="148"/>
        <v>6</v>
      </c>
      <c r="BM246" s="41">
        <f t="shared" si="149"/>
        <v>0</v>
      </c>
      <c r="BN246" s="41">
        <f t="shared" si="150"/>
        <v>0</v>
      </c>
      <c r="BO246" s="41">
        <f t="shared" si="151"/>
        <v>0</v>
      </c>
      <c r="CQ246" s="77">
        <v>6</v>
      </c>
      <c r="CR246" s="76">
        <v>0.48299999999999998</v>
      </c>
      <c r="CS246" s="77">
        <f t="shared" si="152"/>
        <v>1.791759469228055</v>
      </c>
      <c r="CT246" s="76">
        <f t="shared" si="152"/>
        <v>-0.72773862532956435</v>
      </c>
      <c r="CZ246" s="17"/>
      <c r="DA246" s="17"/>
      <c r="DB246" s="14">
        <v>0.33606999999999998</v>
      </c>
      <c r="DC246" s="14"/>
      <c r="DD246" s="14"/>
    </row>
    <row r="247" spans="1:108" ht="15" customHeight="1" x14ac:dyDescent="0.2">
      <c r="A247" s="27">
        <v>2.883</v>
      </c>
      <c r="B247" s="28">
        <v>15</v>
      </c>
      <c r="C247" s="27" t="s">
        <v>12</v>
      </c>
      <c r="D247" s="29">
        <f t="shared" si="153"/>
        <v>0</v>
      </c>
      <c r="E247" s="29">
        <f t="shared" si="154"/>
        <v>0</v>
      </c>
      <c r="F247" s="29">
        <f t="shared" si="155"/>
        <v>0</v>
      </c>
      <c r="G247" s="29">
        <f t="shared" si="156"/>
        <v>0</v>
      </c>
      <c r="H247" s="29">
        <f t="shared" si="157"/>
        <v>0</v>
      </c>
      <c r="I247" s="29">
        <f t="shared" si="158"/>
        <v>0</v>
      </c>
      <c r="J247" s="29">
        <f t="shared" si="159"/>
        <v>0</v>
      </c>
      <c r="K247" s="29">
        <f t="shared" si="160"/>
        <v>0</v>
      </c>
      <c r="L247" s="29">
        <f t="shared" si="161"/>
        <v>0</v>
      </c>
      <c r="M247" s="29">
        <f t="shared" si="162"/>
        <v>1</v>
      </c>
      <c r="N247" s="29">
        <f t="shared" si="163"/>
        <v>0</v>
      </c>
      <c r="O247" s="29" t="s">
        <v>3</v>
      </c>
      <c r="P247" s="29">
        <f t="shared" si="164"/>
        <v>1</v>
      </c>
      <c r="Q247" s="29">
        <f t="shared" si="165"/>
        <v>0</v>
      </c>
      <c r="R247" s="29">
        <f t="shared" si="166"/>
        <v>0</v>
      </c>
      <c r="S247" s="29">
        <f t="shared" si="167"/>
        <v>0</v>
      </c>
      <c r="T247" s="29">
        <v>1</v>
      </c>
      <c r="AR247" s="147"/>
      <c r="AS247" s="42">
        <v>0.25</v>
      </c>
      <c r="AT247" s="43">
        <v>3</v>
      </c>
      <c r="AU247" s="41">
        <f t="shared" si="131"/>
        <v>1.7320508075688772</v>
      </c>
      <c r="AV247" s="41">
        <f t="shared" si="132"/>
        <v>9</v>
      </c>
      <c r="AW247" s="41">
        <f t="shared" si="133"/>
        <v>0.33333333333333331</v>
      </c>
      <c r="AX247" s="41">
        <f t="shared" si="134"/>
        <v>1.0986122886681098</v>
      </c>
      <c r="AY247" s="41">
        <f t="shared" si="135"/>
        <v>20.085536923187668</v>
      </c>
      <c r="AZ247" s="41">
        <f t="shared" si="136"/>
        <v>0</v>
      </c>
      <c r="BA247" s="41">
        <f t="shared" si="137"/>
        <v>0</v>
      </c>
      <c r="BB247" s="41">
        <f t="shared" si="138"/>
        <v>0</v>
      </c>
      <c r="BC247" s="41">
        <f t="shared" si="139"/>
        <v>0</v>
      </c>
      <c r="BD247" s="41">
        <f t="shared" si="140"/>
        <v>0</v>
      </c>
      <c r="BE247" s="41">
        <f t="shared" si="141"/>
        <v>0</v>
      </c>
      <c r="BF247" s="41">
        <f t="shared" si="142"/>
        <v>0</v>
      </c>
      <c r="BG247" s="41">
        <f t="shared" si="143"/>
        <v>0</v>
      </c>
      <c r="BH247" s="41">
        <f t="shared" si="144"/>
        <v>0</v>
      </c>
      <c r="BI247" s="41">
        <f t="shared" si="145"/>
        <v>3</v>
      </c>
      <c r="BJ247" s="41">
        <f t="shared" si="146"/>
        <v>0</v>
      </c>
      <c r="BK247" s="41">
        <f t="shared" si="147"/>
        <v>0</v>
      </c>
      <c r="BL247" s="41">
        <f t="shared" si="148"/>
        <v>3</v>
      </c>
      <c r="BM247" s="41">
        <f t="shared" si="149"/>
        <v>0</v>
      </c>
      <c r="BN247" s="41">
        <f t="shared" si="150"/>
        <v>0</v>
      </c>
      <c r="BO247" s="41">
        <f t="shared" si="151"/>
        <v>0</v>
      </c>
      <c r="CQ247" s="77">
        <v>3</v>
      </c>
      <c r="CR247" s="76">
        <v>0.25</v>
      </c>
      <c r="CS247" s="77">
        <f t="shared" si="152"/>
        <v>1.0986122886681098</v>
      </c>
      <c r="CT247" s="76">
        <f t="shared" si="152"/>
        <v>-1.3862943611198906</v>
      </c>
      <c r="CZ247" s="17"/>
      <c r="DA247" s="17"/>
      <c r="DB247" s="14">
        <v>0.35570000000000002</v>
      </c>
      <c r="DC247" s="14">
        <f t="shared" ref="DC247:DC257" si="174">AVERAGE(DB246:DB247)</f>
        <v>0.345885</v>
      </c>
      <c r="DD247" s="14">
        <f t="shared" ref="DD247:DD257" si="175">VAR(DB246:DB247)</f>
        <v>1.926684500000007E-4</v>
      </c>
    </row>
    <row r="248" spans="1:108" ht="15" customHeight="1" x14ac:dyDescent="0.2">
      <c r="A248" s="27">
        <v>0.48299999999999998</v>
      </c>
      <c r="B248" s="28">
        <v>6</v>
      </c>
      <c r="C248" s="27" t="s">
        <v>12</v>
      </c>
      <c r="D248" s="29">
        <f t="shared" si="153"/>
        <v>0</v>
      </c>
      <c r="E248" s="29">
        <f t="shared" si="154"/>
        <v>0</v>
      </c>
      <c r="F248" s="29">
        <f t="shared" si="155"/>
        <v>0</v>
      </c>
      <c r="G248" s="29">
        <f t="shared" si="156"/>
        <v>0</v>
      </c>
      <c r="H248" s="29">
        <f t="shared" si="157"/>
        <v>0</v>
      </c>
      <c r="I248" s="29">
        <f t="shared" si="158"/>
        <v>0</v>
      </c>
      <c r="J248" s="29">
        <f t="shared" si="159"/>
        <v>0</v>
      </c>
      <c r="K248" s="29">
        <f t="shared" si="160"/>
        <v>0</v>
      </c>
      <c r="L248" s="29">
        <f t="shared" si="161"/>
        <v>0</v>
      </c>
      <c r="M248" s="29">
        <f t="shared" si="162"/>
        <v>1</v>
      </c>
      <c r="N248" s="29">
        <f t="shared" si="163"/>
        <v>0</v>
      </c>
      <c r="O248" s="29" t="s">
        <v>1</v>
      </c>
      <c r="P248" s="29">
        <f t="shared" si="164"/>
        <v>0</v>
      </c>
      <c r="Q248" s="29">
        <f t="shared" si="165"/>
        <v>1</v>
      </c>
      <c r="R248" s="29">
        <f t="shared" si="166"/>
        <v>0</v>
      </c>
      <c r="S248" s="29">
        <f t="shared" si="167"/>
        <v>0</v>
      </c>
      <c r="T248" s="29">
        <v>0</v>
      </c>
      <c r="AR248" s="147"/>
      <c r="AS248" s="42">
        <v>2.85</v>
      </c>
      <c r="AT248" s="43">
        <v>35</v>
      </c>
      <c r="AU248" s="41">
        <f t="shared" si="131"/>
        <v>5.9160797830996161</v>
      </c>
      <c r="AV248" s="41">
        <f t="shared" si="132"/>
        <v>1225</v>
      </c>
      <c r="AW248" s="41">
        <f t="shared" si="133"/>
        <v>2.8571428571428571E-2</v>
      </c>
      <c r="AX248" s="41">
        <f t="shared" si="134"/>
        <v>3.5553480614894135</v>
      </c>
      <c r="AY248" s="41">
        <f t="shared" si="135"/>
        <v>1586013452313430.8</v>
      </c>
      <c r="AZ248" s="41">
        <f t="shared" si="136"/>
        <v>0</v>
      </c>
      <c r="BA248" s="41">
        <f t="shared" si="137"/>
        <v>0</v>
      </c>
      <c r="BB248" s="41">
        <f t="shared" si="138"/>
        <v>0</v>
      </c>
      <c r="BC248" s="41">
        <f t="shared" si="139"/>
        <v>0</v>
      </c>
      <c r="BD248" s="41">
        <f t="shared" si="140"/>
        <v>0</v>
      </c>
      <c r="BE248" s="41">
        <f t="shared" si="141"/>
        <v>0</v>
      </c>
      <c r="BF248" s="41">
        <f t="shared" si="142"/>
        <v>0</v>
      </c>
      <c r="BG248" s="41">
        <f t="shared" si="143"/>
        <v>0</v>
      </c>
      <c r="BH248" s="41">
        <f t="shared" si="144"/>
        <v>0</v>
      </c>
      <c r="BI248" s="41">
        <f t="shared" si="145"/>
        <v>35</v>
      </c>
      <c r="BJ248" s="41">
        <f t="shared" si="146"/>
        <v>0</v>
      </c>
      <c r="BK248" s="41">
        <f t="shared" si="147"/>
        <v>0</v>
      </c>
      <c r="BL248" s="41">
        <f t="shared" si="148"/>
        <v>35</v>
      </c>
      <c r="BM248" s="41">
        <f t="shared" si="149"/>
        <v>0</v>
      </c>
      <c r="BN248" s="41">
        <f t="shared" si="150"/>
        <v>0</v>
      </c>
      <c r="BO248" s="41">
        <f t="shared" si="151"/>
        <v>0</v>
      </c>
      <c r="CQ248" s="77">
        <v>35</v>
      </c>
      <c r="CR248" s="76">
        <v>2.85</v>
      </c>
      <c r="CS248" s="77">
        <f t="shared" si="152"/>
        <v>3.5553480614894135</v>
      </c>
      <c r="CT248" s="76">
        <f t="shared" si="152"/>
        <v>1.0473189942805592</v>
      </c>
      <c r="CZ248" s="17"/>
      <c r="DA248" s="17"/>
      <c r="DB248" s="14">
        <v>0.34572999999999998</v>
      </c>
      <c r="DC248" s="14"/>
      <c r="DD248" s="14"/>
    </row>
    <row r="249" spans="1:108" ht="15" customHeight="1" x14ac:dyDescent="0.2">
      <c r="A249" s="27">
        <v>0.25</v>
      </c>
      <c r="B249" s="28">
        <v>3</v>
      </c>
      <c r="C249" s="27" t="s">
        <v>12</v>
      </c>
      <c r="D249" s="29">
        <f t="shared" si="153"/>
        <v>0</v>
      </c>
      <c r="E249" s="29">
        <f t="shared" si="154"/>
        <v>0</v>
      </c>
      <c r="F249" s="29">
        <f t="shared" si="155"/>
        <v>0</v>
      </c>
      <c r="G249" s="29">
        <f t="shared" si="156"/>
        <v>0</v>
      </c>
      <c r="H249" s="29">
        <f t="shared" si="157"/>
        <v>0</v>
      </c>
      <c r="I249" s="29">
        <f t="shared" si="158"/>
        <v>0</v>
      </c>
      <c r="J249" s="29">
        <f t="shared" si="159"/>
        <v>0</v>
      </c>
      <c r="K249" s="29">
        <f t="shared" si="160"/>
        <v>0</v>
      </c>
      <c r="L249" s="29">
        <f t="shared" si="161"/>
        <v>0</v>
      </c>
      <c r="M249" s="29">
        <f t="shared" si="162"/>
        <v>1</v>
      </c>
      <c r="N249" s="29">
        <f t="shared" si="163"/>
        <v>0</v>
      </c>
      <c r="O249" s="29" t="s">
        <v>1</v>
      </c>
      <c r="P249" s="29">
        <f t="shared" si="164"/>
        <v>0</v>
      </c>
      <c r="Q249" s="29">
        <f t="shared" si="165"/>
        <v>1</v>
      </c>
      <c r="R249" s="29">
        <f t="shared" si="166"/>
        <v>0</v>
      </c>
      <c r="S249" s="29">
        <f t="shared" si="167"/>
        <v>0</v>
      </c>
      <c r="T249" s="29">
        <v>0</v>
      </c>
      <c r="AR249" s="147"/>
      <c r="AS249" s="42">
        <v>1.2</v>
      </c>
      <c r="AT249" s="43">
        <v>12</v>
      </c>
      <c r="AU249" s="41">
        <f t="shared" si="131"/>
        <v>3.4641016151377544</v>
      </c>
      <c r="AV249" s="41">
        <f t="shared" si="132"/>
        <v>144</v>
      </c>
      <c r="AW249" s="41">
        <f t="shared" si="133"/>
        <v>8.3333333333333329E-2</v>
      </c>
      <c r="AX249" s="41">
        <f t="shared" si="134"/>
        <v>2.4849066497880004</v>
      </c>
      <c r="AY249" s="41">
        <f t="shared" si="135"/>
        <v>162754.79141900392</v>
      </c>
      <c r="AZ249" s="41">
        <f t="shared" si="136"/>
        <v>0</v>
      </c>
      <c r="BA249" s="41">
        <f t="shared" si="137"/>
        <v>0</v>
      </c>
      <c r="BB249" s="41">
        <f t="shared" si="138"/>
        <v>0</v>
      </c>
      <c r="BC249" s="41">
        <f t="shared" si="139"/>
        <v>0</v>
      </c>
      <c r="BD249" s="41">
        <f t="shared" si="140"/>
        <v>0</v>
      </c>
      <c r="BE249" s="41">
        <f t="shared" si="141"/>
        <v>0</v>
      </c>
      <c r="BF249" s="41">
        <f t="shared" si="142"/>
        <v>0</v>
      </c>
      <c r="BG249" s="41">
        <f t="shared" si="143"/>
        <v>0</v>
      </c>
      <c r="BH249" s="41">
        <f t="shared" si="144"/>
        <v>0</v>
      </c>
      <c r="BI249" s="41">
        <f t="shared" si="145"/>
        <v>12</v>
      </c>
      <c r="BJ249" s="41">
        <f t="shared" si="146"/>
        <v>0</v>
      </c>
      <c r="BK249" s="41">
        <f t="shared" si="147"/>
        <v>0</v>
      </c>
      <c r="BL249" s="41">
        <f t="shared" si="148"/>
        <v>12</v>
      </c>
      <c r="BM249" s="41">
        <f t="shared" si="149"/>
        <v>0</v>
      </c>
      <c r="BN249" s="41">
        <f t="shared" si="150"/>
        <v>0</v>
      </c>
      <c r="BO249" s="41">
        <f t="shared" si="151"/>
        <v>0</v>
      </c>
      <c r="CQ249" s="77">
        <v>12</v>
      </c>
      <c r="CR249" s="76">
        <v>1.2</v>
      </c>
      <c r="CS249" s="77">
        <f t="shared" si="152"/>
        <v>2.4849066497880004</v>
      </c>
      <c r="CT249" s="76">
        <f t="shared" si="152"/>
        <v>0.18232155679395459</v>
      </c>
      <c r="CZ249" s="17"/>
      <c r="DA249" s="17"/>
      <c r="DB249" s="14">
        <v>0.16539999999999999</v>
      </c>
      <c r="DC249" s="14">
        <f t="shared" si="174"/>
        <v>0.25556499999999999</v>
      </c>
      <c r="DD249" s="14">
        <f t="shared" si="175"/>
        <v>1.6259454450000016E-2</v>
      </c>
    </row>
    <row r="250" spans="1:108" ht="15" customHeight="1" x14ac:dyDescent="0.2">
      <c r="A250" s="27">
        <v>2.85</v>
      </c>
      <c r="B250" s="28">
        <v>35</v>
      </c>
      <c r="C250" s="27" t="s">
        <v>12</v>
      </c>
      <c r="D250" s="29">
        <f t="shared" si="153"/>
        <v>0</v>
      </c>
      <c r="E250" s="29">
        <f t="shared" si="154"/>
        <v>0</v>
      </c>
      <c r="F250" s="29">
        <f t="shared" si="155"/>
        <v>0</v>
      </c>
      <c r="G250" s="29">
        <f t="shared" si="156"/>
        <v>0</v>
      </c>
      <c r="H250" s="29">
        <f t="shared" si="157"/>
        <v>0</v>
      </c>
      <c r="I250" s="29">
        <f t="shared" si="158"/>
        <v>0</v>
      </c>
      <c r="J250" s="29">
        <f t="shared" si="159"/>
        <v>0</v>
      </c>
      <c r="K250" s="29">
        <f t="shared" si="160"/>
        <v>0</v>
      </c>
      <c r="L250" s="29">
        <f t="shared" si="161"/>
        <v>0</v>
      </c>
      <c r="M250" s="29">
        <f t="shared" si="162"/>
        <v>1</v>
      </c>
      <c r="N250" s="29">
        <f t="shared" si="163"/>
        <v>0</v>
      </c>
      <c r="O250" s="29" t="s">
        <v>1</v>
      </c>
      <c r="P250" s="29">
        <f t="shared" si="164"/>
        <v>0</v>
      </c>
      <c r="Q250" s="29">
        <f t="shared" si="165"/>
        <v>1</v>
      </c>
      <c r="R250" s="29">
        <f t="shared" si="166"/>
        <v>0</v>
      </c>
      <c r="S250" s="29">
        <f t="shared" si="167"/>
        <v>0</v>
      </c>
      <c r="T250" s="29">
        <v>0</v>
      </c>
      <c r="AR250" s="147"/>
      <c r="AS250" s="42">
        <v>1.7829999999999999</v>
      </c>
      <c r="AT250" s="43">
        <v>16</v>
      </c>
      <c r="AU250" s="41">
        <f t="shared" si="131"/>
        <v>4</v>
      </c>
      <c r="AV250" s="41">
        <f t="shared" si="132"/>
        <v>256</v>
      </c>
      <c r="AW250" s="41">
        <f t="shared" si="133"/>
        <v>6.25E-2</v>
      </c>
      <c r="AX250" s="41">
        <f t="shared" si="134"/>
        <v>2.7725887222397811</v>
      </c>
      <c r="AY250" s="41">
        <f t="shared" si="135"/>
        <v>8886110.5205078721</v>
      </c>
      <c r="AZ250" s="41">
        <f t="shared" si="136"/>
        <v>0</v>
      </c>
      <c r="BA250" s="41">
        <f t="shared" si="137"/>
        <v>0</v>
      </c>
      <c r="BB250" s="41">
        <f t="shared" si="138"/>
        <v>0</v>
      </c>
      <c r="BC250" s="41">
        <f t="shared" si="139"/>
        <v>0</v>
      </c>
      <c r="BD250" s="41">
        <f t="shared" si="140"/>
        <v>0</v>
      </c>
      <c r="BE250" s="41">
        <f t="shared" si="141"/>
        <v>0</v>
      </c>
      <c r="BF250" s="41">
        <f t="shared" si="142"/>
        <v>0</v>
      </c>
      <c r="BG250" s="41">
        <f t="shared" si="143"/>
        <v>0</v>
      </c>
      <c r="BH250" s="41">
        <f t="shared" si="144"/>
        <v>0</v>
      </c>
      <c r="BI250" s="41">
        <f t="shared" si="145"/>
        <v>16</v>
      </c>
      <c r="BJ250" s="41">
        <f t="shared" si="146"/>
        <v>0</v>
      </c>
      <c r="BK250" s="41">
        <f t="shared" si="147"/>
        <v>0</v>
      </c>
      <c r="BL250" s="41">
        <f t="shared" si="148"/>
        <v>16</v>
      </c>
      <c r="BM250" s="41">
        <f t="shared" si="149"/>
        <v>0</v>
      </c>
      <c r="BN250" s="41">
        <f t="shared" si="150"/>
        <v>0</v>
      </c>
      <c r="BO250" s="41">
        <f t="shared" si="151"/>
        <v>16</v>
      </c>
      <c r="CQ250" s="77">
        <v>16</v>
      </c>
      <c r="CR250" s="76">
        <v>1.7829999999999999</v>
      </c>
      <c r="CS250" s="77">
        <f t="shared" si="152"/>
        <v>2.7725887222397811</v>
      </c>
      <c r="CT250" s="76">
        <f t="shared" si="152"/>
        <v>0.57829733888100332</v>
      </c>
      <c r="CZ250" s="17"/>
      <c r="DA250" s="17"/>
      <c r="DB250" s="14">
        <v>-0.25884000000000001</v>
      </c>
      <c r="DC250" s="14"/>
      <c r="DD250" s="14"/>
    </row>
    <row r="251" spans="1:108" ht="15" customHeight="1" x14ac:dyDescent="0.2">
      <c r="A251" s="27">
        <v>1.2</v>
      </c>
      <c r="B251" s="28">
        <v>12</v>
      </c>
      <c r="C251" s="27" t="s">
        <v>12</v>
      </c>
      <c r="D251" s="29">
        <f t="shared" si="153"/>
        <v>0</v>
      </c>
      <c r="E251" s="29">
        <f t="shared" si="154"/>
        <v>0</v>
      </c>
      <c r="F251" s="29">
        <f t="shared" si="155"/>
        <v>0</v>
      </c>
      <c r="G251" s="29">
        <f t="shared" si="156"/>
        <v>0</v>
      </c>
      <c r="H251" s="29">
        <f t="shared" si="157"/>
        <v>0</v>
      </c>
      <c r="I251" s="29">
        <f t="shared" si="158"/>
        <v>0</v>
      </c>
      <c r="J251" s="29">
        <f t="shared" si="159"/>
        <v>0</v>
      </c>
      <c r="K251" s="29">
        <f t="shared" si="160"/>
        <v>0</v>
      </c>
      <c r="L251" s="29">
        <f t="shared" si="161"/>
        <v>0</v>
      </c>
      <c r="M251" s="29">
        <f t="shared" si="162"/>
        <v>1</v>
      </c>
      <c r="N251" s="29">
        <f t="shared" si="163"/>
        <v>0</v>
      </c>
      <c r="O251" s="29" t="s">
        <v>1</v>
      </c>
      <c r="P251" s="29">
        <f t="shared" si="164"/>
        <v>0</v>
      </c>
      <c r="Q251" s="29">
        <f t="shared" si="165"/>
        <v>1</v>
      </c>
      <c r="R251" s="29">
        <f t="shared" si="166"/>
        <v>0</v>
      </c>
      <c r="S251" s="29">
        <f t="shared" si="167"/>
        <v>0</v>
      </c>
      <c r="T251" s="29">
        <v>0</v>
      </c>
      <c r="AR251" s="147"/>
      <c r="AS251" s="42">
        <v>4.7169999999999996</v>
      </c>
      <c r="AT251" s="43">
        <v>46</v>
      </c>
      <c r="AU251" s="41">
        <f t="shared" si="131"/>
        <v>6.7823299831252681</v>
      </c>
      <c r="AV251" s="41">
        <f t="shared" si="132"/>
        <v>2116</v>
      </c>
      <c r="AW251" s="41">
        <f t="shared" si="133"/>
        <v>2.1739130434782608E-2</v>
      </c>
      <c r="AX251" s="41">
        <f t="shared" si="134"/>
        <v>3.8286413964890951</v>
      </c>
      <c r="AY251" s="41">
        <f t="shared" si="135"/>
        <v>9.4961194206024483E+19</v>
      </c>
      <c r="AZ251" s="41">
        <f t="shared" si="136"/>
        <v>0</v>
      </c>
      <c r="BA251" s="41">
        <f t="shared" si="137"/>
        <v>0</v>
      </c>
      <c r="BB251" s="41">
        <f t="shared" si="138"/>
        <v>0</v>
      </c>
      <c r="BC251" s="41">
        <f t="shared" si="139"/>
        <v>0</v>
      </c>
      <c r="BD251" s="41">
        <f t="shared" si="140"/>
        <v>0</v>
      </c>
      <c r="BE251" s="41">
        <f t="shared" si="141"/>
        <v>0</v>
      </c>
      <c r="BF251" s="41">
        <f t="shared" si="142"/>
        <v>0</v>
      </c>
      <c r="BG251" s="41">
        <f t="shared" si="143"/>
        <v>46</v>
      </c>
      <c r="BH251" s="41">
        <f t="shared" si="144"/>
        <v>0</v>
      </c>
      <c r="BI251" s="41">
        <f t="shared" si="145"/>
        <v>0</v>
      </c>
      <c r="BJ251" s="41">
        <f t="shared" si="146"/>
        <v>0</v>
      </c>
      <c r="BK251" s="41">
        <f t="shared" si="147"/>
        <v>0</v>
      </c>
      <c r="BL251" s="41">
        <f t="shared" si="148"/>
        <v>46</v>
      </c>
      <c r="BM251" s="41">
        <f t="shared" si="149"/>
        <v>0</v>
      </c>
      <c r="BN251" s="41">
        <f t="shared" si="150"/>
        <v>0</v>
      </c>
      <c r="BO251" s="41">
        <f t="shared" si="151"/>
        <v>0</v>
      </c>
      <c r="CQ251" s="77">
        <v>46</v>
      </c>
      <c r="CR251" s="76">
        <v>4.7169999999999996</v>
      </c>
      <c r="CS251" s="77">
        <f t="shared" si="152"/>
        <v>3.8286413964890951</v>
      </c>
      <c r="CT251" s="76">
        <f t="shared" si="152"/>
        <v>1.5511730043021246</v>
      </c>
      <c r="CZ251" s="17"/>
      <c r="DA251" s="17"/>
      <c r="DB251" s="14">
        <v>-0.69933000000000001</v>
      </c>
      <c r="DC251" s="14">
        <f t="shared" si="174"/>
        <v>-0.47908499999999998</v>
      </c>
      <c r="DD251" s="14">
        <f t="shared" si="175"/>
        <v>9.7015720050000032E-2</v>
      </c>
    </row>
    <row r="252" spans="1:108" ht="15" customHeight="1" x14ac:dyDescent="0.2">
      <c r="A252" s="27">
        <v>1.7829999999999999</v>
      </c>
      <c r="B252" s="28">
        <v>16</v>
      </c>
      <c r="C252" s="27" t="s">
        <v>12</v>
      </c>
      <c r="D252" s="29">
        <f t="shared" si="153"/>
        <v>0</v>
      </c>
      <c r="E252" s="29">
        <f t="shared" si="154"/>
        <v>0</v>
      </c>
      <c r="F252" s="29">
        <f t="shared" si="155"/>
        <v>0</v>
      </c>
      <c r="G252" s="29">
        <f t="shared" si="156"/>
        <v>0</v>
      </c>
      <c r="H252" s="29">
        <f t="shared" si="157"/>
        <v>0</v>
      </c>
      <c r="I252" s="29">
        <f t="shared" si="158"/>
        <v>0</v>
      </c>
      <c r="J252" s="29">
        <f t="shared" si="159"/>
        <v>0</v>
      </c>
      <c r="K252" s="29">
        <f t="shared" si="160"/>
        <v>0</v>
      </c>
      <c r="L252" s="29">
        <f t="shared" si="161"/>
        <v>0</v>
      </c>
      <c r="M252" s="29">
        <f t="shared" si="162"/>
        <v>1</v>
      </c>
      <c r="N252" s="29">
        <f t="shared" si="163"/>
        <v>0</v>
      </c>
      <c r="O252" s="29" t="s">
        <v>1</v>
      </c>
      <c r="P252" s="29">
        <f t="shared" si="164"/>
        <v>0</v>
      </c>
      <c r="Q252" s="29">
        <f t="shared" si="165"/>
        <v>1</v>
      </c>
      <c r="R252" s="29">
        <f t="shared" si="166"/>
        <v>0</v>
      </c>
      <c r="S252" s="29">
        <f t="shared" si="167"/>
        <v>0</v>
      </c>
      <c r="T252" s="29">
        <v>1</v>
      </c>
      <c r="AR252" s="147"/>
      <c r="AS252" s="42">
        <v>5.2670000000000003</v>
      </c>
      <c r="AT252" s="43">
        <v>42</v>
      </c>
      <c r="AU252" s="41">
        <f t="shared" si="131"/>
        <v>6.4807406984078604</v>
      </c>
      <c r="AV252" s="41">
        <f t="shared" si="132"/>
        <v>1764</v>
      </c>
      <c r="AW252" s="41">
        <f t="shared" si="133"/>
        <v>2.3809523809523808E-2</v>
      </c>
      <c r="AX252" s="41">
        <f t="shared" si="134"/>
        <v>3.7376696182833684</v>
      </c>
      <c r="AY252" s="41">
        <f t="shared" si="135"/>
        <v>1.739274941520501E+18</v>
      </c>
      <c r="AZ252" s="41">
        <f t="shared" si="136"/>
        <v>42</v>
      </c>
      <c r="BA252" s="41">
        <f t="shared" si="137"/>
        <v>0</v>
      </c>
      <c r="BB252" s="41">
        <f t="shared" si="138"/>
        <v>0</v>
      </c>
      <c r="BC252" s="41">
        <f t="shared" si="139"/>
        <v>0</v>
      </c>
      <c r="BD252" s="41">
        <f t="shared" si="140"/>
        <v>0</v>
      </c>
      <c r="BE252" s="41">
        <f t="shared" si="141"/>
        <v>0</v>
      </c>
      <c r="BF252" s="41">
        <f t="shared" si="142"/>
        <v>0</v>
      </c>
      <c r="BG252" s="41">
        <f t="shared" si="143"/>
        <v>0</v>
      </c>
      <c r="BH252" s="41">
        <f t="shared" si="144"/>
        <v>0</v>
      </c>
      <c r="BI252" s="41">
        <f t="shared" si="145"/>
        <v>0</v>
      </c>
      <c r="BJ252" s="41">
        <f t="shared" si="146"/>
        <v>0</v>
      </c>
      <c r="BK252" s="41">
        <f t="shared" si="147"/>
        <v>42</v>
      </c>
      <c r="BL252" s="41">
        <f t="shared" si="148"/>
        <v>0</v>
      </c>
      <c r="BM252" s="41">
        <f t="shared" si="149"/>
        <v>0</v>
      </c>
      <c r="BN252" s="41">
        <f t="shared" si="150"/>
        <v>0</v>
      </c>
      <c r="BO252" s="41">
        <f t="shared" si="151"/>
        <v>42</v>
      </c>
      <c r="CQ252" s="77">
        <v>42</v>
      </c>
      <c r="CR252" s="76">
        <v>5.2670000000000003</v>
      </c>
      <c r="CS252" s="77">
        <f t="shared" si="152"/>
        <v>3.7376696182833684</v>
      </c>
      <c r="CT252" s="76">
        <f t="shared" si="152"/>
        <v>1.6614609405012524</v>
      </c>
      <c r="CZ252" s="17"/>
      <c r="DA252" s="17"/>
      <c r="DB252" s="14">
        <v>-2.9729999999999999E-2</v>
      </c>
      <c r="DC252" s="14"/>
      <c r="DD252" s="14"/>
    </row>
    <row r="253" spans="1:108" ht="15" customHeight="1" x14ac:dyDescent="0.2">
      <c r="A253" s="27">
        <v>4.7169999999999996</v>
      </c>
      <c r="B253" s="28">
        <v>46</v>
      </c>
      <c r="C253" s="27" t="s">
        <v>13</v>
      </c>
      <c r="D253" s="29">
        <f t="shared" si="153"/>
        <v>0</v>
      </c>
      <c r="E253" s="29">
        <f t="shared" si="154"/>
        <v>0</v>
      </c>
      <c r="F253" s="29">
        <f t="shared" si="155"/>
        <v>0</v>
      </c>
      <c r="G253" s="29">
        <f t="shared" si="156"/>
        <v>0</v>
      </c>
      <c r="H253" s="29">
        <f t="shared" si="157"/>
        <v>0</v>
      </c>
      <c r="I253" s="29">
        <f t="shared" si="158"/>
        <v>0</v>
      </c>
      <c r="J253" s="29">
        <f t="shared" si="159"/>
        <v>0</v>
      </c>
      <c r="K253" s="29">
        <f t="shared" si="160"/>
        <v>1</v>
      </c>
      <c r="L253" s="29">
        <f t="shared" si="161"/>
        <v>0</v>
      </c>
      <c r="M253" s="29">
        <f t="shared" si="162"/>
        <v>0</v>
      </c>
      <c r="N253" s="29">
        <f t="shared" si="163"/>
        <v>0</v>
      </c>
      <c r="O253" s="29" t="s">
        <v>1</v>
      </c>
      <c r="P253" s="29">
        <f t="shared" si="164"/>
        <v>0</v>
      </c>
      <c r="Q253" s="29">
        <f t="shared" si="165"/>
        <v>1</v>
      </c>
      <c r="R253" s="29">
        <f t="shared" si="166"/>
        <v>0</v>
      </c>
      <c r="S253" s="29">
        <f t="shared" si="167"/>
        <v>0</v>
      </c>
      <c r="T253" s="29">
        <v>0</v>
      </c>
      <c r="AR253" s="147"/>
      <c r="AS253" s="42">
        <v>5.2670000000000003</v>
      </c>
      <c r="AT253" s="43">
        <v>42</v>
      </c>
      <c r="AU253" s="41">
        <f t="shared" ref="AU253:AU261" si="176">SQRT(AT253)</f>
        <v>6.4807406984078604</v>
      </c>
      <c r="AV253" s="41">
        <f t="shared" ref="AV253:AV261" si="177">POWER(AT253,2)</f>
        <v>1764</v>
      </c>
      <c r="AW253" s="41">
        <f t="shared" ref="AW253:AW261" si="178">1/AT253</f>
        <v>2.3809523809523808E-2</v>
      </c>
      <c r="AX253" s="41">
        <f t="shared" ref="AX253:AX261" si="179">LN(AT253)</f>
        <v>3.7376696182833684</v>
      </c>
      <c r="AY253" s="41">
        <f t="shared" ref="AY253:AY261" si="180">EXP(AT253)</f>
        <v>1.739274941520501E+18</v>
      </c>
      <c r="AZ253" s="41">
        <f t="shared" si="136"/>
        <v>42</v>
      </c>
      <c r="BA253" s="41">
        <f t="shared" si="137"/>
        <v>0</v>
      </c>
      <c r="BB253" s="41">
        <f t="shared" si="138"/>
        <v>0</v>
      </c>
      <c r="BC253" s="41">
        <f t="shared" si="139"/>
        <v>0</v>
      </c>
      <c r="BD253" s="41">
        <f t="shared" si="140"/>
        <v>0</v>
      </c>
      <c r="BE253" s="41">
        <f t="shared" si="141"/>
        <v>0</v>
      </c>
      <c r="BF253" s="41">
        <f t="shared" si="142"/>
        <v>0</v>
      </c>
      <c r="BG253" s="41">
        <f t="shared" si="143"/>
        <v>0</v>
      </c>
      <c r="BH253" s="41">
        <f t="shared" si="144"/>
        <v>0</v>
      </c>
      <c r="BI253" s="41">
        <f t="shared" si="145"/>
        <v>0</v>
      </c>
      <c r="BJ253" s="41">
        <f t="shared" si="146"/>
        <v>0</v>
      </c>
      <c r="BK253" s="41">
        <f t="shared" si="147"/>
        <v>42</v>
      </c>
      <c r="BL253" s="41">
        <f t="shared" si="148"/>
        <v>0</v>
      </c>
      <c r="BM253" s="41">
        <f t="shared" si="149"/>
        <v>0</v>
      </c>
      <c r="BN253" s="41">
        <f t="shared" si="150"/>
        <v>0</v>
      </c>
      <c r="BO253" s="41">
        <f t="shared" si="151"/>
        <v>42</v>
      </c>
      <c r="CQ253" s="77">
        <v>42</v>
      </c>
      <c r="CR253" s="76">
        <v>5.2670000000000003</v>
      </c>
      <c r="CS253" s="77">
        <f t="shared" si="152"/>
        <v>3.7376696182833684</v>
      </c>
      <c r="CT253" s="76">
        <f t="shared" si="152"/>
        <v>1.6614609405012524</v>
      </c>
      <c r="CZ253" s="17"/>
      <c r="DA253" s="17"/>
      <c r="DB253" s="14">
        <v>-3.2289999999999999E-2</v>
      </c>
      <c r="DC253" s="14">
        <f t="shared" si="174"/>
        <v>-3.1009999999999999E-2</v>
      </c>
      <c r="DD253" s="14">
        <f t="shared" si="175"/>
        <v>3.2767999999999993E-6</v>
      </c>
    </row>
    <row r="254" spans="1:108" ht="15" customHeight="1" x14ac:dyDescent="0.2">
      <c r="A254" s="27">
        <v>5.2670000000000003</v>
      </c>
      <c r="B254" s="28">
        <v>42</v>
      </c>
      <c r="C254" s="27" t="s">
        <v>0</v>
      </c>
      <c r="D254" s="29">
        <f t="shared" si="153"/>
        <v>1</v>
      </c>
      <c r="E254" s="29">
        <f t="shared" si="154"/>
        <v>0</v>
      </c>
      <c r="F254" s="29">
        <f t="shared" si="155"/>
        <v>0</v>
      </c>
      <c r="G254" s="29">
        <f t="shared" si="156"/>
        <v>0</v>
      </c>
      <c r="H254" s="29">
        <f t="shared" si="157"/>
        <v>0</v>
      </c>
      <c r="I254" s="29">
        <f t="shared" si="158"/>
        <v>0</v>
      </c>
      <c r="J254" s="29">
        <f t="shared" si="159"/>
        <v>0</v>
      </c>
      <c r="K254" s="29">
        <f t="shared" si="160"/>
        <v>0</v>
      </c>
      <c r="L254" s="29">
        <f t="shared" si="161"/>
        <v>0</v>
      </c>
      <c r="M254" s="29">
        <f t="shared" si="162"/>
        <v>0</v>
      </c>
      <c r="N254" s="29">
        <f t="shared" si="163"/>
        <v>0</v>
      </c>
      <c r="O254" s="29" t="s">
        <v>3</v>
      </c>
      <c r="P254" s="29">
        <f t="shared" si="164"/>
        <v>1</v>
      </c>
      <c r="Q254" s="29">
        <f t="shared" si="165"/>
        <v>0</v>
      </c>
      <c r="R254" s="29">
        <f t="shared" si="166"/>
        <v>0</v>
      </c>
      <c r="S254" s="29">
        <f t="shared" si="167"/>
        <v>0</v>
      </c>
      <c r="T254" s="29">
        <v>1</v>
      </c>
      <c r="AR254" s="147"/>
      <c r="AS254" s="42">
        <v>5.2670000000000003</v>
      </c>
      <c r="AT254" s="43">
        <v>42</v>
      </c>
      <c r="AU254" s="41">
        <f t="shared" si="176"/>
        <v>6.4807406984078604</v>
      </c>
      <c r="AV254" s="41">
        <f t="shared" si="177"/>
        <v>1764</v>
      </c>
      <c r="AW254" s="41">
        <f t="shared" si="178"/>
        <v>2.3809523809523808E-2</v>
      </c>
      <c r="AX254" s="41">
        <f t="shared" si="179"/>
        <v>3.7376696182833684</v>
      </c>
      <c r="AY254" s="41">
        <f t="shared" si="180"/>
        <v>1.739274941520501E+18</v>
      </c>
      <c r="AZ254" s="41">
        <f t="shared" si="136"/>
        <v>42</v>
      </c>
      <c r="BA254" s="41">
        <f t="shared" si="137"/>
        <v>0</v>
      </c>
      <c r="BB254" s="41">
        <f t="shared" si="138"/>
        <v>0</v>
      </c>
      <c r="BC254" s="41">
        <f t="shared" si="139"/>
        <v>0</v>
      </c>
      <c r="BD254" s="41">
        <f t="shared" si="140"/>
        <v>0</v>
      </c>
      <c r="BE254" s="41">
        <f t="shared" si="141"/>
        <v>0</v>
      </c>
      <c r="BF254" s="41">
        <f t="shared" si="142"/>
        <v>0</v>
      </c>
      <c r="BG254" s="41">
        <f t="shared" si="143"/>
        <v>0</v>
      </c>
      <c r="BH254" s="41">
        <f t="shared" si="144"/>
        <v>0</v>
      </c>
      <c r="BI254" s="41">
        <f t="shared" si="145"/>
        <v>0</v>
      </c>
      <c r="BJ254" s="41">
        <f t="shared" si="146"/>
        <v>0</v>
      </c>
      <c r="BK254" s="41">
        <f t="shared" si="147"/>
        <v>42</v>
      </c>
      <c r="BL254" s="41">
        <f t="shared" si="148"/>
        <v>0</v>
      </c>
      <c r="BM254" s="41">
        <f t="shared" si="149"/>
        <v>0</v>
      </c>
      <c r="BN254" s="41">
        <f t="shared" si="150"/>
        <v>0</v>
      </c>
      <c r="BO254" s="41">
        <f t="shared" si="151"/>
        <v>42</v>
      </c>
      <c r="CQ254" s="77">
        <v>42</v>
      </c>
      <c r="CR254" s="76">
        <v>5.2670000000000003</v>
      </c>
      <c r="CS254" s="77">
        <f t="shared" si="152"/>
        <v>3.7376696182833684</v>
      </c>
      <c r="CT254" s="76">
        <f t="shared" si="152"/>
        <v>1.6614609405012524</v>
      </c>
      <c r="CZ254" s="17"/>
      <c r="DA254" s="17"/>
      <c r="DB254" s="14">
        <v>-8.2030000000000006E-2</v>
      </c>
      <c r="DC254" s="14"/>
      <c r="DD254" s="14"/>
    </row>
    <row r="255" spans="1:108" ht="15" customHeight="1" x14ac:dyDescent="0.2">
      <c r="A255" s="27">
        <v>5.2670000000000003</v>
      </c>
      <c r="B255" s="28">
        <v>42</v>
      </c>
      <c r="C255" s="27" t="s">
        <v>0</v>
      </c>
      <c r="D255" s="29">
        <f t="shared" si="153"/>
        <v>1</v>
      </c>
      <c r="E255" s="29">
        <f t="shared" si="154"/>
        <v>0</v>
      </c>
      <c r="F255" s="29">
        <f t="shared" si="155"/>
        <v>0</v>
      </c>
      <c r="G255" s="29">
        <f t="shared" si="156"/>
        <v>0</v>
      </c>
      <c r="H255" s="29">
        <f t="shared" si="157"/>
        <v>0</v>
      </c>
      <c r="I255" s="29">
        <f t="shared" si="158"/>
        <v>0</v>
      </c>
      <c r="J255" s="29">
        <f t="shared" si="159"/>
        <v>0</v>
      </c>
      <c r="K255" s="29">
        <f t="shared" si="160"/>
        <v>0</v>
      </c>
      <c r="L255" s="29">
        <f t="shared" si="161"/>
        <v>0</v>
      </c>
      <c r="M255" s="29">
        <f t="shared" si="162"/>
        <v>0</v>
      </c>
      <c r="N255" s="29">
        <f t="shared" si="163"/>
        <v>0</v>
      </c>
      <c r="O255" s="29" t="s">
        <v>3</v>
      </c>
      <c r="P255" s="29">
        <f t="shared" si="164"/>
        <v>1</v>
      </c>
      <c r="Q255" s="29">
        <f t="shared" si="165"/>
        <v>0</v>
      </c>
      <c r="R255" s="29">
        <f t="shared" si="166"/>
        <v>0</v>
      </c>
      <c r="S255" s="29">
        <f t="shared" si="167"/>
        <v>0</v>
      </c>
      <c r="T255" s="29">
        <v>1</v>
      </c>
      <c r="AR255" s="147"/>
      <c r="AS255" s="42">
        <v>2.2170000000000001</v>
      </c>
      <c r="AT255" s="43">
        <v>20</v>
      </c>
      <c r="AU255" s="41">
        <f t="shared" si="176"/>
        <v>4.4721359549995796</v>
      </c>
      <c r="AV255" s="41">
        <f t="shared" si="177"/>
        <v>400</v>
      </c>
      <c r="AW255" s="41">
        <f t="shared" si="178"/>
        <v>0.05</v>
      </c>
      <c r="AX255" s="41">
        <f t="shared" si="179"/>
        <v>2.9957322735539909</v>
      </c>
      <c r="AY255" s="41">
        <f t="shared" si="180"/>
        <v>485165195.40979028</v>
      </c>
      <c r="AZ255" s="41">
        <f t="shared" si="136"/>
        <v>0</v>
      </c>
      <c r="BA255" s="41">
        <f t="shared" si="137"/>
        <v>0</v>
      </c>
      <c r="BB255" s="41">
        <f t="shared" si="138"/>
        <v>0</v>
      </c>
      <c r="BC255" s="41">
        <f t="shared" si="139"/>
        <v>0</v>
      </c>
      <c r="BD255" s="41">
        <f t="shared" si="140"/>
        <v>0</v>
      </c>
      <c r="BE255" s="41">
        <f t="shared" si="141"/>
        <v>0</v>
      </c>
      <c r="BF255" s="41">
        <f t="shared" si="142"/>
        <v>0</v>
      </c>
      <c r="BG255" s="41">
        <f t="shared" si="143"/>
        <v>20</v>
      </c>
      <c r="BH255" s="41">
        <f t="shared" si="144"/>
        <v>0</v>
      </c>
      <c r="BI255" s="41">
        <f t="shared" si="145"/>
        <v>0</v>
      </c>
      <c r="BJ255" s="41">
        <f t="shared" si="146"/>
        <v>0</v>
      </c>
      <c r="BK255" s="41">
        <f t="shared" si="147"/>
        <v>20</v>
      </c>
      <c r="BL255" s="41">
        <f t="shared" si="148"/>
        <v>0</v>
      </c>
      <c r="BM255" s="41">
        <f t="shared" si="149"/>
        <v>0</v>
      </c>
      <c r="BN255" s="41">
        <f t="shared" si="150"/>
        <v>0</v>
      </c>
      <c r="BO255" s="41">
        <f t="shared" si="151"/>
        <v>20</v>
      </c>
      <c r="CQ255" s="77">
        <v>20</v>
      </c>
      <c r="CR255" s="76">
        <v>2.2170000000000001</v>
      </c>
      <c r="CS255" s="77">
        <f t="shared" si="152"/>
        <v>2.9957322735539909</v>
      </c>
      <c r="CT255" s="76">
        <f t="shared" si="152"/>
        <v>0.79615493063417442</v>
      </c>
      <c r="CZ255" s="17"/>
      <c r="DA255" s="17"/>
      <c r="DB255" s="14">
        <v>-0.30367</v>
      </c>
      <c r="DC255" s="14">
        <f t="shared" si="174"/>
        <v>-0.19284999999999999</v>
      </c>
      <c r="DD255" s="14">
        <f t="shared" si="175"/>
        <v>2.4562144800000005E-2</v>
      </c>
    </row>
    <row r="256" spans="1:108" ht="15" customHeight="1" x14ac:dyDescent="0.2">
      <c r="A256" s="27">
        <v>5.2670000000000003</v>
      </c>
      <c r="B256" s="28">
        <v>42</v>
      </c>
      <c r="C256" s="27" t="s">
        <v>0</v>
      </c>
      <c r="D256" s="29">
        <f t="shared" si="153"/>
        <v>1</v>
      </c>
      <c r="E256" s="29">
        <f t="shared" si="154"/>
        <v>0</v>
      </c>
      <c r="F256" s="29">
        <f t="shared" si="155"/>
        <v>0</v>
      </c>
      <c r="G256" s="29">
        <f t="shared" si="156"/>
        <v>0</v>
      </c>
      <c r="H256" s="29">
        <f t="shared" si="157"/>
        <v>0</v>
      </c>
      <c r="I256" s="29">
        <f t="shared" si="158"/>
        <v>0</v>
      </c>
      <c r="J256" s="29">
        <f t="shared" si="159"/>
        <v>0</v>
      </c>
      <c r="K256" s="29">
        <f t="shared" si="160"/>
        <v>0</v>
      </c>
      <c r="L256" s="29">
        <f t="shared" si="161"/>
        <v>0</v>
      </c>
      <c r="M256" s="29">
        <f t="shared" si="162"/>
        <v>0</v>
      </c>
      <c r="N256" s="29">
        <f t="shared" si="163"/>
        <v>0</v>
      </c>
      <c r="O256" s="29" t="s">
        <v>3</v>
      </c>
      <c r="P256" s="29">
        <f t="shared" si="164"/>
        <v>1</v>
      </c>
      <c r="Q256" s="29">
        <f t="shared" si="165"/>
        <v>0</v>
      </c>
      <c r="R256" s="29">
        <f t="shared" si="166"/>
        <v>0</v>
      </c>
      <c r="S256" s="29">
        <f t="shared" si="167"/>
        <v>0</v>
      </c>
      <c r="T256" s="29">
        <v>1</v>
      </c>
      <c r="AR256" s="147"/>
      <c r="AS256" s="42">
        <v>4.25</v>
      </c>
      <c r="AT256" s="43">
        <v>41</v>
      </c>
      <c r="AU256" s="41">
        <f t="shared" si="176"/>
        <v>6.4031242374328485</v>
      </c>
      <c r="AV256" s="41">
        <f t="shared" si="177"/>
        <v>1681</v>
      </c>
      <c r="AW256" s="41">
        <f t="shared" si="178"/>
        <v>2.4390243902439025E-2</v>
      </c>
      <c r="AX256" s="41">
        <f t="shared" si="179"/>
        <v>3.713572066704308</v>
      </c>
      <c r="AY256" s="41">
        <f t="shared" si="180"/>
        <v>6.3984349353005491E+17</v>
      </c>
      <c r="AZ256" s="41">
        <f t="shared" si="136"/>
        <v>41</v>
      </c>
      <c r="BA256" s="41">
        <f t="shared" si="137"/>
        <v>0</v>
      </c>
      <c r="BB256" s="41">
        <f t="shared" si="138"/>
        <v>0</v>
      </c>
      <c r="BC256" s="41">
        <f t="shared" si="139"/>
        <v>0</v>
      </c>
      <c r="BD256" s="41">
        <f t="shared" si="140"/>
        <v>0</v>
      </c>
      <c r="BE256" s="41">
        <f t="shared" si="141"/>
        <v>0</v>
      </c>
      <c r="BF256" s="41">
        <f t="shared" si="142"/>
        <v>0</v>
      </c>
      <c r="BG256" s="41">
        <f t="shared" si="143"/>
        <v>0</v>
      </c>
      <c r="BH256" s="41">
        <f t="shared" si="144"/>
        <v>0</v>
      </c>
      <c r="BI256" s="41">
        <f t="shared" si="145"/>
        <v>0</v>
      </c>
      <c r="BJ256" s="41">
        <f t="shared" si="146"/>
        <v>0</v>
      </c>
      <c r="BK256" s="41">
        <f t="shared" si="147"/>
        <v>0</v>
      </c>
      <c r="BL256" s="41">
        <f t="shared" si="148"/>
        <v>0</v>
      </c>
      <c r="BM256" s="41">
        <f t="shared" si="149"/>
        <v>0</v>
      </c>
      <c r="BN256" s="41">
        <f t="shared" si="150"/>
        <v>0</v>
      </c>
      <c r="BO256" s="41">
        <f t="shared" si="151"/>
        <v>41</v>
      </c>
      <c r="CQ256" s="77">
        <v>41</v>
      </c>
      <c r="CR256" s="76">
        <v>4.25</v>
      </c>
      <c r="CS256" s="77">
        <f t="shared" si="152"/>
        <v>3.713572066704308</v>
      </c>
      <c r="CT256" s="76">
        <f t="shared" si="152"/>
        <v>1.4469189829363254</v>
      </c>
      <c r="CZ256" s="17"/>
      <c r="DA256" s="17"/>
      <c r="DB256" s="14">
        <v>-0.38424000000000003</v>
      </c>
      <c r="DC256" s="14"/>
      <c r="DD256" s="14"/>
    </row>
    <row r="257" spans="1:108" ht="15" customHeight="1" x14ac:dyDescent="0.2">
      <c r="A257" s="27">
        <v>2.2170000000000001</v>
      </c>
      <c r="B257" s="28">
        <v>20</v>
      </c>
      <c r="C257" s="27" t="s">
        <v>13</v>
      </c>
      <c r="D257" s="29">
        <f t="shared" si="153"/>
        <v>0</v>
      </c>
      <c r="E257" s="29">
        <f t="shared" si="154"/>
        <v>0</v>
      </c>
      <c r="F257" s="29">
        <f t="shared" si="155"/>
        <v>0</v>
      </c>
      <c r="G257" s="29">
        <f t="shared" si="156"/>
        <v>0</v>
      </c>
      <c r="H257" s="29">
        <f t="shared" si="157"/>
        <v>0</v>
      </c>
      <c r="I257" s="29">
        <f t="shared" si="158"/>
        <v>0</v>
      </c>
      <c r="J257" s="29">
        <f t="shared" si="159"/>
        <v>0</v>
      </c>
      <c r="K257" s="29">
        <f t="shared" si="160"/>
        <v>1</v>
      </c>
      <c r="L257" s="29">
        <f t="shared" si="161"/>
        <v>0</v>
      </c>
      <c r="M257" s="29">
        <f t="shared" si="162"/>
        <v>0</v>
      </c>
      <c r="N257" s="29">
        <f t="shared" si="163"/>
        <v>0</v>
      </c>
      <c r="O257" s="29" t="s">
        <v>3</v>
      </c>
      <c r="P257" s="29">
        <f t="shared" si="164"/>
        <v>1</v>
      </c>
      <c r="Q257" s="29">
        <f t="shared" si="165"/>
        <v>0</v>
      </c>
      <c r="R257" s="29">
        <f t="shared" si="166"/>
        <v>0</v>
      </c>
      <c r="S257" s="29">
        <f t="shared" si="167"/>
        <v>0</v>
      </c>
      <c r="T257" s="29">
        <v>1</v>
      </c>
      <c r="AR257" s="147"/>
      <c r="AS257" s="42">
        <v>5.3170000000000002</v>
      </c>
      <c r="AT257" s="43">
        <v>70</v>
      </c>
      <c r="AU257" s="41">
        <f t="shared" si="176"/>
        <v>8.3666002653407556</v>
      </c>
      <c r="AV257" s="41">
        <f t="shared" si="177"/>
        <v>4900</v>
      </c>
      <c r="AW257" s="41">
        <f t="shared" si="178"/>
        <v>1.4285714285714285E-2</v>
      </c>
      <c r="AX257" s="41">
        <f t="shared" si="179"/>
        <v>4.2484952420493594</v>
      </c>
      <c r="AY257" s="41">
        <f t="shared" si="180"/>
        <v>2.5154386709191669E+30</v>
      </c>
      <c r="AZ257" s="41">
        <f t="shared" si="136"/>
        <v>0</v>
      </c>
      <c r="BA257" s="41">
        <f t="shared" si="137"/>
        <v>0</v>
      </c>
      <c r="BB257" s="41">
        <f t="shared" si="138"/>
        <v>0</v>
      </c>
      <c r="BC257" s="41">
        <f t="shared" si="139"/>
        <v>0</v>
      </c>
      <c r="BD257" s="41">
        <f t="shared" si="140"/>
        <v>0</v>
      </c>
      <c r="BE257" s="41">
        <f t="shared" si="141"/>
        <v>0</v>
      </c>
      <c r="BF257" s="41">
        <f t="shared" si="142"/>
        <v>0</v>
      </c>
      <c r="BG257" s="41">
        <f t="shared" si="143"/>
        <v>70</v>
      </c>
      <c r="BH257" s="41">
        <f t="shared" si="144"/>
        <v>0</v>
      </c>
      <c r="BI257" s="41">
        <f t="shared" si="145"/>
        <v>0</v>
      </c>
      <c r="BJ257" s="41">
        <f t="shared" si="146"/>
        <v>0</v>
      </c>
      <c r="BK257" s="41">
        <f t="shared" si="147"/>
        <v>70</v>
      </c>
      <c r="BL257" s="41">
        <f t="shared" si="148"/>
        <v>0</v>
      </c>
      <c r="BM257" s="41">
        <f t="shared" si="149"/>
        <v>0</v>
      </c>
      <c r="BN257" s="41">
        <f t="shared" si="150"/>
        <v>0</v>
      </c>
      <c r="BO257" s="41">
        <f t="shared" si="151"/>
        <v>70</v>
      </c>
      <c r="CQ257" s="77">
        <v>70</v>
      </c>
      <c r="CR257" s="76">
        <v>5.3170000000000002</v>
      </c>
      <c r="CS257" s="77">
        <f t="shared" si="152"/>
        <v>4.2484952420493594</v>
      </c>
      <c r="CT257" s="76">
        <f t="shared" si="152"/>
        <v>1.6709092345222014</v>
      </c>
      <c r="CZ257" s="17"/>
      <c r="DA257" s="17"/>
      <c r="DB257" s="14">
        <v>-0.15767</v>
      </c>
      <c r="DC257" s="14">
        <f t="shared" si="174"/>
        <v>-0.270955</v>
      </c>
      <c r="DD257" s="14">
        <f t="shared" si="175"/>
        <v>2.5666982450000014E-2</v>
      </c>
    </row>
    <row r="258" spans="1:108" ht="15" customHeight="1" x14ac:dyDescent="0.2">
      <c r="A258" s="27">
        <v>4.25</v>
      </c>
      <c r="B258" s="28">
        <v>41</v>
      </c>
      <c r="C258" s="27" t="s">
        <v>0</v>
      </c>
      <c r="D258" s="29">
        <f t="shared" si="153"/>
        <v>1</v>
      </c>
      <c r="E258" s="29">
        <f t="shared" si="154"/>
        <v>0</v>
      </c>
      <c r="F258" s="29">
        <f t="shared" si="155"/>
        <v>0</v>
      </c>
      <c r="G258" s="29">
        <f t="shared" si="156"/>
        <v>0</v>
      </c>
      <c r="H258" s="29">
        <f t="shared" si="157"/>
        <v>0</v>
      </c>
      <c r="I258" s="29">
        <f t="shared" si="158"/>
        <v>0</v>
      </c>
      <c r="J258" s="29">
        <f t="shared" si="159"/>
        <v>0</v>
      </c>
      <c r="K258" s="29">
        <f t="shared" si="160"/>
        <v>0</v>
      </c>
      <c r="L258" s="29">
        <f t="shared" si="161"/>
        <v>0</v>
      </c>
      <c r="M258" s="29">
        <f t="shared" si="162"/>
        <v>0</v>
      </c>
      <c r="N258" s="29">
        <f t="shared" si="163"/>
        <v>0</v>
      </c>
      <c r="O258" s="29" t="s">
        <v>19</v>
      </c>
      <c r="P258" s="29">
        <f t="shared" si="164"/>
        <v>0</v>
      </c>
      <c r="Q258" s="29">
        <f t="shared" si="165"/>
        <v>0</v>
      </c>
      <c r="R258" s="29">
        <f t="shared" si="166"/>
        <v>0</v>
      </c>
      <c r="S258" s="29">
        <f t="shared" si="167"/>
        <v>0</v>
      </c>
      <c r="T258" s="29">
        <v>1</v>
      </c>
      <c r="AR258" s="147"/>
      <c r="AS258" s="42">
        <v>3.4329999999999998</v>
      </c>
      <c r="AT258" s="43">
        <v>48</v>
      </c>
      <c r="AU258" s="41">
        <f t="shared" si="176"/>
        <v>6.9282032302755088</v>
      </c>
      <c r="AV258" s="41">
        <f t="shared" si="177"/>
        <v>2304</v>
      </c>
      <c r="AW258" s="41">
        <f t="shared" si="178"/>
        <v>2.0833333333333332E-2</v>
      </c>
      <c r="AX258" s="41">
        <f t="shared" si="179"/>
        <v>3.8712010109078911</v>
      </c>
      <c r="AY258" s="41">
        <f t="shared" si="180"/>
        <v>7.0167359120976314E+20</v>
      </c>
      <c r="AZ258" s="41">
        <f t="shared" si="136"/>
        <v>0</v>
      </c>
      <c r="BA258" s="41">
        <f t="shared" si="137"/>
        <v>0</v>
      </c>
      <c r="BB258" s="41">
        <f t="shared" si="138"/>
        <v>0</v>
      </c>
      <c r="BC258" s="41">
        <f t="shared" si="139"/>
        <v>0</v>
      </c>
      <c r="BD258" s="41">
        <f t="shared" si="140"/>
        <v>0</v>
      </c>
      <c r="BE258" s="41">
        <f t="shared" si="141"/>
        <v>0</v>
      </c>
      <c r="BF258" s="41">
        <f t="shared" si="142"/>
        <v>0</v>
      </c>
      <c r="BG258" s="41">
        <f t="shared" si="143"/>
        <v>48</v>
      </c>
      <c r="BH258" s="41">
        <f t="shared" si="144"/>
        <v>0</v>
      </c>
      <c r="BI258" s="41">
        <f t="shared" si="145"/>
        <v>0</v>
      </c>
      <c r="BJ258" s="41">
        <f t="shared" si="146"/>
        <v>0</v>
      </c>
      <c r="BK258" s="41">
        <f t="shared" si="147"/>
        <v>48</v>
      </c>
      <c r="BL258" s="41">
        <f t="shared" si="148"/>
        <v>0</v>
      </c>
      <c r="BM258" s="41">
        <f t="shared" si="149"/>
        <v>0</v>
      </c>
      <c r="BN258" s="41">
        <f t="shared" si="150"/>
        <v>0</v>
      </c>
      <c r="BO258" s="41">
        <f t="shared" si="151"/>
        <v>48</v>
      </c>
      <c r="CQ258" s="77">
        <v>48</v>
      </c>
      <c r="CR258" s="76">
        <v>3.4329999999999998</v>
      </c>
      <c r="CS258" s="77">
        <f t="shared" si="152"/>
        <v>3.8712010109078911</v>
      </c>
      <c r="CT258" s="76">
        <f t="shared" si="152"/>
        <v>1.233434514475555</v>
      </c>
      <c r="CZ258" s="17"/>
      <c r="DA258" s="17"/>
      <c r="DB258" s="14">
        <v>0.29498999999999997</v>
      </c>
      <c r="DC258" s="14"/>
      <c r="DD258" s="14"/>
    </row>
    <row r="259" spans="1:108" ht="15" customHeight="1" x14ac:dyDescent="0.2">
      <c r="A259" s="27">
        <v>5.3170000000000002</v>
      </c>
      <c r="B259" s="28">
        <v>70</v>
      </c>
      <c r="C259" s="27" t="s">
        <v>13</v>
      </c>
      <c r="D259" s="29">
        <f t="shared" si="153"/>
        <v>0</v>
      </c>
      <c r="E259" s="29">
        <f t="shared" si="154"/>
        <v>0</v>
      </c>
      <c r="F259" s="29">
        <f t="shared" si="155"/>
        <v>0</v>
      </c>
      <c r="G259" s="29">
        <f t="shared" si="156"/>
        <v>0</v>
      </c>
      <c r="H259" s="29">
        <f t="shared" si="157"/>
        <v>0</v>
      </c>
      <c r="I259" s="29">
        <f t="shared" si="158"/>
        <v>0</v>
      </c>
      <c r="J259" s="29">
        <f t="shared" si="159"/>
        <v>0</v>
      </c>
      <c r="K259" s="29">
        <f t="shared" si="160"/>
        <v>1</v>
      </c>
      <c r="L259" s="29">
        <f t="shared" si="161"/>
        <v>0</v>
      </c>
      <c r="M259" s="29">
        <f t="shared" si="162"/>
        <v>0</v>
      </c>
      <c r="N259" s="29">
        <f t="shared" si="163"/>
        <v>0</v>
      </c>
      <c r="O259" s="29" t="s">
        <v>3</v>
      </c>
      <c r="P259" s="29">
        <f t="shared" si="164"/>
        <v>1</v>
      </c>
      <c r="Q259" s="29">
        <f t="shared" si="165"/>
        <v>0</v>
      </c>
      <c r="R259" s="29">
        <f t="shared" si="166"/>
        <v>0</v>
      </c>
      <c r="S259" s="29">
        <f t="shared" si="167"/>
        <v>0</v>
      </c>
      <c r="T259" s="29">
        <v>1</v>
      </c>
      <c r="AR259" s="147"/>
      <c r="AS259" s="42">
        <v>0.66700000000000004</v>
      </c>
      <c r="AT259" s="43">
        <v>8</v>
      </c>
      <c r="AU259" s="41">
        <f t="shared" si="176"/>
        <v>2.8284271247461903</v>
      </c>
      <c r="AV259" s="41">
        <f t="shared" si="177"/>
        <v>64</v>
      </c>
      <c r="AW259" s="41">
        <f t="shared" si="178"/>
        <v>0.125</v>
      </c>
      <c r="AX259" s="41">
        <f t="shared" si="179"/>
        <v>2.0794415416798357</v>
      </c>
      <c r="AY259" s="41">
        <f t="shared" si="180"/>
        <v>2980.9579870417283</v>
      </c>
      <c r="AZ259" s="41">
        <f t="shared" si="136"/>
        <v>0</v>
      </c>
      <c r="BA259" s="41">
        <f t="shared" si="137"/>
        <v>0</v>
      </c>
      <c r="BB259" s="41">
        <f t="shared" si="138"/>
        <v>0</v>
      </c>
      <c r="BC259" s="41">
        <f t="shared" si="139"/>
        <v>0</v>
      </c>
      <c r="BD259" s="41">
        <f t="shared" si="140"/>
        <v>0</v>
      </c>
      <c r="BE259" s="41">
        <f t="shared" si="141"/>
        <v>0</v>
      </c>
      <c r="BF259" s="41">
        <f t="shared" si="142"/>
        <v>0</v>
      </c>
      <c r="BG259" s="41">
        <f t="shared" si="143"/>
        <v>8</v>
      </c>
      <c r="BH259" s="41">
        <f t="shared" si="144"/>
        <v>0</v>
      </c>
      <c r="BI259" s="41">
        <f t="shared" si="145"/>
        <v>0</v>
      </c>
      <c r="BJ259" s="41">
        <f t="shared" si="146"/>
        <v>0</v>
      </c>
      <c r="BK259" s="41">
        <f t="shared" si="147"/>
        <v>8</v>
      </c>
      <c r="BL259" s="41">
        <f t="shared" si="148"/>
        <v>0</v>
      </c>
      <c r="BM259" s="41">
        <f t="shared" si="149"/>
        <v>0</v>
      </c>
      <c r="BN259" s="41">
        <f t="shared" si="150"/>
        <v>0</v>
      </c>
      <c r="BO259" s="41">
        <f t="shared" si="151"/>
        <v>8</v>
      </c>
      <c r="CQ259" s="77">
        <v>8</v>
      </c>
      <c r="CR259" s="76">
        <v>0.66700000000000004</v>
      </c>
      <c r="CS259" s="77">
        <f t="shared" si="152"/>
        <v>2.0794415416798357</v>
      </c>
      <c r="CT259" s="76">
        <f t="shared" si="152"/>
        <v>-0.40496523306651327</v>
      </c>
      <c r="CZ259" s="17"/>
      <c r="DA259" s="17"/>
      <c r="DB259" s="14">
        <v>-5.8009999999999999E-2</v>
      </c>
      <c r="DC259" s="19">
        <f>AVERAGE(DB258:DB259)</f>
        <v>0.11848999999999998</v>
      </c>
      <c r="DD259" s="19">
        <f>VAR(DB258:DB259)</f>
        <v>6.2304499999999992E-2</v>
      </c>
    </row>
    <row r="260" spans="1:108" ht="15" customHeight="1" x14ac:dyDescent="0.2">
      <c r="A260" s="27">
        <v>3.4329999999999998</v>
      </c>
      <c r="B260" s="28">
        <v>48</v>
      </c>
      <c r="C260" s="27" t="s">
        <v>13</v>
      </c>
      <c r="D260" s="29">
        <f t="shared" si="153"/>
        <v>0</v>
      </c>
      <c r="E260" s="29">
        <f t="shared" si="154"/>
        <v>0</v>
      </c>
      <c r="F260" s="29">
        <f t="shared" si="155"/>
        <v>0</v>
      </c>
      <c r="G260" s="29">
        <f t="shared" si="156"/>
        <v>0</v>
      </c>
      <c r="H260" s="29">
        <f t="shared" si="157"/>
        <v>0</v>
      </c>
      <c r="I260" s="29">
        <f t="shared" si="158"/>
        <v>0</v>
      </c>
      <c r="J260" s="29">
        <f t="shared" si="159"/>
        <v>0</v>
      </c>
      <c r="K260" s="29">
        <f t="shared" si="160"/>
        <v>1</v>
      </c>
      <c r="L260" s="29">
        <f t="shared" si="161"/>
        <v>0</v>
      </c>
      <c r="M260" s="29">
        <f t="shared" si="162"/>
        <v>0</v>
      </c>
      <c r="N260" s="29">
        <f t="shared" si="163"/>
        <v>0</v>
      </c>
      <c r="O260" s="29" t="s">
        <v>3</v>
      </c>
      <c r="P260" s="29">
        <f t="shared" si="164"/>
        <v>1</v>
      </c>
      <c r="Q260" s="29">
        <f t="shared" si="165"/>
        <v>0</v>
      </c>
      <c r="R260" s="29">
        <f t="shared" si="166"/>
        <v>0</v>
      </c>
      <c r="S260" s="29">
        <f t="shared" si="167"/>
        <v>0</v>
      </c>
      <c r="T260" s="29">
        <v>1</v>
      </c>
      <c r="AR260" s="147"/>
      <c r="AS260" s="42">
        <v>1.6</v>
      </c>
      <c r="AT260" s="43">
        <v>23</v>
      </c>
      <c r="AU260" s="41">
        <f t="shared" si="176"/>
        <v>4.7958315233127191</v>
      </c>
      <c r="AV260" s="41">
        <f t="shared" si="177"/>
        <v>529</v>
      </c>
      <c r="AW260" s="41">
        <f t="shared" si="178"/>
        <v>4.3478260869565216E-2</v>
      </c>
      <c r="AX260" s="41">
        <f t="shared" si="179"/>
        <v>3.1354942159291497</v>
      </c>
      <c r="AY260" s="41">
        <f t="shared" si="180"/>
        <v>9744803446.2489033</v>
      </c>
      <c r="AZ260" s="41">
        <f t="shared" si="136"/>
        <v>0</v>
      </c>
      <c r="BA260" s="41">
        <f t="shared" si="137"/>
        <v>0</v>
      </c>
      <c r="BB260" s="41">
        <f t="shared" si="138"/>
        <v>0</v>
      </c>
      <c r="BC260" s="41">
        <f t="shared" si="139"/>
        <v>0</v>
      </c>
      <c r="BD260" s="41">
        <f t="shared" si="140"/>
        <v>0</v>
      </c>
      <c r="BE260" s="41">
        <f t="shared" si="141"/>
        <v>0</v>
      </c>
      <c r="BF260" s="41">
        <f t="shared" si="142"/>
        <v>0</v>
      </c>
      <c r="BG260" s="41">
        <f t="shared" si="143"/>
        <v>23</v>
      </c>
      <c r="BH260" s="41">
        <f t="shared" si="144"/>
        <v>0</v>
      </c>
      <c r="BI260" s="41">
        <f t="shared" si="145"/>
        <v>0</v>
      </c>
      <c r="BJ260" s="41">
        <f t="shared" si="146"/>
        <v>0</v>
      </c>
      <c r="BK260" s="41">
        <f t="shared" si="147"/>
        <v>23</v>
      </c>
      <c r="BL260" s="41">
        <f t="shared" si="148"/>
        <v>0</v>
      </c>
      <c r="BM260" s="41">
        <f t="shared" si="149"/>
        <v>0</v>
      </c>
      <c r="BN260" s="41">
        <f t="shared" si="150"/>
        <v>0</v>
      </c>
      <c r="BO260" s="41">
        <f t="shared" si="151"/>
        <v>23</v>
      </c>
      <c r="CQ260" s="77">
        <v>23</v>
      </c>
      <c r="CR260" s="76">
        <v>1.6</v>
      </c>
      <c r="CS260" s="77">
        <f t="shared" si="152"/>
        <v>3.1354942159291497</v>
      </c>
      <c r="CT260" s="76">
        <f t="shared" si="152"/>
        <v>0.47000362924573563</v>
      </c>
      <c r="CZ260" s="17"/>
      <c r="DA260" s="17"/>
      <c r="DB260" s="14">
        <v>-0.13716999999999999</v>
      </c>
      <c r="DC260" s="14"/>
      <c r="DD260" s="14"/>
    </row>
    <row r="261" spans="1:108" ht="15" customHeight="1" x14ac:dyDescent="0.2">
      <c r="A261" s="27">
        <v>0.66700000000000004</v>
      </c>
      <c r="B261" s="28">
        <v>8</v>
      </c>
      <c r="C261" s="27" t="s">
        <v>13</v>
      </c>
      <c r="D261" s="29">
        <f t="shared" si="153"/>
        <v>0</v>
      </c>
      <c r="E261" s="29">
        <f t="shared" si="154"/>
        <v>0</v>
      </c>
      <c r="F261" s="29">
        <f t="shared" si="155"/>
        <v>0</v>
      </c>
      <c r="G261" s="29">
        <f t="shared" si="156"/>
        <v>0</v>
      </c>
      <c r="H261" s="29">
        <f t="shared" si="157"/>
        <v>0</v>
      </c>
      <c r="I261" s="29">
        <f t="shared" si="158"/>
        <v>0</v>
      </c>
      <c r="J261" s="29">
        <f t="shared" si="159"/>
        <v>0</v>
      </c>
      <c r="K261" s="29">
        <f t="shared" si="160"/>
        <v>1</v>
      </c>
      <c r="L261" s="29">
        <f t="shared" si="161"/>
        <v>0</v>
      </c>
      <c r="M261" s="29">
        <f t="shared" si="162"/>
        <v>0</v>
      </c>
      <c r="N261" s="29">
        <f t="shared" si="163"/>
        <v>0</v>
      </c>
      <c r="O261" s="29" t="s">
        <v>3</v>
      </c>
      <c r="P261" s="29">
        <f t="shared" si="164"/>
        <v>1</v>
      </c>
      <c r="Q261" s="29">
        <f t="shared" si="165"/>
        <v>0</v>
      </c>
      <c r="R261" s="29">
        <f t="shared" si="166"/>
        <v>0</v>
      </c>
      <c r="S261" s="29">
        <f t="shared" si="167"/>
        <v>0</v>
      </c>
      <c r="T261" s="29">
        <v>1</v>
      </c>
      <c r="AR261" s="147"/>
      <c r="AS261" s="42">
        <v>3.133</v>
      </c>
      <c r="AT261" s="43">
        <v>31</v>
      </c>
      <c r="AU261" s="41">
        <f t="shared" si="176"/>
        <v>5.5677643628300215</v>
      </c>
      <c r="AV261" s="41">
        <f t="shared" si="177"/>
        <v>961</v>
      </c>
      <c r="AW261" s="41">
        <f t="shared" si="178"/>
        <v>3.2258064516129031E-2</v>
      </c>
      <c r="AX261" s="41">
        <f t="shared" si="179"/>
        <v>3.4339872044851463</v>
      </c>
      <c r="AY261" s="41">
        <f t="shared" si="180"/>
        <v>29048849665247.426</v>
      </c>
      <c r="AZ261" s="41">
        <f t="shared" ref="AZ261:AZ324" si="181">AT261*D263</f>
        <v>31</v>
      </c>
      <c r="BA261" s="41">
        <f t="shared" ref="BA261:BA324" si="182">AT261*E263</f>
        <v>0</v>
      </c>
      <c r="BB261" s="41">
        <f t="shared" ref="BB261:BB324" si="183">AT261*F263</f>
        <v>0</v>
      </c>
      <c r="BC261" s="41">
        <f t="shared" ref="BC261:BC324" si="184">AT261*G263</f>
        <v>0</v>
      </c>
      <c r="BD261" s="41">
        <f t="shared" ref="BD261:BD324" si="185">AT261*H263</f>
        <v>0</v>
      </c>
      <c r="BE261" s="41">
        <f t="shared" ref="BE261:BE324" si="186">AT261*I263</f>
        <v>0</v>
      </c>
      <c r="BF261" s="41">
        <f t="shared" ref="BF261:BF324" si="187">AT261*J263</f>
        <v>0</v>
      </c>
      <c r="BG261" s="41">
        <f t="shared" ref="BG261:BG324" si="188">AT261*K263</f>
        <v>0</v>
      </c>
      <c r="BH261" s="41">
        <f t="shared" ref="BH261:BH324" si="189">AT261*L263</f>
        <v>0</v>
      </c>
      <c r="BI261" s="41">
        <f t="shared" ref="BI261:BI324" si="190">AT261*M263</f>
        <v>0</v>
      </c>
      <c r="BJ261" s="41">
        <f t="shared" ref="BJ261:BJ324" si="191">AT261*N263</f>
        <v>0</v>
      </c>
      <c r="BK261" s="41">
        <f t="shared" ref="BK261:BK324" si="192">AT261*P263</f>
        <v>0</v>
      </c>
      <c r="BL261" s="41">
        <f t="shared" ref="BL261:BL324" si="193">AT261*Q263</f>
        <v>0</v>
      </c>
      <c r="BM261" s="41">
        <f t="shared" ref="BM261:BM324" si="194">AT261*R263</f>
        <v>0</v>
      </c>
      <c r="BN261" s="41">
        <f t="shared" ref="BN261:BN324" si="195">AT261*S263</f>
        <v>0</v>
      </c>
      <c r="BO261" s="41">
        <f t="shared" ref="BO261:BO324" si="196">AT261*T263</f>
        <v>31</v>
      </c>
      <c r="CQ261" s="77">
        <v>31</v>
      </c>
      <c r="CR261" s="76">
        <v>3.133</v>
      </c>
      <c r="CS261" s="77">
        <f t="shared" si="152"/>
        <v>3.4339872044851463</v>
      </c>
      <c r="CT261" s="76">
        <f t="shared" si="152"/>
        <v>1.1419910119700547</v>
      </c>
      <c r="CZ261" s="17"/>
      <c r="DA261" s="17"/>
      <c r="DB261" s="14">
        <v>0.63199000000000005</v>
      </c>
      <c r="DC261" s="14">
        <f t="shared" ref="DC261:DC271" si="197">AVERAGE(DB260:DB261)</f>
        <v>0.24741000000000002</v>
      </c>
      <c r="DD261" s="14">
        <f t="shared" ref="DD261:DD271" si="198">VAR(DB260:DB261)</f>
        <v>0.29580355280000004</v>
      </c>
    </row>
    <row r="262" spans="1:108" ht="15" customHeight="1" x14ac:dyDescent="0.2">
      <c r="A262" s="27">
        <v>1.6</v>
      </c>
      <c r="B262" s="28">
        <v>23</v>
      </c>
      <c r="C262" s="27" t="s">
        <v>13</v>
      </c>
      <c r="D262" s="29">
        <f t="shared" si="153"/>
        <v>0</v>
      </c>
      <c r="E262" s="29">
        <f t="shared" si="154"/>
        <v>0</v>
      </c>
      <c r="F262" s="29">
        <f t="shared" si="155"/>
        <v>0</v>
      </c>
      <c r="G262" s="29">
        <f t="shared" si="156"/>
        <v>0</v>
      </c>
      <c r="H262" s="29">
        <f t="shared" si="157"/>
        <v>0</v>
      </c>
      <c r="I262" s="29">
        <f t="shared" si="158"/>
        <v>0</v>
      </c>
      <c r="J262" s="29">
        <f t="shared" si="159"/>
        <v>0</v>
      </c>
      <c r="K262" s="29">
        <f t="shared" si="160"/>
        <v>1</v>
      </c>
      <c r="L262" s="29">
        <f t="shared" si="161"/>
        <v>0</v>
      </c>
      <c r="M262" s="29">
        <f t="shared" si="162"/>
        <v>0</v>
      </c>
      <c r="N262" s="29">
        <f t="shared" si="163"/>
        <v>0</v>
      </c>
      <c r="O262" s="29" t="s">
        <v>3</v>
      </c>
      <c r="P262" s="29">
        <f t="shared" si="164"/>
        <v>1</v>
      </c>
      <c r="Q262" s="29">
        <f t="shared" si="165"/>
        <v>0</v>
      </c>
      <c r="R262" s="29">
        <f t="shared" si="166"/>
        <v>0</v>
      </c>
      <c r="S262" s="29">
        <f t="shared" si="167"/>
        <v>0</v>
      </c>
      <c r="T262" s="29">
        <v>1</v>
      </c>
      <c r="AR262" s="12"/>
      <c r="AS262" s="4"/>
      <c r="AT262" s="9"/>
      <c r="AU262" s="7"/>
      <c r="AV262" s="7"/>
      <c r="AW262" s="7"/>
      <c r="AX262" s="7"/>
      <c r="AY262" s="7"/>
      <c r="AZ262" s="7"/>
      <c r="BA262" s="7"/>
      <c r="BB262" s="7"/>
      <c r="BC262" s="7"/>
      <c r="BD262" s="7"/>
      <c r="BE262" s="7"/>
      <c r="BF262" s="7"/>
      <c r="BG262" s="7"/>
      <c r="BH262" s="7"/>
      <c r="BI262" s="7"/>
      <c r="BJ262" s="7"/>
      <c r="BK262" s="7"/>
      <c r="BL262" s="7"/>
      <c r="BM262" s="7"/>
      <c r="BN262" s="7"/>
      <c r="BO262" s="7"/>
      <c r="CZ262" s="17"/>
      <c r="DA262" s="17"/>
      <c r="DB262" s="14">
        <v>0.63199000000000005</v>
      </c>
      <c r="DC262" s="14"/>
      <c r="DD262" s="14"/>
    </row>
    <row r="263" spans="1:108" ht="15" customHeight="1" x14ac:dyDescent="0.2">
      <c r="A263" s="27">
        <v>3.133</v>
      </c>
      <c r="B263" s="28">
        <v>31</v>
      </c>
      <c r="C263" s="27" t="s">
        <v>0</v>
      </c>
      <c r="D263" s="29">
        <f t="shared" ref="D263:D326" si="199">IF(C263=$C$7,1,0)</f>
        <v>1</v>
      </c>
      <c r="E263" s="29">
        <f t="shared" si="154"/>
        <v>0</v>
      </c>
      <c r="F263" s="29">
        <f t="shared" si="155"/>
        <v>0</v>
      </c>
      <c r="G263" s="29">
        <f t="shared" si="156"/>
        <v>0</v>
      </c>
      <c r="H263" s="29">
        <f t="shared" si="157"/>
        <v>0</v>
      </c>
      <c r="I263" s="29">
        <f t="shared" si="158"/>
        <v>0</v>
      </c>
      <c r="J263" s="29">
        <f t="shared" si="159"/>
        <v>0</v>
      </c>
      <c r="K263" s="29">
        <f t="shared" si="160"/>
        <v>0</v>
      </c>
      <c r="L263" s="29">
        <f t="shared" si="161"/>
        <v>0</v>
      </c>
      <c r="M263" s="29">
        <f t="shared" si="162"/>
        <v>0</v>
      </c>
      <c r="N263" s="29">
        <f t="shared" si="163"/>
        <v>0</v>
      </c>
      <c r="O263" s="29" t="s">
        <v>19</v>
      </c>
      <c r="P263" s="29">
        <f t="shared" ref="P263:P326" si="200">IF(O263=$O$8,1,0)</f>
        <v>0</v>
      </c>
      <c r="Q263" s="29">
        <f t="shared" si="165"/>
        <v>0</v>
      </c>
      <c r="R263" s="29">
        <f t="shared" si="166"/>
        <v>0</v>
      </c>
      <c r="S263" s="29">
        <f t="shared" si="167"/>
        <v>0</v>
      </c>
      <c r="T263" s="29">
        <v>1</v>
      </c>
      <c r="AR263" s="12"/>
      <c r="AS263" s="4"/>
      <c r="AT263" s="9"/>
      <c r="AU263" s="7"/>
      <c r="AV263" s="7"/>
      <c r="AW263" s="7"/>
      <c r="AX263" s="7"/>
      <c r="AY263" s="7"/>
      <c r="AZ263" s="7"/>
      <c r="BA263" s="7"/>
      <c r="BB263" s="7"/>
      <c r="BC263" s="7"/>
      <c r="BD263" s="7"/>
      <c r="BE263" s="7"/>
      <c r="BF263" s="7"/>
      <c r="BG263" s="7"/>
      <c r="BH263" s="7"/>
      <c r="BI263" s="7"/>
      <c r="BJ263" s="7"/>
      <c r="BK263" s="7"/>
      <c r="BL263" s="7"/>
      <c r="BM263" s="7"/>
      <c r="BN263" s="7"/>
      <c r="BO263" s="7"/>
      <c r="CZ263" s="17"/>
      <c r="DA263" s="17"/>
      <c r="DB263" s="14">
        <v>0.72604999999999997</v>
      </c>
      <c r="DC263" s="14">
        <f t="shared" si="197"/>
        <v>0.67901999999999996</v>
      </c>
      <c r="DD263" s="14">
        <f t="shared" si="198"/>
        <v>4.4236417999999923E-3</v>
      </c>
    </row>
    <row r="264" spans="1:108" ht="15" customHeight="1" x14ac:dyDescent="0.2">
      <c r="A264"/>
      <c r="B264"/>
      <c r="C264"/>
      <c r="AR264" s="12"/>
      <c r="AS264" s="4"/>
      <c r="AT264" s="9"/>
      <c r="AU264" s="7"/>
      <c r="AV264" s="7"/>
      <c r="AW264" s="7"/>
      <c r="AX264" s="7"/>
      <c r="AY264" s="7"/>
      <c r="AZ264" s="7"/>
      <c r="BA264" s="7"/>
      <c r="BB264" s="7"/>
      <c r="BC264" s="7"/>
      <c r="BD264" s="7"/>
      <c r="BE264" s="7"/>
      <c r="BF264" s="7"/>
      <c r="BG264" s="7"/>
      <c r="BH264" s="7"/>
      <c r="BI264" s="7"/>
      <c r="BJ264" s="7"/>
      <c r="BK264" s="7"/>
      <c r="BL264" s="7"/>
      <c r="BM264" s="7"/>
      <c r="BN264" s="7"/>
      <c r="BO264" s="7"/>
      <c r="CZ264" s="17"/>
      <c r="DA264" s="17"/>
      <c r="DB264" s="14">
        <v>-0.66718</v>
      </c>
      <c r="DC264" s="14"/>
      <c r="DD264" s="14"/>
    </row>
    <row r="265" spans="1:108" ht="15" customHeight="1" x14ac:dyDescent="0.2">
      <c r="A265"/>
      <c r="B265"/>
      <c r="C265"/>
      <c r="AR265" s="12"/>
      <c r="AS265" s="4"/>
      <c r="AT265" s="9"/>
      <c r="AU265" s="7"/>
      <c r="AV265" s="7"/>
      <c r="AW265" s="7"/>
      <c r="AX265" s="7"/>
      <c r="AY265" s="7"/>
      <c r="AZ265" s="7"/>
      <c r="BA265" s="7"/>
      <c r="BB265" s="7"/>
      <c r="BC265" s="7"/>
      <c r="BD265" s="7"/>
      <c r="BE265" s="7"/>
      <c r="BF265" s="7"/>
      <c r="BG265" s="7"/>
      <c r="BH265" s="7"/>
      <c r="BI265" s="7"/>
      <c r="BJ265" s="7"/>
      <c r="BK265" s="7"/>
      <c r="BL265" s="7"/>
      <c r="BM265" s="7"/>
      <c r="BN265" s="7"/>
      <c r="BO265" s="7"/>
      <c r="CZ265" s="17"/>
      <c r="DA265" s="17"/>
      <c r="DB265" s="14">
        <v>-4.308E-2</v>
      </c>
      <c r="DC265" s="14">
        <f t="shared" si="197"/>
        <v>-0.35513</v>
      </c>
      <c r="DD265" s="14">
        <f t="shared" si="198"/>
        <v>0.19475040500000002</v>
      </c>
    </row>
    <row r="266" spans="1:108" ht="15" customHeight="1" x14ac:dyDescent="0.2">
      <c r="A266"/>
      <c r="B266"/>
      <c r="C266"/>
      <c r="AR266" s="12"/>
      <c r="AS266" s="4"/>
      <c r="AT266" s="9"/>
      <c r="AU266" s="7"/>
      <c r="AV266" s="7"/>
      <c r="AW266" s="7"/>
      <c r="AX266" s="7"/>
      <c r="AY266" s="7"/>
      <c r="AZ266" s="7"/>
      <c r="BA266" s="7"/>
      <c r="BB266" s="7"/>
      <c r="BC266" s="7"/>
      <c r="BD266" s="7"/>
      <c r="BE266" s="7"/>
      <c r="BF266" s="7"/>
      <c r="BG266" s="7"/>
      <c r="BH266" s="7"/>
      <c r="BI266" s="7"/>
      <c r="BJ266" s="7"/>
      <c r="BK266" s="7"/>
      <c r="BL266" s="7"/>
      <c r="BM266" s="7"/>
      <c r="BN266" s="7"/>
      <c r="BO266" s="7"/>
      <c r="CZ266" s="17"/>
      <c r="DA266" s="17"/>
      <c r="DB266" s="14">
        <v>-0.23719999999999999</v>
      </c>
      <c r="DC266" s="14"/>
      <c r="DD266" s="14"/>
    </row>
    <row r="267" spans="1:108" ht="15" customHeight="1" x14ac:dyDescent="0.2">
      <c r="A267"/>
      <c r="B267"/>
      <c r="C267"/>
      <c r="AR267" s="12"/>
      <c r="AS267" s="4"/>
      <c r="AT267" s="9"/>
      <c r="AU267" s="7"/>
      <c r="AV267" s="7"/>
      <c r="AW267" s="7"/>
      <c r="AX267" s="7"/>
      <c r="AY267" s="7"/>
      <c r="AZ267" s="7"/>
      <c r="BA267" s="7"/>
      <c r="BB267" s="7"/>
      <c r="BC267" s="7"/>
      <c r="BD267" s="7"/>
      <c r="BE267" s="7"/>
      <c r="BF267" s="7"/>
      <c r="BG267" s="7"/>
      <c r="BH267" s="7"/>
      <c r="BI267" s="7"/>
      <c r="BJ267" s="7"/>
      <c r="BK267" s="7"/>
      <c r="BL267" s="7"/>
      <c r="BM267" s="7"/>
      <c r="BN267" s="7"/>
      <c r="BO267" s="7"/>
      <c r="CZ267" s="17"/>
      <c r="DA267" s="17"/>
      <c r="DB267" s="14">
        <v>1.1000000000000001E-3</v>
      </c>
      <c r="DC267" s="14">
        <f t="shared" si="197"/>
        <v>-0.11805</v>
      </c>
      <c r="DD267" s="14">
        <f t="shared" si="198"/>
        <v>2.8393444999999996E-2</v>
      </c>
    </row>
    <row r="268" spans="1:108" ht="15" customHeight="1" x14ac:dyDescent="0.2">
      <c r="A268"/>
      <c r="B268"/>
      <c r="C268"/>
      <c r="AR268" s="12"/>
      <c r="CZ268" s="17"/>
      <c r="DA268" s="17"/>
      <c r="DB268" s="14">
        <v>-8.0659999999999996E-2</v>
      </c>
      <c r="DC268" s="14"/>
      <c r="DD268" s="14"/>
    </row>
    <row r="269" spans="1:108" ht="15" customHeight="1" x14ac:dyDescent="0.2">
      <c r="A269"/>
      <c r="B269"/>
      <c r="C269"/>
      <c r="AR269" s="12"/>
      <c r="AX269" s="7"/>
      <c r="AY269" s="7"/>
      <c r="AZ269" s="7"/>
      <c r="CZ269" s="17"/>
      <c r="DA269" s="17"/>
      <c r="DB269" s="14">
        <v>-0.15901000000000001</v>
      </c>
      <c r="DC269" s="14">
        <f t="shared" si="197"/>
        <v>-0.119835</v>
      </c>
      <c r="DD269" s="14">
        <f t="shared" si="198"/>
        <v>3.0693612500000064E-3</v>
      </c>
    </row>
    <row r="270" spans="1:108" ht="15" customHeight="1" x14ac:dyDescent="0.2">
      <c r="A270"/>
      <c r="B270"/>
      <c r="C270"/>
      <c r="AR270" s="12"/>
      <c r="CZ270" s="17"/>
      <c r="DA270" s="17"/>
      <c r="DB270" s="14">
        <v>0.52998999999999996</v>
      </c>
      <c r="DC270" s="14"/>
      <c r="DD270" s="14"/>
    </row>
    <row r="271" spans="1:108" ht="15" customHeight="1" x14ac:dyDescent="0.2">
      <c r="A271"/>
      <c r="B271"/>
      <c r="C271"/>
      <c r="AR271" s="12"/>
      <c r="CZ271" s="17"/>
      <c r="DA271" s="17"/>
      <c r="DB271" s="14">
        <v>0.52998999999999996</v>
      </c>
      <c r="DC271" s="14">
        <f t="shared" si="197"/>
        <v>0.52998999999999996</v>
      </c>
      <c r="DD271" s="14">
        <f t="shared" si="198"/>
        <v>0</v>
      </c>
    </row>
    <row r="272" spans="1:108" ht="15" customHeight="1" x14ac:dyDescent="0.2">
      <c r="A272"/>
      <c r="B272"/>
      <c r="C272"/>
      <c r="AR272" s="12"/>
      <c r="CZ272" s="17"/>
      <c r="DA272" s="17"/>
      <c r="DB272" s="14">
        <v>-0.72619999999999996</v>
      </c>
      <c r="DC272" s="14"/>
      <c r="DD272" s="14"/>
    </row>
    <row r="273" spans="1:108" ht="15" customHeight="1" x14ac:dyDescent="0.2">
      <c r="A273"/>
      <c r="B273"/>
      <c r="C273"/>
      <c r="AR273" s="12"/>
      <c r="CZ273" s="17"/>
      <c r="DA273" s="17"/>
      <c r="DB273" s="14">
        <v>-0.54366000000000003</v>
      </c>
      <c r="DC273" s="19">
        <f>AVERAGE(DB272:DB273)</f>
        <v>-0.63492999999999999</v>
      </c>
      <c r="DD273" s="19">
        <f>VAR(DB272:DB273)</f>
        <v>1.6660425799999934E-2</v>
      </c>
    </row>
    <row r="274" spans="1:108" ht="15" customHeight="1" x14ac:dyDescent="0.2">
      <c r="A274"/>
      <c r="B274"/>
      <c r="C274"/>
      <c r="AR274" s="12"/>
      <c r="CZ274" s="17"/>
      <c r="DA274" s="17"/>
      <c r="DB274" s="14">
        <v>-0.27400000000000002</v>
      </c>
      <c r="DC274" s="14"/>
      <c r="DD274" s="14"/>
    </row>
    <row r="275" spans="1:108" ht="15" customHeight="1" x14ac:dyDescent="0.2">
      <c r="A275"/>
      <c r="B275"/>
      <c r="C275"/>
      <c r="AR275" s="12"/>
      <c r="CZ275" s="17"/>
      <c r="DA275" s="17"/>
      <c r="DB275" s="14">
        <v>-0.83520000000000005</v>
      </c>
      <c r="DC275" s="14">
        <f t="shared" ref="DC275:DC285" si="201">AVERAGE(DB274:DB275)</f>
        <v>-0.55459999999999998</v>
      </c>
      <c r="DD275" s="14">
        <f t="shared" ref="DD275:DD285" si="202">VAR(DB274:DB275)</f>
        <v>0.15747272000000023</v>
      </c>
    </row>
    <row r="276" spans="1:108" ht="15" customHeight="1" x14ac:dyDescent="0.2">
      <c r="A276"/>
      <c r="B276"/>
      <c r="C276"/>
      <c r="AR276" s="12"/>
      <c r="CZ276" s="17"/>
      <c r="DA276" s="17"/>
      <c r="DB276" s="14">
        <v>-0.22151000000000001</v>
      </c>
      <c r="DC276" s="14"/>
      <c r="DD276" s="14"/>
    </row>
    <row r="277" spans="1:108" x14ac:dyDescent="0.2">
      <c r="A277"/>
      <c r="B277"/>
      <c r="C277"/>
      <c r="CZ277" s="17"/>
      <c r="DA277" s="17"/>
      <c r="DB277" s="14">
        <v>-0.18301999999999999</v>
      </c>
      <c r="DC277" s="14">
        <f t="shared" si="201"/>
        <v>-0.202265</v>
      </c>
      <c r="DD277" s="14">
        <f t="shared" si="202"/>
        <v>7.4074005000000092E-4</v>
      </c>
    </row>
    <row r="278" spans="1:108" x14ac:dyDescent="0.2">
      <c r="A278"/>
      <c r="B278"/>
      <c r="C278"/>
      <c r="CZ278" s="17"/>
      <c r="DA278" s="17"/>
      <c r="DB278" s="14">
        <v>-0.13766999999999999</v>
      </c>
      <c r="DC278" s="14"/>
      <c r="DD278" s="14"/>
    </row>
    <row r="279" spans="1:108" x14ac:dyDescent="0.2">
      <c r="A279"/>
      <c r="B279"/>
      <c r="C279"/>
      <c r="CZ279" s="17"/>
      <c r="DA279" s="17"/>
      <c r="DB279" s="14">
        <v>-0.13766999999999999</v>
      </c>
      <c r="DC279" s="14">
        <f t="shared" si="201"/>
        <v>-0.13766999999999999</v>
      </c>
      <c r="DD279" s="14">
        <f t="shared" si="202"/>
        <v>0</v>
      </c>
    </row>
    <row r="280" spans="1:108" x14ac:dyDescent="0.2">
      <c r="CZ280" s="17"/>
      <c r="DA280" s="17"/>
      <c r="DB280" s="14">
        <v>-0.24263999999999999</v>
      </c>
      <c r="DC280" s="14"/>
      <c r="DD280" s="14"/>
    </row>
    <row r="281" spans="1:108" x14ac:dyDescent="0.2">
      <c r="CZ281" s="17"/>
      <c r="DA281" s="17"/>
      <c r="DB281" s="14">
        <v>-0.52032</v>
      </c>
      <c r="DC281" s="14">
        <f t="shared" si="201"/>
        <v>-0.38147999999999999</v>
      </c>
      <c r="DD281" s="14">
        <f t="shared" si="202"/>
        <v>3.8553091200000056E-2</v>
      </c>
    </row>
    <row r="282" spans="1:108" x14ac:dyDescent="0.2">
      <c r="CZ282" s="17"/>
      <c r="DA282" s="17"/>
      <c r="DB282" s="14">
        <v>-0.30606</v>
      </c>
      <c r="DC282" s="14"/>
      <c r="DD282" s="14"/>
    </row>
    <row r="283" spans="1:108" x14ac:dyDescent="0.2">
      <c r="CZ283" s="17"/>
      <c r="DA283" s="17"/>
      <c r="DB283" s="14">
        <v>-0.40839999999999999</v>
      </c>
      <c r="DC283" s="14">
        <f t="shared" si="201"/>
        <v>-0.35722999999999999</v>
      </c>
      <c r="DD283" s="14">
        <f t="shared" si="202"/>
        <v>5.236737800000002E-3</v>
      </c>
    </row>
    <row r="284" spans="1:108" x14ac:dyDescent="0.2">
      <c r="CZ284" s="17"/>
      <c r="DA284" s="17"/>
      <c r="DB284" s="14">
        <v>-0.25267000000000001</v>
      </c>
      <c r="DC284" s="14"/>
      <c r="DD284" s="14"/>
    </row>
    <row r="285" spans="1:108" x14ac:dyDescent="0.2">
      <c r="CZ285" s="17"/>
      <c r="DA285" s="17"/>
      <c r="DB285" s="14">
        <v>1.1679999999999999E-2</v>
      </c>
      <c r="DC285" s="14">
        <f t="shared" si="201"/>
        <v>-0.120495</v>
      </c>
      <c r="DD285" s="14">
        <f t="shared" si="202"/>
        <v>3.4940461249999999E-2</v>
      </c>
    </row>
    <row r="286" spans="1:108" x14ac:dyDescent="0.2">
      <c r="CZ286" s="17"/>
      <c r="DA286" s="17"/>
      <c r="DB286" s="14">
        <v>-0.31376999999999999</v>
      </c>
      <c r="DC286" s="14"/>
      <c r="DD286" s="14"/>
    </row>
    <row r="287" spans="1:108" x14ac:dyDescent="0.2">
      <c r="CZ287" s="17"/>
      <c r="DA287" s="17"/>
      <c r="DB287" s="14">
        <v>-0.44623000000000002</v>
      </c>
      <c r="DC287" s="19">
        <f>AVERAGE(DB286:DB287)</f>
        <v>-0.38</v>
      </c>
      <c r="DD287" s="19">
        <f>VAR(DB286:DB287)</f>
        <v>8.7728257999999948E-3</v>
      </c>
    </row>
    <row r="288" spans="1:108" x14ac:dyDescent="0.2">
      <c r="CZ288" s="17"/>
      <c r="DA288" s="17"/>
      <c r="DB288" s="14">
        <v>-0.32062000000000002</v>
      </c>
      <c r="DC288" s="14"/>
      <c r="DD288" s="14"/>
    </row>
    <row r="289" spans="104:108" x14ac:dyDescent="0.2">
      <c r="CZ289" s="17"/>
      <c r="DA289" s="17"/>
      <c r="DB289" s="14">
        <v>0.10945000000000001</v>
      </c>
      <c r="DC289" s="14">
        <f t="shared" ref="DC289:DC299" si="203">AVERAGE(DB288:DB289)</f>
        <v>-0.10558500000000001</v>
      </c>
      <c r="DD289" s="14">
        <f t="shared" ref="DD289:DD299" si="204">VAR(DB288:DB289)</f>
        <v>9.248010244999999E-2</v>
      </c>
    </row>
    <row r="290" spans="104:108" x14ac:dyDescent="0.2">
      <c r="CZ290" s="17"/>
      <c r="DA290" s="17"/>
      <c r="DB290" s="14">
        <v>-0.40689999999999998</v>
      </c>
      <c r="DC290" s="14"/>
      <c r="DD290" s="14"/>
    </row>
    <row r="291" spans="104:108" x14ac:dyDescent="0.2">
      <c r="CZ291" s="17"/>
      <c r="DA291" s="17"/>
      <c r="DB291" s="14">
        <v>-4.19E-2</v>
      </c>
      <c r="DC291" s="14">
        <f t="shared" si="203"/>
        <v>-0.22439999999999999</v>
      </c>
      <c r="DD291" s="14">
        <f t="shared" si="204"/>
        <v>6.6612499999999977E-2</v>
      </c>
    </row>
    <row r="292" spans="104:108" x14ac:dyDescent="0.2">
      <c r="CZ292" s="17"/>
      <c r="DA292" s="17"/>
      <c r="DB292" s="14">
        <v>-0.45305000000000001</v>
      </c>
      <c r="DC292" s="14"/>
      <c r="DD292" s="14"/>
    </row>
    <row r="293" spans="104:108" x14ac:dyDescent="0.2">
      <c r="CZ293" s="17"/>
      <c r="DA293" s="17"/>
      <c r="DB293" s="14">
        <v>-0.28369</v>
      </c>
      <c r="DC293" s="14">
        <f t="shared" si="203"/>
        <v>-0.36836999999999998</v>
      </c>
      <c r="DD293" s="14">
        <f t="shared" si="204"/>
        <v>1.4341404800000013E-2</v>
      </c>
    </row>
    <row r="294" spans="104:108" x14ac:dyDescent="0.2">
      <c r="CZ294" s="17"/>
      <c r="DA294" s="17"/>
      <c r="DB294" s="14">
        <v>0.19944999999999999</v>
      </c>
      <c r="DC294" s="14"/>
      <c r="DD294" s="14"/>
    </row>
    <row r="295" spans="104:108" x14ac:dyDescent="0.2">
      <c r="CZ295" s="17"/>
      <c r="DA295" s="17"/>
      <c r="DB295" s="14">
        <v>0.58323999999999998</v>
      </c>
      <c r="DC295" s="14">
        <f t="shared" si="203"/>
        <v>0.391345</v>
      </c>
      <c r="DD295" s="14">
        <f t="shared" si="204"/>
        <v>7.3647382049999932E-2</v>
      </c>
    </row>
    <row r="296" spans="104:108" x14ac:dyDescent="0.2">
      <c r="CZ296" s="17"/>
      <c r="DA296" s="17"/>
      <c r="DB296" s="14">
        <v>-0.49935000000000002</v>
      </c>
      <c r="DC296" s="14"/>
      <c r="DD296" s="14"/>
    </row>
    <row r="297" spans="104:108" x14ac:dyDescent="0.2">
      <c r="CZ297" s="17"/>
      <c r="DA297" s="17"/>
      <c r="DB297" s="14">
        <v>-0.54681000000000002</v>
      </c>
      <c r="DC297" s="14">
        <f t="shared" si="203"/>
        <v>-0.52307999999999999</v>
      </c>
      <c r="DD297" s="14">
        <f t="shared" si="204"/>
        <v>1.1262258000000001E-3</v>
      </c>
    </row>
    <row r="298" spans="104:108" x14ac:dyDescent="0.2">
      <c r="CZ298" s="17"/>
      <c r="DA298" s="17"/>
      <c r="DB298" s="14">
        <v>-0.21143000000000001</v>
      </c>
      <c r="DC298" s="14"/>
      <c r="DD298" s="14"/>
    </row>
    <row r="299" spans="104:108" x14ac:dyDescent="0.2">
      <c r="CZ299" s="17"/>
      <c r="DA299" s="17"/>
      <c r="DB299" s="14">
        <v>-0.75790999999999997</v>
      </c>
      <c r="DC299" s="14">
        <f t="shared" si="203"/>
        <v>-0.48466999999999999</v>
      </c>
      <c r="DD299" s="14">
        <f t="shared" si="204"/>
        <v>0.14932019519999995</v>
      </c>
    </row>
    <row r="300" spans="104:108" x14ac:dyDescent="0.2">
      <c r="CZ300" s="17"/>
      <c r="DA300" s="17"/>
      <c r="DB300" s="14">
        <v>-0.11648</v>
      </c>
      <c r="DC300" s="14"/>
      <c r="DD300" s="14"/>
    </row>
    <row r="301" spans="104:108" x14ac:dyDescent="0.2">
      <c r="CZ301" s="17"/>
      <c r="DA301" s="17"/>
      <c r="DB301" s="14">
        <v>-0.37189</v>
      </c>
      <c r="DC301" s="19">
        <f>AVERAGE(DB300:DB301)</f>
        <v>-0.24418499999999999</v>
      </c>
      <c r="DD301" s="19">
        <f>VAR(DB300:DB301)</f>
        <v>3.2617134050000024E-2</v>
      </c>
    </row>
    <row r="302" spans="104:108" x14ac:dyDescent="0.2">
      <c r="CZ302" s="17"/>
      <c r="DA302" s="17"/>
      <c r="DB302" s="14">
        <v>0.70409999999999995</v>
      </c>
      <c r="DC302" s="14"/>
      <c r="DD302" s="14"/>
    </row>
    <row r="303" spans="104:108" x14ac:dyDescent="0.2">
      <c r="CZ303" s="17"/>
      <c r="DA303" s="17"/>
      <c r="DB303" s="14">
        <v>-0.21756</v>
      </c>
      <c r="DC303" s="14">
        <f t="shared" ref="DC303:DC313" si="205">AVERAGE(DB302:DB303)</f>
        <v>0.24326999999999999</v>
      </c>
      <c r="DD303" s="14">
        <f t="shared" ref="DD303:DD313" si="206">VAR(DB302:DB303)</f>
        <v>0.42472857779999995</v>
      </c>
    </row>
    <row r="304" spans="104:108" x14ac:dyDescent="0.2">
      <c r="CZ304" s="17"/>
      <c r="DA304" s="17"/>
      <c r="DB304" s="14">
        <v>-0.22655</v>
      </c>
      <c r="DC304" s="14"/>
      <c r="DD304" s="14"/>
    </row>
    <row r="305" spans="104:110" x14ac:dyDescent="0.2">
      <c r="CZ305" s="17"/>
      <c r="DA305" s="17"/>
      <c r="DB305" s="14">
        <v>-0.10739</v>
      </c>
      <c r="DC305" s="14">
        <f t="shared" si="205"/>
        <v>-0.16697000000000001</v>
      </c>
      <c r="DD305" s="14">
        <f t="shared" si="206"/>
        <v>7.0995527999999919E-3</v>
      </c>
    </row>
    <row r="306" spans="104:110" x14ac:dyDescent="0.2">
      <c r="CZ306" s="17"/>
      <c r="DA306" s="17"/>
      <c r="DB306" s="14">
        <v>4.3439999999999999E-2</v>
      </c>
      <c r="DC306" s="14"/>
      <c r="DD306" s="14"/>
    </row>
    <row r="307" spans="104:110" x14ac:dyDescent="0.2">
      <c r="CZ307" s="17"/>
      <c r="DA307" s="17"/>
      <c r="DB307" s="14">
        <v>0.16667000000000001</v>
      </c>
      <c r="DC307" s="14">
        <f t="shared" si="205"/>
        <v>0.10505500000000001</v>
      </c>
      <c r="DD307" s="14">
        <f t="shared" si="206"/>
        <v>7.5928164500000013E-3</v>
      </c>
    </row>
    <row r="308" spans="104:110" x14ac:dyDescent="0.2">
      <c r="CZ308" s="17"/>
      <c r="DA308" s="17"/>
      <c r="DB308" s="14">
        <v>0.14265</v>
      </c>
      <c r="DC308" s="14"/>
      <c r="DD308" s="14"/>
    </row>
    <row r="309" spans="104:110" x14ac:dyDescent="0.2">
      <c r="CZ309" s="17"/>
      <c r="DA309" s="17"/>
      <c r="DB309" s="14">
        <v>0.33729999999999999</v>
      </c>
      <c r="DC309" s="14">
        <f t="shared" si="205"/>
        <v>0.23997499999999999</v>
      </c>
      <c r="DD309" s="14">
        <f t="shared" si="206"/>
        <v>1.8944311250000012E-2</v>
      </c>
    </row>
    <row r="310" spans="104:110" x14ac:dyDescent="0.2">
      <c r="CZ310" s="17"/>
      <c r="DA310" s="17"/>
      <c r="DB310" s="14">
        <v>0.33729999999999999</v>
      </c>
      <c r="DC310" s="14"/>
      <c r="DD310" s="14"/>
    </row>
    <row r="311" spans="104:110" x14ac:dyDescent="0.2">
      <c r="CZ311" s="17"/>
      <c r="DA311" s="17"/>
      <c r="DB311" s="14">
        <v>0.33729999999999999</v>
      </c>
      <c r="DC311" s="14">
        <f t="shared" si="205"/>
        <v>0.33729999999999999</v>
      </c>
      <c r="DD311" s="14">
        <f t="shared" si="206"/>
        <v>0</v>
      </c>
    </row>
    <row r="312" spans="104:110" x14ac:dyDescent="0.2">
      <c r="CZ312" s="17"/>
      <c r="DA312" s="17"/>
      <c r="DB312" s="14">
        <v>0.16833000000000001</v>
      </c>
      <c r="DC312" s="14"/>
      <c r="DD312" s="14"/>
    </row>
    <row r="313" spans="104:110" x14ac:dyDescent="0.2">
      <c r="CZ313" s="17"/>
      <c r="DA313" s="17"/>
      <c r="DB313" s="14">
        <v>0.15151999999999999</v>
      </c>
      <c r="DC313" s="14">
        <f t="shared" si="205"/>
        <v>0.15992499999999998</v>
      </c>
      <c r="DD313" s="14">
        <f t="shared" si="206"/>
        <v>1.4128805000000034E-4</v>
      </c>
    </row>
    <row r="314" spans="104:110" x14ac:dyDescent="0.2">
      <c r="CZ314" s="17"/>
      <c r="DA314" s="17"/>
      <c r="DB314" s="14">
        <v>-0.13239999999999999</v>
      </c>
      <c r="DC314" s="14"/>
      <c r="DD314" s="14"/>
    </row>
    <row r="315" spans="104:110" x14ac:dyDescent="0.2">
      <c r="CZ315" s="17"/>
      <c r="DA315" s="17"/>
      <c r="DB315" s="14">
        <v>-0.21298</v>
      </c>
      <c r="DC315" s="19">
        <f>AVERAGE(DB314:DB315)</f>
        <v>-0.17269000000000001</v>
      </c>
      <c r="DD315" s="19">
        <f>VAR(DB314:DB315)</f>
        <v>3.2465681999999871E-3</v>
      </c>
    </row>
    <row r="316" spans="104:110" x14ac:dyDescent="0.2">
      <c r="CZ316" s="17"/>
      <c r="DB316" s="14">
        <v>-0.16733000000000001</v>
      </c>
      <c r="DC316" s="14"/>
      <c r="DD316" s="14"/>
    </row>
    <row r="317" spans="104:110" x14ac:dyDescent="0.2">
      <c r="CZ317" s="17"/>
      <c r="DB317" s="14">
        <v>-0.28935</v>
      </c>
      <c r="DC317" s="19">
        <f>AVERAGE(DB316:DB318)</f>
        <v>-0.11559999999999999</v>
      </c>
      <c r="DD317" s="14">
        <f>VAR(DB316:DB318)</f>
        <v>4.1853142899999994E-2</v>
      </c>
    </row>
    <row r="318" spans="104:110" x14ac:dyDescent="0.2">
      <c r="CZ318" s="17"/>
      <c r="DB318" s="14">
        <v>0.10988000000000001</v>
      </c>
      <c r="DC318" s="14"/>
      <c r="DD318" s="14"/>
    </row>
    <row r="319" spans="104:110" x14ac:dyDescent="0.2">
      <c r="CZ319" s="17"/>
      <c r="DB319" s="17"/>
      <c r="DE319" s="17"/>
      <c r="DF319" s="17"/>
    </row>
    <row r="320" spans="104:110" x14ac:dyDescent="0.2">
      <c r="CZ320" s="17"/>
      <c r="DB320" s="17"/>
      <c r="DE320" s="17"/>
      <c r="DF320" s="17"/>
    </row>
    <row r="321" spans="104:110" x14ac:dyDescent="0.2">
      <c r="CZ321" s="17"/>
      <c r="DB321" s="17"/>
      <c r="DE321" s="17"/>
      <c r="DF321" s="17"/>
    </row>
    <row r="322" spans="104:110" x14ac:dyDescent="0.2">
      <c r="CZ322" s="17"/>
      <c r="DB322" s="17"/>
      <c r="DE322" s="17"/>
      <c r="DF322" s="17"/>
    </row>
    <row r="323" spans="104:110" x14ac:dyDescent="0.2">
      <c r="CZ323" s="17"/>
      <c r="DB323" s="17"/>
      <c r="DE323" s="17"/>
      <c r="DF323" s="17"/>
    </row>
    <row r="324" spans="104:110" x14ac:dyDescent="0.2">
      <c r="CZ324" s="17"/>
      <c r="DB324" s="17"/>
      <c r="DE324" s="17"/>
      <c r="DF324" s="17"/>
    </row>
    <row r="325" spans="104:110" x14ac:dyDescent="0.2">
      <c r="CZ325" s="17"/>
      <c r="DB325" s="17"/>
      <c r="DE325" s="17"/>
      <c r="DF325" s="17"/>
    </row>
    <row r="326" spans="104:110" x14ac:dyDescent="0.2">
      <c r="CZ326" s="17"/>
      <c r="DB326" s="17"/>
      <c r="DE326" s="17"/>
      <c r="DF326" s="17"/>
    </row>
    <row r="327" spans="104:110" x14ac:dyDescent="0.2">
      <c r="CZ327" s="17"/>
      <c r="DB327" s="17"/>
      <c r="DE327" s="17"/>
      <c r="DF327" s="17"/>
    </row>
    <row r="328" spans="104:110" x14ac:dyDescent="0.2">
      <c r="CZ328" s="17"/>
      <c r="DB328" s="17"/>
      <c r="DE328" s="17"/>
    </row>
    <row r="329" spans="104:110" x14ac:dyDescent="0.2">
      <c r="CZ329" s="17"/>
      <c r="DB329" s="17"/>
      <c r="DE329" s="4"/>
    </row>
    <row r="330" spans="104:110" x14ac:dyDescent="0.2">
      <c r="CZ330" s="17"/>
      <c r="DB330" s="17"/>
      <c r="DE330" s="17"/>
    </row>
    <row r="331" spans="104:110" x14ac:dyDescent="0.2">
      <c r="CZ331" s="17"/>
      <c r="DB331" s="17"/>
      <c r="DE331" s="17"/>
    </row>
    <row r="332" spans="104:110" x14ac:dyDescent="0.2">
      <c r="CZ332" s="17"/>
      <c r="DB332" s="17"/>
      <c r="DE332" s="17"/>
    </row>
    <row r="333" spans="104:110" x14ac:dyDescent="0.2">
      <c r="CZ333" s="17"/>
      <c r="DE333" s="17"/>
    </row>
    <row r="334" spans="104:110" x14ac:dyDescent="0.2">
      <c r="CZ334" s="17"/>
      <c r="DE334" s="17"/>
    </row>
    <row r="335" spans="104:110" x14ac:dyDescent="0.2">
      <c r="CZ335" s="17"/>
      <c r="DE335" s="17"/>
    </row>
    <row r="336" spans="104:110" x14ac:dyDescent="0.2">
      <c r="CZ336" s="17"/>
      <c r="DE336" s="17"/>
    </row>
    <row r="337" spans="109:109" x14ac:dyDescent="0.2">
      <c r="DE337" s="17"/>
    </row>
    <row r="338" spans="109:109" x14ac:dyDescent="0.2">
      <c r="DE338" s="17"/>
    </row>
    <row r="339" spans="109:109" x14ac:dyDescent="0.2">
      <c r="DE339" s="17"/>
    </row>
    <row r="340" spans="109:109" x14ac:dyDescent="0.2">
      <c r="DE340" s="17"/>
    </row>
    <row r="341" spans="109:109" x14ac:dyDescent="0.2">
      <c r="DE341" s="17"/>
    </row>
  </sheetData>
  <mergeCells count="237">
    <mergeCell ref="DH85:DO85"/>
    <mergeCell ref="DH86:DO87"/>
    <mergeCell ref="CY35:DA35"/>
    <mergeCell ref="CY36:DA41"/>
    <mergeCell ref="DC42:DG42"/>
    <mergeCell ref="DC43:DG47"/>
    <mergeCell ref="CV53:DP55"/>
    <mergeCell ref="DC40:DG40"/>
    <mergeCell ref="CV57:CZ57"/>
    <mergeCell ref="DB58:DP58"/>
    <mergeCell ref="DB57:DP57"/>
    <mergeCell ref="DB59:DP59"/>
    <mergeCell ref="DH81:DO81"/>
    <mergeCell ref="DH82:DO82"/>
    <mergeCell ref="DH83:DO83"/>
    <mergeCell ref="DH84:DO84"/>
    <mergeCell ref="CV87:CZ88"/>
    <mergeCell ref="CV83:CZ83"/>
    <mergeCell ref="CV84:CZ84"/>
    <mergeCell ref="CV85:CZ85"/>
    <mergeCell ref="BR100:BX100"/>
    <mergeCell ref="BR99:BU99"/>
    <mergeCell ref="BV99:BX99"/>
    <mergeCell ref="BZ97:CF97"/>
    <mergeCell ref="BR97:BX97"/>
    <mergeCell ref="CH97:CN97"/>
    <mergeCell ref="BV177:BX177"/>
    <mergeCell ref="BR64:BX66"/>
    <mergeCell ref="BR95:BX95"/>
    <mergeCell ref="BZ95:CF95"/>
    <mergeCell ref="DC41:DG41"/>
    <mergeCell ref="CH98:CN98"/>
    <mergeCell ref="BZ98:CF98"/>
    <mergeCell ref="CX98:CZ98"/>
    <mergeCell ref="CV96:CW98"/>
    <mergeCell ref="CV93:CZ93"/>
    <mergeCell ref="CV94:CZ94"/>
    <mergeCell ref="CV99:CZ99"/>
    <mergeCell ref="CH101:CN102"/>
    <mergeCell ref="BZ99:CC99"/>
    <mergeCell ref="CD99:CF99"/>
    <mergeCell ref="BZ100:CF100"/>
    <mergeCell ref="CV90:CZ90"/>
    <mergeCell ref="CX96:CZ96"/>
    <mergeCell ref="CX97:CZ97"/>
    <mergeCell ref="CH198:CN199"/>
    <mergeCell ref="CH182:CN191"/>
    <mergeCell ref="CH196:CK196"/>
    <mergeCell ref="CL196:CN196"/>
    <mergeCell ref="CH197:CN197"/>
    <mergeCell ref="AC110:AG110"/>
    <mergeCell ref="AJ110:AN110"/>
    <mergeCell ref="CH179:CN180"/>
    <mergeCell ref="BR196:BU196"/>
    <mergeCell ref="BV196:BX196"/>
    <mergeCell ref="CH177:CK177"/>
    <mergeCell ref="CL177:CN177"/>
    <mergeCell ref="CH178:CN178"/>
    <mergeCell ref="CH159:CN172"/>
    <mergeCell ref="BR179:BX180"/>
    <mergeCell ref="BZ177:CC177"/>
    <mergeCell ref="CD177:CF177"/>
    <mergeCell ref="BZ178:CF178"/>
    <mergeCell ref="BZ179:CF180"/>
    <mergeCell ref="BZ159:CF172"/>
    <mergeCell ref="BR159:BX172"/>
    <mergeCell ref="BR177:BU177"/>
    <mergeCell ref="CH153:CN153"/>
    <mergeCell ref="BR176:BX176"/>
    <mergeCell ref="BZ176:CF176"/>
    <mergeCell ref="BR175:BX175"/>
    <mergeCell ref="BZ175:CF175"/>
    <mergeCell ref="CH175:CN175"/>
    <mergeCell ref="CH176:CN176"/>
    <mergeCell ref="BV154:BX154"/>
    <mergeCell ref="V110:Z110"/>
    <mergeCell ref="BR195:BX195"/>
    <mergeCell ref="BZ194:CF194"/>
    <mergeCell ref="BZ195:CF195"/>
    <mergeCell ref="BR178:BX178"/>
    <mergeCell ref="BZ173:CF173"/>
    <mergeCell ref="CH173:CN173"/>
    <mergeCell ref="CH192:CN192"/>
    <mergeCell ref="CH195:CN195"/>
    <mergeCell ref="CH194:CN194"/>
    <mergeCell ref="AC3:AI3"/>
    <mergeCell ref="AJ3:AP3"/>
    <mergeCell ref="V24:AP25"/>
    <mergeCell ref="AR1:BO1"/>
    <mergeCell ref="V3:AB3"/>
    <mergeCell ref="V2:AN2"/>
    <mergeCell ref="BQ1:CO1"/>
    <mergeCell ref="AJ28:AP28"/>
    <mergeCell ref="CV3:CY3"/>
    <mergeCell ref="CQ2:CT2"/>
    <mergeCell ref="CQ3:CT3"/>
    <mergeCell ref="CV22:CY22"/>
    <mergeCell ref="CV24:CZ24"/>
    <mergeCell ref="CV25:CZ25"/>
    <mergeCell ref="V28:AB28"/>
    <mergeCell ref="AC28:AI28"/>
    <mergeCell ref="AS2:BO2"/>
    <mergeCell ref="AS3:BO3"/>
    <mergeCell ref="AR4:AR261"/>
    <mergeCell ref="BQ2:CO2"/>
    <mergeCell ref="BQ3:CO3"/>
    <mergeCell ref="BR63:BX63"/>
    <mergeCell ref="BZ63:CF63"/>
    <mergeCell ref="CH63:CN63"/>
    <mergeCell ref="CQ1:DG1"/>
    <mergeCell ref="DB27:DG30"/>
    <mergeCell ref="DA3:DG3"/>
    <mergeCell ref="DA22:DG22"/>
    <mergeCell ref="BQ29:CK29"/>
    <mergeCell ref="BR197:BX197"/>
    <mergeCell ref="BR198:BX199"/>
    <mergeCell ref="BZ196:CC196"/>
    <mergeCell ref="CD196:CF196"/>
    <mergeCell ref="BZ197:CF197"/>
    <mergeCell ref="BZ198:CF199"/>
    <mergeCell ref="BR182:BX191"/>
    <mergeCell ref="BZ182:CF191"/>
    <mergeCell ref="BR192:BX192"/>
    <mergeCell ref="BZ192:CF192"/>
    <mergeCell ref="BR194:BX194"/>
    <mergeCell ref="A4:T4"/>
    <mergeCell ref="A5:T5"/>
    <mergeCell ref="AJ22:AP22"/>
    <mergeCell ref="AC22:AI22"/>
    <mergeCell ref="V22:AB22"/>
    <mergeCell ref="V48:AB48"/>
    <mergeCell ref="AC48:AI48"/>
    <mergeCell ref="AJ48:AP48"/>
    <mergeCell ref="BQ32:CO33"/>
    <mergeCell ref="V26:AP27"/>
    <mergeCell ref="BZ35:CF62"/>
    <mergeCell ref="BR35:BX62"/>
    <mergeCell ref="CH35:CN62"/>
    <mergeCell ref="V49:AB49"/>
    <mergeCell ref="AJ49:AP49"/>
    <mergeCell ref="AC49:AI49"/>
    <mergeCell ref="V69:AB69"/>
    <mergeCell ref="AC69:AI69"/>
    <mergeCell ref="AJ69:AP69"/>
    <mergeCell ref="V90:AB90"/>
    <mergeCell ref="AC90:AI90"/>
    <mergeCell ref="AJ90:AP90"/>
    <mergeCell ref="AJ91:AP91"/>
    <mergeCell ref="AC91:AI91"/>
    <mergeCell ref="V91:AB91"/>
    <mergeCell ref="V70:AB70"/>
    <mergeCell ref="AC70:AI70"/>
    <mergeCell ref="AJ70:AP70"/>
    <mergeCell ref="BR173:BX173"/>
    <mergeCell ref="CH129:CN129"/>
    <mergeCell ref="BR130:BX131"/>
    <mergeCell ref="BZ128:CC128"/>
    <mergeCell ref="BR128:BU128"/>
    <mergeCell ref="BV128:BX128"/>
    <mergeCell ref="V111:AB111"/>
    <mergeCell ref="AC111:AI111"/>
    <mergeCell ref="AJ111:AP111"/>
    <mergeCell ref="AJ112:AP112"/>
    <mergeCell ref="AC112:AI112"/>
    <mergeCell ref="V112:AB112"/>
    <mergeCell ref="V132:AB132"/>
    <mergeCell ref="AC132:AI132"/>
    <mergeCell ref="AJ132:AP132"/>
    <mergeCell ref="BZ156:CF157"/>
    <mergeCell ref="BR133:BX149"/>
    <mergeCell ref="BZ133:CF149"/>
    <mergeCell ref="BR154:BU154"/>
    <mergeCell ref="BR152:BX152"/>
    <mergeCell ref="BR153:BX153"/>
    <mergeCell ref="BZ152:CF152"/>
    <mergeCell ref="BZ153:CF153"/>
    <mergeCell ref="CH152:CN152"/>
    <mergeCell ref="AC133:AI133"/>
    <mergeCell ref="AC153:AI153"/>
    <mergeCell ref="BQ68:CO69"/>
    <mergeCell ref="CH64:CN66"/>
    <mergeCell ref="BZ64:CF65"/>
    <mergeCell ref="BR101:BX102"/>
    <mergeCell ref="CH128:CK128"/>
    <mergeCell ref="CL128:CN128"/>
    <mergeCell ref="BZ101:CF102"/>
    <mergeCell ref="CH99:CK99"/>
    <mergeCell ref="BR71:BX94"/>
    <mergeCell ref="BZ71:CF94"/>
    <mergeCell ref="CH71:CN94"/>
    <mergeCell ref="BR98:BX98"/>
    <mergeCell ref="BR126:BX126"/>
    <mergeCell ref="BR127:BX127"/>
    <mergeCell ref="BZ126:CF126"/>
    <mergeCell ref="CH95:CN95"/>
    <mergeCell ref="BR124:BX124"/>
    <mergeCell ref="BZ124:CF124"/>
    <mergeCell ref="CH124:CN124"/>
    <mergeCell ref="BR150:BX150"/>
    <mergeCell ref="BZ150:CF150"/>
    <mergeCell ref="CH150:CN150"/>
    <mergeCell ref="CL99:CN99"/>
    <mergeCell ref="CH100:CN100"/>
    <mergeCell ref="CV34:CW34"/>
    <mergeCell ref="CV35:CW35"/>
    <mergeCell ref="CV79:CZ79"/>
    <mergeCell ref="CV81:CZ81"/>
    <mergeCell ref="CV82:CZ82"/>
    <mergeCell ref="CV91:CZ91"/>
    <mergeCell ref="CV92:CZ92"/>
    <mergeCell ref="CV100:CZ101"/>
    <mergeCell ref="CW95:CX95"/>
    <mergeCell ref="CV86:CZ86"/>
    <mergeCell ref="A1:D1"/>
    <mergeCell ref="A2:R2"/>
    <mergeCell ref="DH80:DO80"/>
    <mergeCell ref="CH154:CK154"/>
    <mergeCell ref="CL154:CN154"/>
    <mergeCell ref="CH155:CN155"/>
    <mergeCell ref="CH156:CN157"/>
    <mergeCell ref="CH133:CN149"/>
    <mergeCell ref="BR155:BX155"/>
    <mergeCell ref="BR156:BX157"/>
    <mergeCell ref="BZ154:CC154"/>
    <mergeCell ref="CD154:CF154"/>
    <mergeCell ref="BZ155:CF155"/>
    <mergeCell ref="BZ129:CF129"/>
    <mergeCell ref="BZ130:CF131"/>
    <mergeCell ref="BR129:BX129"/>
    <mergeCell ref="CH130:CN131"/>
    <mergeCell ref="CH126:CN126"/>
    <mergeCell ref="BZ127:CF127"/>
    <mergeCell ref="CH127:CN127"/>
    <mergeCell ref="CD128:CF128"/>
    <mergeCell ref="CH104:CN123"/>
    <mergeCell ref="BZ104:CF123"/>
    <mergeCell ref="BR104:BX123"/>
  </mergeCells>
  <phoneticPr fontId="1"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shapeId="13313" r:id="rId4">
          <objectPr defaultSize="0" autoPict="0" r:id="rId5">
            <anchor moveWithCells="1">
              <from>
                <xdr:col>21</xdr:col>
                <xdr:colOff>12700</xdr:colOff>
                <xdr:row>2</xdr:row>
                <xdr:rowOff>279400</xdr:rowOff>
              </from>
              <to>
                <xdr:col>27</xdr:col>
                <xdr:colOff>317500</xdr:colOff>
                <xdr:row>20</xdr:row>
                <xdr:rowOff>165100</xdr:rowOff>
              </to>
            </anchor>
          </objectPr>
        </oleObject>
      </mc:Choice>
      <mc:Fallback>
        <oleObject shapeId="13313" r:id="rId4"/>
      </mc:Fallback>
    </mc:AlternateContent>
    <mc:AlternateContent xmlns:mc="http://schemas.openxmlformats.org/markup-compatibility/2006">
      <mc:Choice Requires="x14">
        <oleObject shapeId="13340" r:id="rId6">
          <objectPr defaultSize="0" autoPict="0" r:id="rId7">
            <anchor moveWithCells="1">
              <from>
                <xdr:col>28</xdr:col>
                <xdr:colOff>0</xdr:colOff>
                <xdr:row>2</xdr:row>
                <xdr:rowOff>292100</xdr:rowOff>
              </from>
              <to>
                <xdr:col>35</xdr:col>
                <xdr:colOff>0</xdr:colOff>
                <xdr:row>20</xdr:row>
                <xdr:rowOff>177800</xdr:rowOff>
              </to>
            </anchor>
          </objectPr>
        </oleObject>
      </mc:Choice>
      <mc:Fallback>
        <oleObject shapeId="13340" r:id="rId6"/>
      </mc:Fallback>
    </mc:AlternateContent>
    <mc:AlternateContent xmlns:mc="http://schemas.openxmlformats.org/markup-compatibility/2006">
      <mc:Choice Requires="x14">
        <oleObject shapeId="13341" r:id="rId8">
          <objectPr defaultSize="0" autoPict="0" r:id="rId9">
            <anchor moveWithCells="1">
              <from>
                <xdr:col>35</xdr:col>
                <xdr:colOff>0</xdr:colOff>
                <xdr:row>2</xdr:row>
                <xdr:rowOff>254000</xdr:rowOff>
              </from>
              <to>
                <xdr:col>41</xdr:col>
                <xdr:colOff>825500</xdr:colOff>
                <xdr:row>21</xdr:row>
                <xdr:rowOff>12700</xdr:rowOff>
              </to>
            </anchor>
          </objectPr>
        </oleObject>
      </mc:Choice>
      <mc:Fallback>
        <oleObject shapeId="13341" r:id="rId8"/>
      </mc:Fallback>
    </mc:AlternateContent>
    <mc:AlternateContent xmlns:mc="http://schemas.openxmlformats.org/markup-compatibility/2006">
      <mc:Choice Requires="x14">
        <oleObject shapeId="13343" r:id="rId10">
          <objectPr defaultSize="0" autoPict="0" r:id="rId11">
            <anchor moveWithCells="1">
              <from>
                <xdr:col>21</xdr:col>
                <xdr:colOff>12700</xdr:colOff>
                <xdr:row>28</xdr:row>
                <xdr:rowOff>25400</xdr:rowOff>
              </from>
              <to>
                <xdr:col>27</xdr:col>
                <xdr:colOff>330200</xdr:colOff>
                <xdr:row>46</xdr:row>
                <xdr:rowOff>152400</xdr:rowOff>
              </to>
            </anchor>
          </objectPr>
        </oleObject>
      </mc:Choice>
      <mc:Fallback>
        <oleObject shapeId="13343" r:id="rId10"/>
      </mc:Fallback>
    </mc:AlternateContent>
    <mc:AlternateContent xmlns:mc="http://schemas.openxmlformats.org/markup-compatibility/2006">
      <mc:Choice Requires="x14">
        <oleObject shapeId="13344" r:id="rId12">
          <objectPr defaultSize="0" autoPict="0" r:id="rId13">
            <anchor moveWithCells="1">
              <from>
                <xdr:col>28</xdr:col>
                <xdr:colOff>38100</xdr:colOff>
                <xdr:row>28</xdr:row>
                <xdr:rowOff>12700</xdr:rowOff>
              </from>
              <to>
                <xdr:col>35</xdr:col>
                <xdr:colOff>88900</xdr:colOff>
                <xdr:row>46</xdr:row>
                <xdr:rowOff>177800</xdr:rowOff>
              </to>
            </anchor>
          </objectPr>
        </oleObject>
      </mc:Choice>
      <mc:Fallback>
        <oleObject shapeId="13344" r:id="rId12"/>
      </mc:Fallback>
    </mc:AlternateContent>
    <mc:AlternateContent xmlns:mc="http://schemas.openxmlformats.org/markup-compatibility/2006">
      <mc:Choice Requires="x14">
        <oleObject shapeId="13345" r:id="rId14">
          <objectPr defaultSize="0" autoPict="0" r:id="rId15">
            <anchor moveWithCells="1">
              <from>
                <xdr:col>35</xdr:col>
                <xdr:colOff>114300</xdr:colOff>
                <xdr:row>28</xdr:row>
                <xdr:rowOff>25400</xdr:rowOff>
              </from>
              <to>
                <xdr:col>42</xdr:col>
                <xdr:colOff>38100</xdr:colOff>
                <xdr:row>46</xdr:row>
                <xdr:rowOff>177800</xdr:rowOff>
              </to>
            </anchor>
          </objectPr>
        </oleObject>
      </mc:Choice>
      <mc:Fallback>
        <oleObject shapeId="13345" r:id="rId14"/>
      </mc:Fallback>
    </mc:AlternateContent>
    <mc:AlternateContent xmlns:mc="http://schemas.openxmlformats.org/markup-compatibility/2006">
      <mc:Choice Requires="x14">
        <oleObject shapeId="13346" r:id="rId16">
          <objectPr defaultSize="0" autoPict="0" r:id="rId17">
            <anchor moveWithCells="1">
              <from>
                <xdr:col>21</xdr:col>
                <xdr:colOff>0</xdr:colOff>
                <xdr:row>49</xdr:row>
                <xdr:rowOff>25400</xdr:rowOff>
              </from>
              <to>
                <xdr:col>27</xdr:col>
                <xdr:colOff>381000</xdr:colOff>
                <xdr:row>68</xdr:row>
                <xdr:rowOff>0</xdr:rowOff>
              </to>
            </anchor>
          </objectPr>
        </oleObject>
      </mc:Choice>
      <mc:Fallback>
        <oleObject shapeId="13346" r:id="rId16"/>
      </mc:Fallback>
    </mc:AlternateContent>
    <mc:AlternateContent xmlns:mc="http://schemas.openxmlformats.org/markup-compatibility/2006">
      <mc:Choice Requires="x14">
        <oleObject shapeId="13347" r:id="rId18">
          <objectPr defaultSize="0" autoPict="0" r:id="rId19">
            <anchor moveWithCells="1">
              <from>
                <xdr:col>28</xdr:col>
                <xdr:colOff>63500</xdr:colOff>
                <xdr:row>49</xdr:row>
                <xdr:rowOff>25400</xdr:rowOff>
              </from>
              <to>
                <xdr:col>35</xdr:col>
                <xdr:colOff>101600</xdr:colOff>
                <xdr:row>67</xdr:row>
                <xdr:rowOff>177800</xdr:rowOff>
              </to>
            </anchor>
          </objectPr>
        </oleObject>
      </mc:Choice>
      <mc:Fallback>
        <oleObject shapeId="13347" r:id="rId18"/>
      </mc:Fallback>
    </mc:AlternateContent>
    <mc:AlternateContent xmlns:mc="http://schemas.openxmlformats.org/markup-compatibility/2006">
      <mc:Choice Requires="x14">
        <oleObject shapeId="13348" r:id="rId20">
          <objectPr defaultSize="0" autoPict="0" r:id="rId21">
            <anchor moveWithCells="1">
              <from>
                <xdr:col>35</xdr:col>
                <xdr:colOff>127000</xdr:colOff>
                <xdr:row>49</xdr:row>
                <xdr:rowOff>25400</xdr:rowOff>
              </from>
              <to>
                <xdr:col>42</xdr:col>
                <xdr:colOff>0</xdr:colOff>
                <xdr:row>67</xdr:row>
                <xdr:rowOff>152400</xdr:rowOff>
              </to>
            </anchor>
          </objectPr>
        </oleObject>
      </mc:Choice>
      <mc:Fallback>
        <oleObject shapeId="13348" r:id="rId20"/>
      </mc:Fallback>
    </mc:AlternateContent>
    <mc:AlternateContent xmlns:mc="http://schemas.openxmlformats.org/markup-compatibility/2006">
      <mc:Choice Requires="x14">
        <oleObject shapeId="13349" r:id="rId22">
          <objectPr defaultSize="0" autoPict="0" r:id="rId23">
            <anchor moveWithCells="1">
              <from>
                <xdr:col>21</xdr:col>
                <xdr:colOff>0</xdr:colOff>
                <xdr:row>70</xdr:row>
                <xdr:rowOff>12700</xdr:rowOff>
              </from>
              <to>
                <xdr:col>27</xdr:col>
                <xdr:colOff>292100</xdr:colOff>
                <xdr:row>88</xdr:row>
                <xdr:rowOff>127000</xdr:rowOff>
              </to>
            </anchor>
          </objectPr>
        </oleObject>
      </mc:Choice>
      <mc:Fallback>
        <oleObject shapeId="13349" r:id="rId22"/>
      </mc:Fallback>
    </mc:AlternateContent>
    <mc:AlternateContent xmlns:mc="http://schemas.openxmlformats.org/markup-compatibility/2006">
      <mc:Choice Requires="x14">
        <oleObject shapeId="13350" r:id="rId24">
          <objectPr defaultSize="0" autoPict="0" r:id="rId25">
            <anchor moveWithCells="1">
              <from>
                <xdr:col>28</xdr:col>
                <xdr:colOff>0</xdr:colOff>
                <xdr:row>69</xdr:row>
                <xdr:rowOff>177800</xdr:rowOff>
              </from>
              <to>
                <xdr:col>35</xdr:col>
                <xdr:colOff>0</xdr:colOff>
                <xdr:row>88</xdr:row>
                <xdr:rowOff>101600</xdr:rowOff>
              </to>
            </anchor>
          </objectPr>
        </oleObject>
      </mc:Choice>
      <mc:Fallback>
        <oleObject shapeId="13350" r:id="rId24"/>
      </mc:Fallback>
    </mc:AlternateContent>
    <mc:AlternateContent xmlns:mc="http://schemas.openxmlformats.org/markup-compatibility/2006">
      <mc:Choice Requires="x14">
        <oleObject shapeId="13351" r:id="rId26">
          <objectPr defaultSize="0" autoPict="0" r:id="rId27">
            <anchor moveWithCells="1">
              <from>
                <xdr:col>35</xdr:col>
                <xdr:colOff>38100</xdr:colOff>
                <xdr:row>69</xdr:row>
                <xdr:rowOff>177800</xdr:rowOff>
              </from>
              <to>
                <xdr:col>41</xdr:col>
                <xdr:colOff>800100</xdr:colOff>
                <xdr:row>88</xdr:row>
                <xdr:rowOff>101600</xdr:rowOff>
              </to>
            </anchor>
          </objectPr>
        </oleObject>
      </mc:Choice>
      <mc:Fallback>
        <oleObject shapeId="13351" r:id="rId26"/>
      </mc:Fallback>
    </mc:AlternateContent>
    <mc:AlternateContent xmlns:mc="http://schemas.openxmlformats.org/markup-compatibility/2006">
      <mc:Choice Requires="x14">
        <oleObject shapeId="13352" r:id="rId28">
          <objectPr defaultSize="0" autoPict="0" r:id="rId29">
            <anchor moveWithCells="1">
              <from>
                <xdr:col>21</xdr:col>
                <xdr:colOff>0</xdr:colOff>
                <xdr:row>91</xdr:row>
                <xdr:rowOff>25400</xdr:rowOff>
              </from>
              <to>
                <xdr:col>27</xdr:col>
                <xdr:colOff>355600</xdr:colOff>
                <xdr:row>109</xdr:row>
                <xdr:rowOff>152400</xdr:rowOff>
              </to>
            </anchor>
          </objectPr>
        </oleObject>
      </mc:Choice>
      <mc:Fallback>
        <oleObject shapeId="13352" r:id="rId28"/>
      </mc:Fallback>
    </mc:AlternateContent>
    <mc:AlternateContent xmlns:mc="http://schemas.openxmlformats.org/markup-compatibility/2006">
      <mc:Choice Requires="x14">
        <oleObject shapeId="13353" r:id="rId30">
          <objectPr defaultSize="0" autoPict="0" r:id="rId31">
            <anchor moveWithCells="1">
              <from>
                <xdr:col>28</xdr:col>
                <xdr:colOff>0</xdr:colOff>
                <xdr:row>91</xdr:row>
                <xdr:rowOff>25400</xdr:rowOff>
              </from>
              <to>
                <xdr:col>35</xdr:col>
                <xdr:colOff>63500</xdr:colOff>
                <xdr:row>109</xdr:row>
                <xdr:rowOff>177800</xdr:rowOff>
              </to>
            </anchor>
          </objectPr>
        </oleObject>
      </mc:Choice>
      <mc:Fallback>
        <oleObject shapeId="13353" r:id="rId30"/>
      </mc:Fallback>
    </mc:AlternateContent>
    <mc:AlternateContent xmlns:mc="http://schemas.openxmlformats.org/markup-compatibility/2006">
      <mc:Choice Requires="x14">
        <oleObject shapeId="13354" r:id="rId32">
          <objectPr defaultSize="0" autoPict="0" r:id="rId33">
            <anchor moveWithCells="1">
              <from>
                <xdr:col>35</xdr:col>
                <xdr:colOff>0</xdr:colOff>
                <xdr:row>91</xdr:row>
                <xdr:rowOff>25400</xdr:rowOff>
              </from>
              <to>
                <xdr:col>41</xdr:col>
                <xdr:colOff>762000</xdr:colOff>
                <xdr:row>109</xdr:row>
                <xdr:rowOff>152400</xdr:rowOff>
              </to>
            </anchor>
          </objectPr>
        </oleObject>
      </mc:Choice>
      <mc:Fallback>
        <oleObject shapeId="13354" r:id="rId32"/>
      </mc:Fallback>
    </mc:AlternateContent>
    <mc:AlternateContent xmlns:mc="http://schemas.openxmlformats.org/markup-compatibility/2006">
      <mc:Choice Requires="x14">
        <oleObject shapeId="13355" r:id="rId34">
          <objectPr defaultSize="0" autoPict="0" r:id="rId35">
            <anchor moveWithCells="1">
              <from>
                <xdr:col>21</xdr:col>
                <xdr:colOff>25400</xdr:colOff>
                <xdr:row>112</xdr:row>
                <xdr:rowOff>12700</xdr:rowOff>
              </from>
              <to>
                <xdr:col>27</xdr:col>
                <xdr:colOff>368300</xdr:colOff>
                <xdr:row>130</xdr:row>
                <xdr:rowOff>152400</xdr:rowOff>
              </to>
            </anchor>
          </objectPr>
        </oleObject>
      </mc:Choice>
      <mc:Fallback>
        <oleObject shapeId="13355" r:id="rId34"/>
      </mc:Fallback>
    </mc:AlternateContent>
    <mc:AlternateContent xmlns:mc="http://schemas.openxmlformats.org/markup-compatibility/2006">
      <mc:Choice Requires="x14">
        <oleObject shapeId="13356" r:id="rId36">
          <objectPr defaultSize="0" autoPict="0" r:id="rId37">
            <anchor moveWithCells="1">
              <from>
                <xdr:col>28</xdr:col>
                <xdr:colOff>25400</xdr:colOff>
                <xdr:row>112</xdr:row>
                <xdr:rowOff>12700</xdr:rowOff>
              </from>
              <to>
                <xdr:col>35</xdr:col>
                <xdr:colOff>63500</xdr:colOff>
                <xdr:row>130</xdr:row>
                <xdr:rowOff>152400</xdr:rowOff>
              </to>
            </anchor>
          </objectPr>
        </oleObject>
      </mc:Choice>
      <mc:Fallback>
        <oleObject shapeId="13356" r:id="rId36"/>
      </mc:Fallback>
    </mc:AlternateContent>
    <mc:AlternateContent xmlns:mc="http://schemas.openxmlformats.org/markup-compatibility/2006">
      <mc:Choice Requires="x14">
        <oleObject shapeId="13357" r:id="rId38">
          <objectPr defaultSize="0" autoPict="0" r:id="rId39">
            <anchor moveWithCells="1">
              <from>
                <xdr:col>35</xdr:col>
                <xdr:colOff>25400</xdr:colOff>
                <xdr:row>112</xdr:row>
                <xdr:rowOff>12700</xdr:rowOff>
              </from>
              <to>
                <xdr:col>41</xdr:col>
                <xdr:colOff>825500</xdr:colOff>
                <xdr:row>130</xdr:row>
                <xdr:rowOff>177800</xdr:rowOff>
              </to>
            </anchor>
          </objectPr>
        </oleObject>
      </mc:Choice>
      <mc:Fallback>
        <oleObject shapeId="13357" r:id="rId38"/>
      </mc:Fallback>
    </mc:AlternateContent>
    <mc:AlternateContent xmlns:mc="http://schemas.openxmlformats.org/markup-compatibility/2006">
      <mc:Choice Requires="x14">
        <oleObject shapeId="13358" r:id="rId40">
          <objectPr defaultSize="0" autoPict="0" r:id="rId41">
            <anchor moveWithCells="1">
              <from>
                <xdr:col>28</xdr:col>
                <xdr:colOff>0</xdr:colOff>
                <xdr:row>133</xdr:row>
                <xdr:rowOff>25400</xdr:rowOff>
              </from>
              <to>
                <xdr:col>35</xdr:col>
                <xdr:colOff>0</xdr:colOff>
                <xdr:row>151</xdr:row>
                <xdr:rowOff>152400</xdr:rowOff>
              </to>
            </anchor>
          </objectPr>
        </oleObject>
      </mc:Choice>
      <mc:Fallback>
        <oleObject shapeId="13358" r:id="rId40"/>
      </mc:Fallback>
    </mc:AlternateContent>
    <mc:AlternateContent xmlns:mc="http://schemas.openxmlformats.org/markup-compatibility/2006">
      <mc:Choice Requires="x14">
        <oleObject shapeId="13359" r:id="rId42">
          <objectPr defaultSize="0" autoPict="0" r:id="rId43">
            <anchor moveWithCells="1">
              <from>
                <xdr:col>99</xdr:col>
                <xdr:colOff>12700</xdr:colOff>
                <xdr:row>3</xdr:row>
                <xdr:rowOff>63500</xdr:rowOff>
              </from>
              <to>
                <xdr:col>103</xdr:col>
                <xdr:colOff>0</xdr:colOff>
                <xdr:row>20</xdr:row>
                <xdr:rowOff>139700</xdr:rowOff>
              </to>
            </anchor>
          </objectPr>
        </oleObject>
      </mc:Choice>
      <mc:Fallback>
        <oleObject shapeId="13359" r:id="rId42"/>
      </mc:Fallback>
    </mc:AlternateContent>
    <mc:AlternateContent xmlns:mc="http://schemas.openxmlformats.org/markup-compatibility/2006">
      <mc:Choice Requires="x14">
        <oleObject shapeId="13361" r:id="rId44">
          <objectPr defaultSize="0" autoPict="0" r:id="rId45">
            <anchor moveWithCells="1">
              <from>
                <xdr:col>99</xdr:col>
                <xdr:colOff>25400</xdr:colOff>
                <xdr:row>57</xdr:row>
                <xdr:rowOff>25400</xdr:rowOff>
              </from>
              <to>
                <xdr:col>103</xdr:col>
                <xdr:colOff>800100</xdr:colOff>
                <xdr:row>78</xdr:row>
                <xdr:rowOff>0</xdr:rowOff>
              </to>
            </anchor>
          </objectPr>
        </oleObject>
      </mc:Choice>
      <mc:Fallback>
        <oleObject shapeId="13361" r:id="rId4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73:C778"/>
  <sheetViews>
    <sheetView topLeftCell="A479" zoomScale="60" zoomScaleNormal="60" workbookViewId="0">
      <selection activeCell="N494" sqref="N494"/>
    </sheetView>
  </sheetViews>
  <sheetFormatPr baseColWidth="10" defaultColWidth="11.5" defaultRowHeight="15" x14ac:dyDescent="0.2"/>
  <cols>
    <col min="1" max="16384" width="11.5" style="6"/>
  </cols>
  <sheetData>
    <row r="173" s="2" customFormat="1" x14ac:dyDescent="0.2"/>
    <row r="174" s="2" customFormat="1" x14ac:dyDescent="0.2"/>
    <row r="341" s="2" customFormat="1" x14ac:dyDescent="0.2"/>
    <row r="342" s="2" customFormat="1" x14ac:dyDescent="0.2"/>
    <row r="503" spans="2:3" s="2" customFormat="1" x14ac:dyDescent="0.2"/>
    <row r="504" spans="2:3" s="2" customFormat="1" x14ac:dyDescent="0.2"/>
    <row r="506" spans="2:3" x14ac:dyDescent="0.2">
      <c r="B506" s="101"/>
      <c r="C506" s="102"/>
    </row>
    <row r="507" spans="2:3" x14ac:dyDescent="0.2">
      <c r="B507" s="101"/>
      <c r="C507" s="102"/>
    </row>
    <row r="508" spans="2:3" x14ac:dyDescent="0.2">
      <c r="B508" s="101"/>
      <c r="C508" s="102"/>
    </row>
    <row r="509" spans="2:3" x14ac:dyDescent="0.2">
      <c r="B509" s="101"/>
      <c r="C509" s="102"/>
    </row>
    <row r="510" spans="2:3" x14ac:dyDescent="0.2">
      <c r="B510" s="101"/>
      <c r="C510" s="102"/>
    </row>
    <row r="511" spans="2:3" x14ac:dyDescent="0.2">
      <c r="B511" s="101"/>
      <c r="C511" s="102"/>
    </row>
    <row r="512" spans="2:3" x14ac:dyDescent="0.2">
      <c r="B512" s="101"/>
      <c r="C512" s="102"/>
    </row>
    <row r="513" spans="2:3" x14ac:dyDescent="0.2">
      <c r="B513" s="101"/>
      <c r="C513" s="102"/>
    </row>
    <row r="514" spans="2:3" x14ac:dyDescent="0.2">
      <c r="B514" s="101"/>
      <c r="C514" s="102"/>
    </row>
    <row r="515" spans="2:3" x14ac:dyDescent="0.2">
      <c r="B515" s="101"/>
      <c r="C515" s="102"/>
    </row>
    <row r="516" spans="2:3" x14ac:dyDescent="0.2">
      <c r="B516" s="101"/>
      <c r="C516" s="102"/>
    </row>
    <row r="517" spans="2:3" x14ac:dyDescent="0.2">
      <c r="B517" s="101"/>
      <c r="C517" s="102"/>
    </row>
    <row r="518" spans="2:3" x14ac:dyDescent="0.2">
      <c r="B518" s="101"/>
      <c r="C518" s="102"/>
    </row>
    <row r="519" spans="2:3" x14ac:dyDescent="0.2">
      <c r="B519" s="101"/>
      <c r="C519" s="102"/>
    </row>
    <row r="520" spans="2:3" x14ac:dyDescent="0.2">
      <c r="B520" s="103"/>
      <c r="C520" s="103"/>
    </row>
    <row r="521" spans="2:3" x14ac:dyDescent="0.2">
      <c r="B521" s="101"/>
      <c r="C521" s="102"/>
    </row>
    <row r="522" spans="2:3" x14ac:dyDescent="0.2">
      <c r="B522" s="101"/>
      <c r="C522" s="102"/>
    </row>
    <row r="523" spans="2:3" x14ac:dyDescent="0.2">
      <c r="B523" s="101"/>
      <c r="C523" s="102"/>
    </row>
    <row r="524" spans="2:3" x14ac:dyDescent="0.2">
      <c r="B524" s="101"/>
      <c r="C524" s="102"/>
    </row>
    <row r="525" spans="2:3" x14ac:dyDescent="0.2">
      <c r="B525" s="101"/>
      <c r="C525" s="102"/>
    </row>
    <row r="526" spans="2:3" x14ac:dyDescent="0.2">
      <c r="B526" s="101"/>
      <c r="C526" s="102"/>
    </row>
    <row r="527" spans="2:3" x14ac:dyDescent="0.2">
      <c r="B527" s="101"/>
      <c r="C527" s="102"/>
    </row>
    <row r="528" spans="2:3" x14ac:dyDescent="0.2">
      <c r="B528" s="101"/>
      <c r="C528" s="102"/>
    </row>
    <row r="529" spans="2:3" x14ac:dyDescent="0.2">
      <c r="B529" s="101"/>
      <c r="C529" s="102"/>
    </row>
    <row r="530" spans="2:3" x14ac:dyDescent="0.2">
      <c r="B530" s="101"/>
      <c r="C530" s="102"/>
    </row>
    <row r="531" spans="2:3" x14ac:dyDescent="0.2">
      <c r="B531" s="101"/>
      <c r="C531" s="102"/>
    </row>
    <row r="532" spans="2:3" x14ac:dyDescent="0.2">
      <c r="B532" s="101"/>
      <c r="C532" s="102"/>
    </row>
    <row r="533" spans="2:3" x14ac:dyDescent="0.2">
      <c r="B533" s="101"/>
      <c r="C533" s="102"/>
    </row>
    <row r="534" spans="2:3" x14ac:dyDescent="0.2">
      <c r="B534" s="101"/>
      <c r="C534" s="102"/>
    </row>
    <row r="535" spans="2:3" x14ac:dyDescent="0.2">
      <c r="B535" s="101"/>
      <c r="C535" s="102"/>
    </row>
    <row r="536" spans="2:3" x14ac:dyDescent="0.2">
      <c r="B536" s="101"/>
      <c r="C536" s="102"/>
    </row>
    <row r="537" spans="2:3" x14ac:dyDescent="0.2">
      <c r="B537" s="101"/>
      <c r="C537" s="102"/>
    </row>
    <row r="538" spans="2:3" x14ac:dyDescent="0.2">
      <c r="B538" s="101"/>
      <c r="C538" s="102"/>
    </row>
    <row r="539" spans="2:3" x14ac:dyDescent="0.2">
      <c r="B539" s="101"/>
      <c r="C539" s="102"/>
    </row>
    <row r="540" spans="2:3" x14ac:dyDescent="0.2">
      <c r="B540" s="101"/>
      <c r="C540" s="102"/>
    </row>
    <row r="541" spans="2:3" x14ac:dyDescent="0.2">
      <c r="B541" s="101"/>
      <c r="C541" s="102"/>
    </row>
    <row r="542" spans="2:3" x14ac:dyDescent="0.2">
      <c r="B542" s="101"/>
      <c r="C542" s="102"/>
    </row>
    <row r="543" spans="2:3" x14ac:dyDescent="0.2">
      <c r="B543" s="101"/>
      <c r="C543" s="102"/>
    </row>
    <row r="544" spans="2:3" x14ac:dyDescent="0.2">
      <c r="B544" s="101"/>
      <c r="C544" s="102"/>
    </row>
    <row r="545" spans="2:3" x14ac:dyDescent="0.2">
      <c r="B545" s="101"/>
      <c r="C545" s="102"/>
    </row>
    <row r="546" spans="2:3" x14ac:dyDescent="0.2">
      <c r="B546" s="101"/>
      <c r="C546" s="102"/>
    </row>
    <row r="547" spans="2:3" x14ac:dyDescent="0.2">
      <c r="B547" s="101"/>
      <c r="C547" s="102"/>
    </row>
    <row r="548" spans="2:3" x14ac:dyDescent="0.2">
      <c r="B548" s="101"/>
      <c r="C548" s="102"/>
    </row>
    <row r="549" spans="2:3" x14ac:dyDescent="0.2">
      <c r="B549" s="101"/>
      <c r="C549" s="102"/>
    </row>
    <row r="550" spans="2:3" x14ac:dyDescent="0.2">
      <c r="B550" s="101"/>
      <c r="C550" s="102"/>
    </row>
    <row r="551" spans="2:3" x14ac:dyDescent="0.2">
      <c r="B551" s="101"/>
      <c r="C551" s="102"/>
    </row>
    <row r="552" spans="2:3" x14ac:dyDescent="0.2">
      <c r="B552" s="101"/>
      <c r="C552" s="102"/>
    </row>
    <row r="553" spans="2:3" x14ac:dyDescent="0.2">
      <c r="B553" s="101"/>
      <c r="C553" s="102"/>
    </row>
    <row r="554" spans="2:3" x14ac:dyDescent="0.2">
      <c r="B554" s="101"/>
      <c r="C554" s="102"/>
    </row>
    <row r="555" spans="2:3" x14ac:dyDescent="0.2">
      <c r="B555" s="101"/>
      <c r="C555" s="102"/>
    </row>
    <row r="556" spans="2:3" x14ac:dyDescent="0.2">
      <c r="B556" s="101"/>
      <c r="C556" s="102"/>
    </row>
    <row r="557" spans="2:3" x14ac:dyDescent="0.2">
      <c r="B557" s="101"/>
      <c r="C557" s="102"/>
    </row>
    <row r="558" spans="2:3" x14ac:dyDescent="0.2">
      <c r="B558" s="101"/>
      <c r="C558" s="102"/>
    </row>
    <row r="559" spans="2:3" x14ac:dyDescent="0.2">
      <c r="B559" s="101"/>
      <c r="C559" s="102"/>
    </row>
    <row r="560" spans="2:3" x14ac:dyDescent="0.2">
      <c r="B560" s="101"/>
      <c r="C560" s="102"/>
    </row>
    <row r="561" spans="2:3" x14ac:dyDescent="0.2">
      <c r="B561" s="101"/>
      <c r="C561" s="102"/>
    </row>
    <row r="562" spans="2:3" x14ac:dyDescent="0.2">
      <c r="B562" s="101"/>
      <c r="C562" s="102"/>
    </row>
    <row r="563" spans="2:3" x14ac:dyDescent="0.2">
      <c r="B563" s="101"/>
      <c r="C563" s="102"/>
    </row>
    <row r="564" spans="2:3" x14ac:dyDescent="0.2">
      <c r="B564" s="101"/>
      <c r="C564" s="102"/>
    </row>
    <row r="565" spans="2:3" x14ac:dyDescent="0.2">
      <c r="B565" s="101"/>
      <c r="C565" s="102"/>
    </row>
    <row r="566" spans="2:3" x14ac:dyDescent="0.2">
      <c r="B566" s="101"/>
      <c r="C566" s="102"/>
    </row>
    <row r="567" spans="2:3" x14ac:dyDescent="0.2">
      <c r="B567" s="103"/>
      <c r="C567" s="103"/>
    </row>
    <row r="568" spans="2:3" x14ac:dyDescent="0.2">
      <c r="B568" s="101"/>
      <c r="C568" s="102"/>
    </row>
    <row r="569" spans="2:3" x14ac:dyDescent="0.2">
      <c r="B569" s="103"/>
      <c r="C569" s="103"/>
    </row>
    <row r="570" spans="2:3" x14ac:dyDescent="0.2">
      <c r="B570" s="101"/>
      <c r="C570" s="102"/>
    </row>
    <row r="571" spans="2:3" x14ac:dyDescent="0.2">
      <c r="B571" s="101"/>
      <c r="C571" s="102"/>
    </row>
    <row r="572" spans="2:3" x14ac:dyDescent="0.2">
      <c r="B572" s="101"/>
      <c r="C572" s="102"/>
    </row>
    <row r="573" spans="2:3" x14ac:dyDescent="0.2">
      <c r="B573" s="101"/>
      <c r="C573" s="102"/>
    </row>
    <row r="574" spans="2:3" x14ac:dyDescent="0.2">
      <c r="B574" s="101"/>
      <c r="C574" s="102"/>
    </row>
    <row r="575" spans="2:3" x14ac:dyDescent="0.2">
      <c r="B575" s="101"/>
      <c r="C575" s="102"/>
    </row>
    <row r="576" spans="2:3" x14ac:dyDescent="0.2">
      <c r="B576" s="101"/>
      <c r="C576" s="102"/>
    </row>
    <row r="577" spans="2:3" x14ac:dyDescent="0.2">
      <c r="B577" s="101"/>
      <c r="C577" s="102"/>
    </row>
    <row r="578" spans="2:3" x14ac:dyDescent="0.2">
      <c r="B578" s="101"/>
      <c r="C578" s="102"/>
    </row>
    <row r="579" spans="2:3" x14ac:dyDescent="0.2">
      <c r="B579" s="101"/>
      <c r="C579" s="102"/>
    </row>
    <row r="580" spans="2:3" x14ac:dyDescent="0.2">
      <c r="B580" s="101"/>
      <c r="C580" s="102"/>
    </row>
    <row r="581" spans="2:3" x14ac:dyDescent="0.2">
      <c r="B581" s="101"/>
      <c r="C581" s="102"/>
    </row>
    <row r="582" spans="2:3" x14ac:dyDescent="0.2">
      <c r="B582" s="101"/>
      <c r="C582" s="102"/>
    </row>
    <row r="583" spans="2:3" x14ac:dyDescent="0.2">
      <c r="B583" s="101"/>
      <c r="C583" s="102"/>
    </row>
    <row r="584" spans="2:3" x14ac:dyDescent="0.2">
      <c r="B584" s="101"/>
      <c r="C584" s="102"/>
    </row>
    <row r="585" spans="2:3" x14ac:dyDescent="0.2">
      <c r="B585" s="101"/>
      <c r="C585" s="102"/>
    </row>
    <row r="586" spans="2:3" x14ac:dyDescent="0.2">
      <c r="B586" s="101"/>
      <c r="C586" s="102"/>
    </row>
    <row r="587" spans="2:3" x14ac:dyDescent="0.2">
      <c r="B587" s="101"/>
      <c r="C587" s="102"/>
    </row>
    <row r="588" spans="2:3" x14ac:dyDescent="0.2">
      <c r="B588" s="101"/>
      <c r="C588" s="102"/>
    </row>
    <row r="589" spans="2:3" x14ac:dyDescent="0.2">
      <c r="B589" s="101"/>
      <c r="C589" s="102"/>
    </row>
    <row r="590" spans="2:3" x14ac:dyDescent="0.2">
      <c r="B590" s="101"/>
      <c r="C590" s="102"/>
    </row>
    <row r="591" spans="2:3" x14ac:dyDescent="0.2">
      <c r="B591" s="101"/>
      <c r="C591" s="102"/>
    </row>
    <row r="592" spans="2:3" x14ac:dyDescent="0.2">
      <c r="B592" s="101"/>
      <c r="C592" s="102"/>
    </row>
    <row r="593" spans="2:3" x14ac:dyDescent="0.2">
      <c r="B593" s="101"/>
      <c r="C593" s="102"/>
    </row>
    <row r="594" spans="2:3" x14ac:dyDescent="0.2">
      <c r="B594" s="101"/>
      <c r="C594" s="102"/>
    </row>
    <row r="595" spans="2:3" x14ac:dyDescent="0.2">
      <c r="B595" s="101"/>
      <c r="C595" s="102"/>
    </row>
    <row r="596" spans="2:3" x14ac:dyDescent="0.2">
      <c r="B596" s="101"/>
      <c r="C596" s="102"/>
    </row>
    <row r="597" spans="2:3" x14ac:dyDescent="0.2">
      <c r="B597" s="101"/>
      <c r="C597" s="102"/>
    </row>
    <row r="598" spans="2:3" x14ac:dyDescent="0.2">
      <c r="B598" s="101"/>
      <c r="C598" s="102"/>
    </row>
    <row r="599" spans="2:3" x14ac:dyDescent="0.2">
      <c r="B599" s="101"/>
      <c r="C599" s="102"/>
    </row>
    <row r="600" spans="2:3" x14ac:dyDescent="0.2">
      <c r="B600" s="101"/>
      <c r="C600" s="102"/>
    </row>
    <row r="601" spans="2:3" x14ac:dyDescent="0.2">
      <c r="B601" s="101"/>
      <c r="C601" s="102"/>
    </row>
    <row r="602" spans="2:3" x14ac:dyDescent="0.2">
      <c r="B602" s="101"/>
      <c r="C602" s="102"/>
    </row>
    <row r="603" spans="2:3" x14ac:dyDescent="0.2">
      <c r="B603" s="101"/>
      <c r="C603" s="102"/>
    </row>
    <row r="604" spans="2:3" x14ac:dyDescent="0.2">
      <c r="B604" s="101"/>
      <c r="C604" s="102"/>
    </row>
    <row r="605" spans="2:3" x14ac:dyDescent="0.2">
      <c r="B605" s="101"/>
      <c r="C605" s="102"/>
    </row>
    <row r="606" spans="2:3" x14ac:dyDescent="0.2">
      <c r="B606" s="101"/>
      <c r="C606" s="102"/>
    </row>
    <row r="607" spans="2:3" x14ac:dyDescent="0.2">
      <c r="B607" s="101"/>
      <c r="C607" s="102"/>
    </row>
    <row r="608" spans="2:3" x14ac:dyDescent="0.2">
      <c r="B608" s="101"/>
      <c r="C608" s="102"/>
    </row>
    <row r="609" spans="2:3" x14ac:dyDescent="0.2">
      <c r="B609" s="101"/>
      <c r="C609" s="102"/>
    </row>
    <row r="610" spans="2:3" x14ac:dyDescent="0.2">
      <c r="B610" s="101"/>
      <c r="C610" s="102"/>
    </row>
    <row r="611" spans="2:3" x14ac:dyDescent="0.2">
      <c r="B611" s="101"/>
      <c r="C611" s="102"/>
    </row>
    <row r="612" spans="2:3" x14ac:dyDescent="0.2">
      <c r="B612" s="101"/>
      <c r="C612" s="102"/>
    </row>
    <row r="613" spans="2:3" x14ac:dyDescent="0.2">
      <c r="B613" s="101"/>
      <c r="C613" s="102"/>
    </row>
    <row r="614" spans="2:3" x14ac:dyDescent="0.2">
      <c r="B614" s="101"/>
      <c r="C614" s="102"/>
    </row>
    <row r="615" spans="2:3" x14ac:dyDescent="0.2">
      <c r="B615" s="101"/>
      <c r="C615" s="102"/>
    </row>
    <row r="616" spans="2:3" x14ac:dyDescent="0.2">
      <c r="B616" s="103"/>
      <c r="C616" s="103"/>
    </row>
    <row r="617" spans="2:3" x14ac:dyDescent="0.2">
      <c r="B617" s="101"/>
      <c r="C617" s="102"/>
    </row>
    <row r="618" spans="2:3" x14ac:dyDescent="0.2">
      <c r="B618" s="101"/>
      <c r="C618" s="102"/>
    </row>
    <row r="619" spans="2:3" x14ac:dyDescent="0.2">
      <c r="B619" s="101"/>
      <c r="C619" s="102"/>
    </row>
    <row r="620" spans="2:3" x14ac:dyDescent="0.2">
      <c r="B620" s="101"/>
      <c r="C620" s="102"/>
    </row>
    <row r="621" spans="2:3" x14ac:dyDescent="0.2">
      <c r="B621" s="101"/>
      <c r="C621" s="102"/>
    </row>
    <row r="622" spans="2:3" x14ac:dyDescent="0.2">
      <c r="B622" s="101"/>
      <c r="C622" s="102"/>
    </row>
    <row r="623" spans="2:3" x14ac:dyDescent="0.2">
      <c r="B623" s="101"/>
      <c r="C623" s="102"/>
    </row>
    <row r="624" spans="2:3" x14ac:dyDescent="0.2">
      <c r="B624" s="103"/>
      <c r="C624" s="103"/>
    </row>
    <row r="625" spans="2:3" x14ac:dyDescent="0.2">
      <c r="B625" s="101"/>
      <c r="C625" s="102"/>
    </row>
    <row r="626" spans="2:3" x14ac:dyDescent="0.2">
      <c r="B626" s="101"/>
      <c r="C626" s="102"/>
    </row>
    <row r="627" spans="2:3" x14ac:dyDescent="0.2">
      <c r="B627" s="101"/>
      <c r="C627" s="102"/>
    </row>
    <row r="628" spans="2:3" x14ac:dyDescent="0.2">
      <c r="B628" s="101"/>
      <c r="C628" s="102"/>
    </row>
    <row r="629" spans="2:3" x14ac:dyDescent="0.2">
      <c r="B629" s="101"/>
      <c r="C629" s="102"/>
    </row>
    <row r="630" spans="2:3" x14ac:dyDescent="0.2">
      <c r="B630" s="101"/>
      <c r="C630" s="102"/>
    </row>
    <row r="631" spans="2:3" x14ac:dyDescent="0.2">
      <c r="B631" s="101"/>
      <c r="C631" s="102"/>
    </row>
    <row r="632" spans="2:3" x14ac:dyDescent="0.2">
      <c r="B632" s="101"/>
      <c r="C632" s="102"/>
    </row>
    <row r="633" spans="2:3" x14ac:dyDescent="0.2">
      <c r="B633" s="101"/>
      <c r="C633" s="102"/>
    </row>
    <row r="634" spans="2:3" x14ac:dyDescent="0.2">
      <c r="B634" s="101"/>
      <c r="C634" s="102"/>
    </row>
    <row r="635" spans="2:3" x14ac:dyDescent="0.2">
      <c r="B635" s="101"/>
      <c r="C635" s="102"/>
    </row>
    <row r="636" spans="2:3" x14ac:dyDescent="0.2">
      <c r="B636" s="101"/>
      <c r="C636" s="102"/>
    </row>
    <row r="637" spans="2:3" x14ac:dyDescent="0.2">
      <c r="B637" s="101"/>
      <c r="C637" s="102"/>
    </row>
    <row r="638" spans="2:3" x14ac:dyDescent="0.2">
      <c r="B638" s="101"/>
      <c r="C638" s="102"/>
    </row>
    <row r="639" spans="2:3" x14ac:dyDescent="0.2">
      <c r="B639" s="101"/>
      <c r="C639" s="102"/>
    </row>
    <row r="640" spans="2:3" x14ac:dyDescent="0.2">
      <c r="B640" s="101"/>
      <c r="C640" s="102"/>
    </row>
    <row r="641" spans="2:3" x14ac:dyDescent="0.2">
      <c r="B641" s="101"/>
      <c r="C641" s="102"/>
    </row>
    <row r="642" spans="2:3" x14ac:dyDescent="0.2">
      <c r="B642" s="101"/>
      <c r="C642" s="102"/>
    </row>
    <row r="643" spans="2:3" x14ac:dyDescent="0.2">
      <c r="B643" s="101"/>
      <c r="C643" s="102"/>
    </row>
    <row r="644" spans="2:3" x14ac:dyDescent="0.2">
      <c r="B644" s="101"/>
      <c r="C644" s="102"/>
    </row>
    <row r="645" spans="2:3" x14ac:dyDescent="0.2">
      <c r="B645" s="101"/>
      <c r="C645" s="102"/>
    </row>
    <row r="646" spans="2:3" x14ac:dyDescent="0.2">
      <c r="B646" s="101"/>
      <c r="C646" s="102"/>
    </row>
    <row r="647" spans="2:3" x14ac:dyDescent="0.2">
      <c r="B647" s="101"/>
      <c r="C647" s="102"/>
    </row>
    <row r="648" spans="2:3" x14ac:dyDescent="0.2">
      <c r="B648" s="103"/>
      <c r="C648" s="103"/>
    </row>
    <row r="649" spans="2:3" x14ac:dyDescent="0.2">
      <c r="B649" s="101"/>
      <c r="C649" s="102"/>
    </row>
    <row r="650" spans="2:3" x14ac:dyDescent="0.2">
      <c r="B650" s="101"/>
      <c r="C650" s="102"/>
    </row>
    <row r="651" spans="2:3" x14ac:dyDescent="0.2">
      <c r="B651" s="101"/>
      <c r="C651" s="102"/>
    </row>
    <row r="652" spans="2:3" x14ac:dyDescent="0.2">
      <c r="B652" s="101"/>
      <c r="C652" s="102"/>
    </row>
    <row r="653" spans="2:3" x14ac:dyDescent="0.2">
      <c r="B653" s="101"/>
      <c r="C653" s="102"/>
    </row>
    <row r="654" spans="2:3" x14ac:dyDescent="0.2">
      <c r="B654" s="101"/>
      <c r="C654" s="102"/>
    </row>
    <row r="655" spans="2:3" x14ac:dyDescent="0.2">
      <c r="B655" s="101"/>
      <c r="C655" s="102"/>
    </row>
    <row r="656" spans="2:3" x14ac:dyDescent="0.2">
      <c r="B656" s="101"/>
      <c r="C656" s="102"/>
    </row>
    <row r="657" spans="2:3" x14ac:dyDescent="0.2">
      <c r="B657" s="101"/>
      <c r="C657" s="102"/>
    </row>
    <row r="658" spans="2:3" x14ac:dyDescent="0.2">
      <c r="B658" s="101"/>
      <c r="C658" s="102"/>
    </row>
    <row r="659" spans="2:3" x14ac:dyDescent="0.2">
      <c r="B659" s="101"/>
      <c r="C659" s="102"/>
    </row>
    <row r="660" spans="2:3" x14ac:dyDescent="0.2">
      <c r="B660" s="101"/>
      <c r="C660" s="102"/>
    </row>
    <row r="661" spans="2:3" x14ac:dyDescent="0.2">
      <c r="B661" s="101"/>
      <c r="C661" s="102"/>
    </row>
    <row r="662" spans="2:3" x14ac:dyDescent="0.2">
      <c r="B662" s="101"/>
      <c r="C662" s="102"/>
    </row>
    <row r="663" spans="2:3" x14ac:dyDescent="0.2">
      <c r="B663" s="101"/>
      <c r="C663" s="102"/>
    </row>
    <row r="664" spans="2:3" x14ac:dyDescent="0.2">
      <c r="B664" s="101"/>
      <c r="C664" s="102"/>
    </row>
    <row r="665" spans="2:3" x14ac:dyDescent="0.2">
      <c r="B665" s="101"/>
      <c r="C665" s="102"/>
    </row>
    <row r="666" spans="2:3" x14ac:dyDescent="0.2">
      <c r="B666" s="101"/>
      <c r="C666" s="102"/>
    </row>
    <row r="667" spans="2:3" x14ac:dyDescent="0.2">
      <c r="B667" s="101"/>
      <c r="C667" s="102"/>
    </row>
    <row r="668" spans="2:3" x14ac:dyDescent="0.2">
      <c r="B668" s="101"/>
      <c r="C668" s="102"/>
    </row>
    <row r="669" spans="2:3" x14ac:dyDescent="0.2">
      <c r="B669" s="101"/>
      <c r="C669" s="102"/>
    </row>
    <row r="670" spans="2:3" x14ac:dyDescent="0.2">
      <c r="B670" s="101"/>
      <c r="C670" s="102"/>
    </row>
    <row r="671" spans="2:3" x14ac:dyDescent="0.2">
      <c r="B671" s="101"/>
      <c r="C671" s="102"/>
    </row>
    <row r="672" spans="2:3" x14ac:dyDescent="0.2">
      <c r="B672" s="101"/>
      <c r="C672" s="102"/>
    </row>
    <row r="673" spans="2:3" x14ac:dyDescent="0.2">
      <c r="B673" s="101"/>
      <c r="C673" s="102"/>
    </row>
    <row r="674" spans="2:3" x14ac:dyDescent="0.2">
      <c r="B674" s="101"/>
      <c r="C674" s="102"/>
    </row>
    <row r="675" spans="2:3" x14ac:dyDescent="0.2">
      <c r="B675" s="101"/>
      <c r="C675" s="102"/>
    </row>
    <row r="676" spans="2:3" x14ac:dyDescent="0.2">
      <c r="B676" s="101"/>
      <c r="C676" s="102"/>
    </row>
    <row r="677" spans="2:3" x14ac:dyDescent="0.2">
      <c r="B677" s="101"/>
      <c r="C677" s="102"/>
    </row>
    <row r="678" spans="2:3" x14ac:dyDescent="0.2">
      <c r="B678" s="101"/>
      <c r="C678" s="102"/>
    </row>
    <row r="679" spans="2:3" x14ac:dyDescent="0.2">
      <c r="B679" s="101"/>
      <c r="C679" s="102"/>
    </row>
    <row r="680" spans="2:3" x14ac:dyDescent="0.2">
      <c r="B680" s="101"/>
      <c r="C680" s="102"/>
    </row>
    <row r="681" spans="2:3" x14ac:dyDescent="0.2">
      <c r="B681" s="101"/>
      <c r="C681" s="102"/>
    </row>
    <row r="682" spans="2:3" x14ac:dyDescent="0.2">
      <c r="B682" s="101"/>
      <c r="C682" s="102"/>
    </row>
    <row r="683" spans="2:3" x14ac:dyDescent="0.2">
      <c r="B683" s="101"/>
      <c r="C683" s="102"/>
    </row>
    <row r="684" spans="2:3" x14ac:dyDescent="0.2">
      <c r="B684" s="101"/>
      <c r="C684" s="102"/>
    </row>
    <row r="685" spans="2:3" x14ac:dyDescent="0.2">
      <c r="B685" s="101"/>
      <c r="C685" s="102"/>
    </row>
    <row r="686" spans="2:3" x14ac:dyDescent="0.2">
      <c r="B686" s="101"/>
      <c r="C686" s="102"/>
    </row>
    <row r="687" spans="2:3" x14ac:dyDescent="0.2">
      <c r="B687" s="101"/>
      <c r="C687" s="102"/>
    </row>
    <row r="688" spans="2:3" x14ac:dyDescent="0.2">
      <c r="B688" s="101"/>
      <c r="C688" s="102"/>
    </row>
    <row r="689" spans="2:3" x14ac:dyDescent="0.2">
      <c r="B689" s="101"/>
      <c r="C689" s="102"/>
    </row>
    <row r="690" spans="2:3" x14ac:dyDescent="0.2">
      <c r="B690" s="101"/>
      <c r="C690" s="102"/>
    </row>
    <row r="691" spans="2:3" x14ac:dyDescent="0.2">
      <c r="B691" s="101"/>
      <c r="C691" s="102"/>
    </row>
    <row r="692" spans="2:3" x14ac:dyDescent="0.2">
      <c r="B692" s="101"/>
      <c r="C692" s="102"/>
    </row>
    <row r="693" spans="2:3" x14ac:dyDescent="0.2">
      <c r="B693" s="101"/>
      <c r="C693" s="102"/>
    </row>
    <row r="694" spans="2:3" x14ac:dyDescent="0.2">
      <c r="B694" s="101"/>
      <c r="C694" s="102"/>
    </row>
    <row r="695" spans="2:3" x14ac:dyDescent="0.2">
      <c r="B695" s="101"/>
      <c r="C695" s="102"/>
    </row>
    <row r="696" spans="2:3" x14ac:dyDescent="0.2">
      <c r="B696" s="101"/>
      <c r="C696" s="102"/>
    </row>
    <row r="697" spans="2:3" x14ac:dyDescent="0.2">
      <c r="B697" s="101"/>
      <c r="C697" s="102"/>
    </row>
    <row r="698" spans="2:3" x14ac:dyDescent="0.2">
      <c r="B698" s="101"/>
      <c r="C698" s="102"/>
    </row>
    <row r="699" spans="2:3" x14ac:dyDescent="0.2">
      <c r="B699" s="101"/>
      <c r="C699" s="102"/>
    </row>
    <row r="700" spans="2:3" x14ac:dyDescent="0.2">
      <c r="B700" s="101"/>
      <c r="C700" s="102"/>
    </row>
    <row r="701" spans="2:3" x14ac:dyDescent="0.2">
      <c r="B701" s="101"/>
      <c r="C701" s="102"/>
    </row>
    <row r="702" spans="2:3" x14ac:dyDescent="0.2">
      <c r="B702" s="101"/>
      <c r="C702" s="102"/>
    </row>
    <row r="703" spans="2:3" x14ac:dyDescent="0.2">
      <c r="B703" s="101"/>
      <c r="C703" s="102"/>
    </row>
    <row r="704" spans="2:3" x14ac:dyDescent="0.2">
      <c r="B704" s="101"/>
      <c r="C704" s="102"/>
    </row>
    <row r="705" spans="2:3" x14ac:dyDescent="0.2">
      <c r="B705" s="101"/>
      <c r="C705" s="102"/>
    </row>
    <row r="706" spans="2:3" x14ac:dyDescent="0.2">
      <c r="B706" s="101"/>
      <c r="C706" s="102"/>
    </row>
    <row r="707" spans="2:3" x14ac:dyDescent="0.2">
      <c r="B707" s="101"/>
      <c r="C707" s="102"/>
    </row>
    <row r="708" spans="2:3" x14ac:dyDescent="0.2">
      <c r="B708" s="101"/>
      <c r="C708" s="102"/>
    </row>
    <row r="709" spans="2:3" x14ac:dyDescent="0.2">
      <c r="B709" s="101"/>
      <c r="C709" s="102"/>
    </row>
    <row r="710" spans="2:3" x14ac:dyDescent="0.2">
      <c r="B710" s="101"/>
      <c r="C710" s="102"/>
    </row>
    <row r="711" spans="2:3" x14ac:dyDescent="0.2">
      <c r="B711" s="101"/>
      <c r="C711" s="102"/>
    </row>
    <row r="712" spans="2:3" x14ac:dyDescent="0.2">
      <c r="B712" s="101"/>
      <c r="C712" s="102"/>
    </row>
    <row r="713" spans="2:3" x14ac:dyDescent="0.2">
      <c r="B713" s="101"/>
      <c r="C713" s="102"/>
    </row>
    <row r="714" spans="2:3" x14ac:dyDescent="0.2">
      <c r="B714" s="103"/>
      <c r="C714" s="103"/>
    </row>
    <row r="715" spans="2:3" x14ac:dyDescent="0.2">
      <c r="B715" s="101"/>
      <c r="C715" s="102"/>
    </row>
    <row r="716" spans="2:3" x14ac:dyDescent="0.2">
      <c r="B716" s="103"/>
      <c r="C716" s="103"/>
    </row>
    <row r="717" spans="2:3" x14ac:dyDescent="0.2">
      <c r="B717" s="101"/>
      <c r="C717" s="102"/>
    </row>
    <row r="718" spans="2:3" x14ac:dyDescent="0.2">
      <c r="B718" s="101"/>
      <c r="C718" s="102"/>
    </row>
    <row r="719" spans="2:3" x14ac:dyDescent="0.2">
      <c r="B719" s="101"/>
      <c r="C719" s="102"/>
    </row>
    <row r="720" spans="2:3" x14ac:dyDescent="0.2">
      <c r="B720" s="101"/>
      <c r="C720" s="102"/>
    </row>
    <row r="721" spans="2:3" x14ac:dyDescent="0.2">
      <c r="B721" s="101"/>
      <c r="C721" s="102"/>
    </row>
    <row r="722" spans="2:3" x14ac:dyDescent="0.2">
      <c r="B722" s="101"/>
      <c r="C722" s="102"/>
    </row>
    <row r="723" spans="2:3" x14ac:dyDescent="0.2">
      <c r="B723" s="101"/>
      <c r="C723" s="102"/>
    </row>
    <row r="724" spans="2:3" x14ac:dyDescent="0.2">
      <c r="B724" s="101"/>
      <c r="C724" s="102"/>
    </row>
    <row r="725" spans="2:3" x14ac:dyDescent="0.2">
      <c r="B725" s="101"/>
      <c r="C725" s="102"/>
    </row>
    <row r="726" spans="2:3" x14ac:dyDescent="0.2">
      <c r="B726" s="103"/>
      <c r="C726" s="103"/>
    </row>
    <row r="727" spans="2:3" x14ac:dyDescent="0.2">
      <c r="B727" s="101"/>
      <c r="C727" s="102"/>
    </row>
    <row r="728" spans="2:3" x14ac:dyDescent="0.2">
      <c r="B728" s="101"/>
      <c r="C728" s="102"/>
    </row>
    <row r="729" spans="2:3" x14ac:dyDescent="0.2">
      <c r="B729" s="101"/>
      <c r="C729" s="102"/>
    </row>
    <row r="730" spans="2:3" x14ac:dyDescent="0.2">
      <c r="B730" s="101"/>
      <c r="C730" s="102"/>
    </row>
    <row r="731" spans="2:3" x14ac:dyDescent="0.2">
      <c r="B731" s="101"/>
      <c r="C731" s="102"/>
    </row>
    <row r="732" spans="2:3" x14ac:dyDescent="0.2">
      <c r="B732" s="101"/>
      <c r="C732" s="102"/>
    </row>
    <row r="733" spans="2:3" x14ac:dyDescent="0.2">
      <c r="B733" s="101"/>
      <c r="C733" s="102"/>
    </row>
    <row r="734" spans="2:3" x14ac:dyDescent="0.2">
      <c r="B734" s="101"/>
      <c r="C734" s="102"/>
    </row>
    <row r="735" spans="2:3" x14ac:dyDescent="0.2">
      <c r="B735" s="101"/>
      <c r="C735" s="102"/>
    </row>
    <row r="736" spans="2:3" x14ac:dyDescent="0.2">
      <c r="B736" s="101"/>
      <c r="C736" s="102"/>
    </row>
    <row r="737" spans="2:3" x14ac:dyDescent="0.2">
      <c r="B737" s="101"/>
      <c r="C737" s="102"/>
    </row>
    <row r="738" spans="2:3" x14ac:dyDescent="0.2">
      <c r="B738" s="101"/>
      <c r="C738" s="102"/>
    </row>
    <row r="739" spans="2:3" x14ac:dyDescent="0.2">
      <c r="B739" s="101"/>
      <c r="C739" s="102"/>
    </row>
    <row r="740" spans="2:3" x14ac:dyDescent="0.2">
      <c r="B740" s="101"/>
      <c r="C740" s="102"/>
    </row>
    <row r="741" spans="2:3" x14ac:dyDescent="0.2">
      <c r="B741" s="101"/>
      <c r="C741" s="102"/>
    </row>
    <row r="742" spans="2:3" x14ac:dyDescent="0.2">
      <c r="B742" s="101"/>
      <c r="C742" s="102"/>
    </row>
    <row r="743" spans="2:3" x14ac:dyDescent="0.2">
      <c r="B743" s="101"/>
      <c r="C743" s="102"/>
    </row>
    <row r="744" spans="2:3" x14ac:dyDescent="0.2">
      <c r="B744" s="101"/>
      <c r="C744" s="102"/>
    </row>
    <row r="745" spans="2:3" x14ac:dyDescent="0.2">
      <c r="B745" s="101"/>
      <c r="C745" s="102"/>
    </row>
    <row r="746" spans="2:3" x14ac:dyDescent="0.2">
      <c r="B746" s="101"/>
      <c r="C746" s="102"/>
    </row>
    <row r="747" spans="2:3" x14ac:dyDescent="0.2">
      <c r="B747" s="101"/>
      <c r="C747" s="102"/>
    </row>
    <row r="748" spans="2:3" x14ac:dyDescent="0.2">
      <c r="B748" s="101"/>
      <c r="C748" s="102"/>
    </row>
    <row r="749" spans="2:3" x14ac:dyDescent="0.2">
      <c r="B749" s="101"/>
      <c r="C749" s="102"/>
    </row>
    <row r="750" spans="2:3" x14ac:dyDescent="0.2">
      <c r="B750" s="101"/>
      <c r="C750" s="102"/>
    </row>
    <row r="751" spans="2:3" x14ac:dyDescent="0.2">
      <c r="B751" s="101"/>
      <c r="C751" s="102"/>
    </row>
    <row r="752" spans="2:3" x14ac:dyDescent="0.2">
      <c r="B752" s="101"/>
      <c r="C752" s="102"/>
    </row>
    <row r="753" spans="2:3" x14ac:dyDescent="0.2">
      <c r="B753" s="101"/>
      <c r="C753" s="102"/>
    </row>
    <row r="754" spans="2:3" x14ac:dyDescent="0.2">
      <c r="B754" s="101"/>
      <c r="C754" s="102"/>
    </row>
    <row r="755" spans="2:3" x14ac:dyDescent="0.2">
      <c r="B755" s="101"/>
      <c r="C755" s="102"/>
    </row>
    <row r="756" spans="2:3" x14ac:dyDescent="0.2">
      <c r="B756" s="101"/>
      <c r="C756" s="102"/>
    </row>
    <row r="757" spans="2:3" x14ac:dyDescent="0.2">
      <c r="B757" s="101"/>
      <c r="C757" s="102"/>
    </row>
    <row r="758" spans="2:3" x14ac:dyDescent="0.2">
      <c r="B758" s="101"/>
      <c r="C758" s="102"/>
    </row>
    <row r="759" spans="2:3" x14ac:dyDescent="0.2">
      <c r="B759" s="101"/>
      <c r="C759" s="102"/>
    </row>
    <row r="760" spans="2:3" x14ac:dyDescent="0.2">
      <c r="B760" s="101"/>
      <c r="C760" s="102"/>
    </row>
    <row r="761" spans="2:3" x14ac:dyDescent="0.2">
      <c r="B761" s="101"/>
      <c r="C761" s="102"/>
    </row>
    <row r="762" spans="2:3" x14ac:dyDescent="0.2">
      <c r="B762" s="101"/>
      <c r="C762" s="102"/>
    </row>
    <row r="763" spans="2:3" x14ac:dyDescent="0.2">
      <c r="B763" s="101"/>
      <c r="C763" s="102"/>
    </row>
    <row r="764" spans="2:3" x14ac:dyDescent="0.2">
      <c r="B764" s="101"/>
      <c r="C764" s="102"/>
    </row>
    <row r="765" spans="2:3" x14ac:dyDescent="0.2">
      <c r="B765" s="101"/>
      <c r="C765" s="102"/>
    </row>
    <row r="766" spans="2:3" x14ac:dyDescent="0.2">
      <c r="B766" s="101"/>
      <c r="C766" s="102"/>
    </row>
    <row r="767" spans="2:3" x14ac:dyDescent="0.2">
      <c r="B767" s="101"/>
      <c r="C767" s="102"/>
    </row>
    <row r="768" spans="2:3" x14ac:dyDescent="0.2">
      <c r="B768" s="101"/>
      <c r="C768" s="102"/>
    </row>
    <row r="769" spans="2:3" x14ac:dyDescent="0.2">
      <c r="B769" s="101"/>
      <c r="C769" s="102"/>
    </row>
    <row r="770" spans="2:3" x14ac:dyDescent="0.2">
      <c r="B770" s="101"/>
      <c r="C770" s="102"/>
    </row>
    <row r="771" spans="2:3" x14ac:dyDescent="0.2">
      <c r="B771" s="101"/>
      <c r="C771" s="102"/>
    </row>
    <row r="772" spans="2:3" x14ac:dyDescent="0.2">
      <c r="B772" s="101"/>
      <c r="C772" s="102"/>
    </row>
    <row r="773" spans="2:3" x14ac:dyDescent="0.2">
      <c r="B773" s="101"/>
      <c r="C773" s="102"/>
    </row>
    <row r="774" spans="2:3" x14ac:dyDescent="0.2">
      <c r="B774" s="101"/>
      <c r="C774" s="102"/>
    </row>
    <row r="775" spans="2:3" x14ac:dyDescent="0.2">
      <c r="B775" s="101"/>
      <c r="C775" s="102"/>
    </row>
    <row r="776" spans="2:3" x14ac:dyDescent="0.2">
      <c r="B776" s="101"/>
      <c r="C776" s="102"/>
    </row>
    <row r="777" spans="2:3" x14ac:dyDescent="0.2">
      <c r="B777" s="101"/>
      <c r="C777" s="102"/>
    </row>
    <row r="778" spans="2:3" x14ac:dyDescent="0.2">
      <c r="B778" s="101"/>
      <c r="C778" s="102"/>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FE22464FC7F34EA204C9CCD96CEE18" ma:contentTypeVersion="9" ma:contentTypeDescription="Create a new document." ma:contentTypeScope="" ma:versionID="276e712aa3c428872668b8e9cd91eaea">
  <xsd:schema xmlns:xsd="http://www.w3.org/2001/XMLSchema" xmlns:xs="http://www.w3.org/2001/XMLSchema" xmlns:p="http://schemas.microsoft.com/office/2006/metadata/properties" xmlns:ns2="f0cef383-27ec-447a-9a1a-7135635fecf8" targetNamespace="http://schemas.microsoft.com/office/2006/metadata/properties" ma:root="true" ma:fieldsID="6287a2d53d7fff14c9573539a4f03218" ns2:_="">
    <xsd:import namespace="f0cef383-27ec-447a-9a1a-7135635fecf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ef383-27ec-447a-9a1a-7135635fec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A8E99A-ABB7-41CE-9A16-61AB93E45566}"/>
</file>

<file path=customXml/itemProps2.xml><?xml version="1.0" encoding="utf-8"?>
<ds:datastoreItem xmlns:ds="http://schemas.openxmlformats.org/officeDocument/2006/customXml" ds:itemID="{46936119-DACE-4205-ACD2-6F31F9170366}">
  <ds:schemaRefs>
    <ds:schemaRef ds:uri="http://schemas.microsoft.com/office/2006/documentManagement/types"/>
    <ds:schemaRef ds:uri="http://purl.org/dc/elements/1.1/"/>
    <ds:schemaRef ds:uri="http://purl.org/dc/terms/"/>
    <ds:schemaRef ds:uri="http://schemas.microsoft.com/office/infopath/2007/PartnerControls"/>
    <ds:schemaRef ds:uri="http://schemas.microsoft.com/office/2006/metadata/properties"/>
    <ds:schemaRef ds:uri="http://schemas.openxmlformats.org/package/2006/metadata/core-properties"/>
    <ds:schemaRef ds:uri="f0cef383-27ec-447a-9a1a-7135635fecf8"/>
    <ds:schemaRef ds:uri="http://www.w3.org/XML/1998/namespace"/>
    <ds:schemaRef ds:uri="http://purl.org/dc/dcmitype/"/>
  </ds:schemaRefs>
</ds:datastoreItem>
</file>

<file path=customXml/itemProps3.xml><?xml version="1.0" encoding="utf-8"?>
<ds:datastoreItem xmlns:ds="http://schemas.openxmlformats.org/officeDocument/2006/customXml" ds:itemID="{1185158C-8AEA-4C93-AFCA-DFFC0DC21E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Correlación</vt:lpstr>
      <vt:lpstr>Datos atipicos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2021-05-06T19:59:57Z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0x01010064FE22464FC7F34EA204C9CCD96CEE18</vt:lpwstr>
  </property>
</Properties>
</file>