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IAGO GAMBOA\Desktop\DRAGORA\Documento\2020206 - Anexos\"/>
    </mc:Choice>
  </mc:AlternateContent>
  <xr:revisionPtr revIDLastSave="0" documentId="13_ncr:1_{BA40578A-01B7-4643-86D8-AEFF8E0A8726}" xr6:coauthVersionLast="47" xr6:coauthVersionMax="47" xr10:uidLastSave="{00000000-0000-0000-0000-000000000000}"/>
  <bookViews>
    <workbookView xWindow="-108" yWindow="-108" windowWidth="23256" windowHeight="12576" firstSheet="1" activeTab="1" xr2:uid="{C8C9EB1D-B1FB-499C-A934-131E54DBFA42}"/>
  </bookViews>
  <sheets>
    <sheet name="línea de comandos" sheetId="1" state="hidden" r:id="rId1"/>
    <sheet name="ANÁLI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7" i="2"/>
  <c r="Q2" i="1"/>
  <c r="Q3" i="1"/>
  <c r="Q4" i="1"/>
  <c r="Q5" i="1"/>
  <c r="Q6" i="1"/>
  <c r="Q7" i="1"/>
  <c r="Q8" i="1"/>
  <c r="Q9" i="1"/>
  <c r="Q10" i="1"/>
  <c r="Q11" i="1"/>
  <c r="P2" i="1"/>
  <c r="P3" i="1"/>
  <c r="S3" i="1" s="1"/>
  <c r="P4" i="1"/>
  <c r="S4" i="1" s="1"/>
  <c r="P5" i="1"/>
  <c r="S5" i="1" s="1"/>
  <c r="P6" i="1"/>
  <c r="S6" i="1" s="1"/>
  <c r="P7" i="1"/>
  <c r="S7" i="1" s="1"/>
  <c r="P8" i="1"/>
  <c r="S8" i="1" s="1"/>
  <c r="P9" i="1"/>
  <c r="S9" i="1" s="1"/>
  <c r="P10" i="1"/>
  <c r="S10" i="1" s="1"/>
  <c r="P11" i="1"/>
  <c r="S11" i="1" s="1"/>
  <c r="D7" i="1"/>
  <c r="B2" i="1"/>
  <c r="D3" i="1"/>
  <c r="D4" i="1"/>
  <c r="D5" i="1"/>
  <c r="D6" i="1"/>
  <c r="D8" i="1"/>
  <c r="D9" i="1"/>
  <c r="D10" i="1"/>
  <c r="D11" i="1"/>
  <c r="D2" i="1"/>
  <c r="B3" i="1"/>
  <c r="B4" i="1"/>
  <c r="B5" i="1"/>
  <c r="B6" i="1"/>
  <c r="B7" i="1"/>
  <c r="B8" i="1"/>
  <c r="I8" i="1" s="1"/>
  <c r="B9" i="1"/>
  <c r="I9" i="1" s="1"/>
  <c r="B10" i="1"/>
  <c r="I10" i="1" s="1"/>
  <c r="B11" i="1"/>
  <c r="I11" i="1" s="1"/>
  <c r="S2" i="1" l="1"/>
  <c r="I2" i="1"/>
  <c r="I5" i="1"/>
  <c r="I3" i="1"/>
  <c r="I7" i="1"/>
  <c r="I6" i="1"/>
  <c r="I4" i="1"/>
</calcChain>
</file>

<file path=xl/sharedStrings.xml><?xml version="1.0" encoding="utf-8"?>
<sst xmlns="http://schemas.openxmlformats.org/spreadsheetml/2006/main" count="109" uniqueCount="82">
  <si>
    <t>ds ..\Minelander\instances\</t>
  </si>
  <si>
    <t>\binMap.dat</t>
  </si>
  <si>
    <t>x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</si>
  <si>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</si>
  <si>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</si>
  <si>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</si>
  <si>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</si>
  <si>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</si>
  <si>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</si>
  <si>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</si>
  <si>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</si>
  <si>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</si>
  <si>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ANCHO</t>
  </si>
  <si>
    <t>ALTO</t>
  </si>
  <si>
    <t>ÁREA</t>
  </si>
  <si>
    <t>RIESGO_TOTAL_INS</t>
  </si>
  <si>
    <t>INSTANCIA</t>
  </si>
  <si>
    <t>ANEXO VII: Instancias de Prueba</t>
  </si>
  <si>
    <r>
      <rPr>
        <b/>
        <sz val="11"/>
        <color theme="1"/>
        <rFont val="Calibri"/>
        <family val="2"/>
        <scheme val="minor"/>
      </rPr>
      <t>Tipo de documento:</t>
    </r>
    <r>
      <rPr>
        <sz val="11"/>
        <color theme="1"/>
        <rFont val="Calibri"/>
        <family val="2"/>
        <scheme val="minor"/>
      </rPr>
      <t xml:space="preserve"> Base de datos</t>
    </r>
  </si>
  <si>
    <t>TABLA XXII.
INSTANCIAS DE PRUEBA</t>
  </si>
  <si>
    <t>10x10_1</t>
  </si>
  <si>
    <t>ID</t>
  </si>
  <si>
    <t>10x10_10</t>
  </si>
  <si>
    <t>10x10_11</t>
  </si>
  <si>
    <t>10x10_12</t>
  </si>
  <si>
    <t>10x10_13</t>
  </si>
  <si>
    <t>10x10_14</t>
  </si>
  <si>
    <t>10x10_15</t>
  </si>
  <si>
    <t>10x10_16</t>
  </si>
  <si>
    <t>10x10_17</t>
  </si>
  <si>
    <t>10x10_2</t>
  </si>
  <si>
    <t>10x10_3</t>
  </si>
  <si>
    <t>10x10_4</t>
  </si>
  <si>
    <t>10x10_5</t>
  </si>
  <si>
    <t>10x10_6</t>
  </si>
  <si>
    <t>10x10_7</t>
  </si>
  <si>
    <t>10x10_8</t>
  </si>
  <si>
    <t>10x10_9</t>
  </si>
  <si>
    <t>20x20</t>
  </si>
  <si>
    <t>20x20_1</t>
  </si>
  <si>
    <t>20x20_2</t>
  </si>
  <si>
    <t>20x20_3</t>
  </si>
  <si>
    <t>20x20_4</t>
  </si>
  <si>
    <t>20x20_5</t>
  </si>
  <si>
    <t>20x20_6</t>
  </si>
  <si>
    <t>20x20_7</t>
  </si>
  <si>
    <t>20x20_8</t>
  </si>
  <si>
    <t>20x20_9</t>
  </si>
  <si>
    <t>30x30</t>
  </si>
  <si>
    <t>30x30_1</t>
  </si>
  <si>
    <t>30x30_2</t>
  </si>
  <si>
    <t>30x30_3</t>
  </si>
  <si>
    <t>30x30_4</t>
  </si>
  <si>
    <t>30x30_5</t>
  </si>
  <si>
    <t>30x30_6</t>
  </si>
  <si>
    <t>30x30_7</t>
  </si>
  <si>
    <t>30x30_8</t>
  </si>
  <si>
    <t>30x30_9</t>
  </si>
  <si>
    <t>40x40</t>
  </si>
  <si>
    <t>40x40_1</t>
  </si>
  <si>
    <t>40x40_2</t>
  </si>
  <si>
    <t>40x40_3</t>
  </si>
  <si>
    <t>40x40_4</t>
  </si>
  <si>
    <t>40x40_5</t>
  </si>
  <si>
    <t>40x40_6</t>
  </si>
  <si>
    <t>40x40_7</t>
  </si>
  <si>
    <t>40x40_8</t>
  </si>
  <si>
    <t>40x40_9</t>
  </si>
  <si>
    <t>NADIR_COST</t>
  </si>
  <si>
    <t>NADIR_RISK</t>
  </si>
  <si>
    <t>UTOPIC_COST</t>
  </si>
  <si>
    <t>UTOPIC_RISK</t>
  </si>
  <si>
    <t>10x10</t>
  </si>
  <si>
    <t>Beta</t>
  </si>
  <si>
    <t>Z</t>
  </si>
  <si>
    <t>Última acutalización de documento realizada: 21 de junio de 2021</t>
  </si>
  <si>
    <t>CTP (%)</t>
  </si>
  <si>
    <t>RAP (%)</t>
  </si>
  <si>
    <t>PAC (%)</t>
  </si>
  <si>
    <t>ÁREA NO REVISADA</t>
  </si>
  <si>
    <t>ÁREA REVISADA</t>
  </si>
  <si>
    <t>COSTO TOTAL INSTANCIA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</si>
</sst>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9" xfId="0" applyFont="1" applyFill="1" applyBorder="1" applyAlignment="1">
      <alignment horizontal="right"/>
    </xf>
    <xf numFmtId="0" fontId="0" fillId="0" borderId="0" xfId="0" applyFill="1"/>
    <xf numFmtId="0" fontId="8" fillId="0" borderId="0" xfId="0" applyFont="1" applyBorder="1" applyAlignment="1">
      <alignment horizontal="right"/>
    </xf>
    <xf numFmtId="0" fontId="6" fillId="2" borderId="1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9" fillId="0" borderId="9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43F3915-C3F7-4126-A8EE-F6244B51CB3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C1ABD-77EA-41CE-9C33-C1EDE09E0CC7}">
  <dimension ref="A2:S13"/>
  <sheetViews>
    <sheetView workbookViewId="0">
      <selection activeCell="H12" sqref="H12"/>
    </sheetView>
  </sheetViews>
  <sheetFormatPr baseColWidth="10" defaultRowHeight="14.4" x14ac:dyDescent="0.3"/>
  <cols>
    <col min="1" max="1" width="26" bestFit="1" customWidth="1"/>
    <col min="2" max="2" width="3" bestFit="1" customWidth="1"/>
    <col min="3" max="3" width="2" bestFit="1" customWidth="1"/>
    <col min="4" max="4" width="3" bestFit="1" customWidth="1"/>
    <col min="16" max="16" width="4.109375" customWidth="1"/>
    <col min="17" max="17" width="4.44140625" customWidth="1"/>
  </cols>
  <sheetData>
    <row r="2" spans="1:19" x14ac:dyDescent="0.3">
      <c r="A2" t="s">
        <v>0</v>
      </c>
      <c r="B2">
        <f t="shared" ref="B2:B11" si="0">$I$13</f>
        <v>60</v>
      </c>
      <c r="C2" t="s">
        <v>2</v>
      </c>
      <c r="D2">
        <f t="shared" ref="D2:D11" si="1">$I$13</f>
        <v>60</v>
      </c>
      <c r="F2" t="s">
        <v>1</v>
      </c>
      <c r="I2" t="str">
        <f>+_xlfn.CONCAT(A2,B2,C2,D2,E2,F2)</f>
        <v>ds ..\Minelander\instances\60x60\binMap.dat</v>
      </c>
      <c r="P2">
        <f t="shared" ref="P2:P11" si="2">$P$13</f>
        <v>60</v>
      </c>
      <c r="Q2">
        <f t="shared" ref="Q2:Q11" si="3">$P$13</f>
        <v>60</v>
      </c>
      <c r="S2" t="str">
        <f>+_xlfn.CONCAT(P2," ",Q2)</f>
        <v>60 60</v>
      </c>
    </row>
    <row r="3" spans="1:19" x14ac:dyDescent="0.3">
      <c r="A3" t="s">
        <v>0</v>
      </c>
      <c r="B3">
        <f t="shared" si="0"/>
        <v>60</v>
      </c>
      <c r="C3" t="s">
        <v>2</v>
      </c>
      <c r="D3">
        <f t="shared" si="1"/>
        <v>60</v>
      </c>
      <c r="E3" t="s">
        <v>3</v>
      </c>
      <c r="F3" t="s">
        <v>1</v>
      </c>
      <c r="I3" t="str">
        <f t="shared" ref="I3:I11" si="4">+_xlfn.CONCAT(A3,B3,C3,D3,E3,F3)</f>
        <v>ds ..\Minelander\instances\60x60_1\binMap.dat</v>
      </c>
      <c r="P3">
        <f t="shared" si="2"/>
        <v>60</v>
      </c>
      <c r="Q3">
        <f t="shared" si="3"/>
        <v>60</v>
      </c>
      <c r="S3" t="str">
        <f t="shared" ref="S3:S11" si="5">+_xlfn.CONCAT(P3," ",Q3)</f>
        <v>60 60</v>
      </c>
    </row>
    <row r="4" spans="1:19" x14ac:dyDescent="0.3">
      <c r="A4" t="s">
        <v>0</v>
      </c>
      <c r="B4">
        <f t="shared" si="0"/>
        <v>60</v>
      </c>
      <c r="C4" t="s">
        <v>2</v>
      </c>
      <c r="D4">
        <f t="shared" si="1"/>
        <v>60</v>
      </c>
      <c r="E4" t="s">
        <v>4</v>
      </c>
      <c r="F4" t="s">
        <v>1</v>
      </c>
      <c r="I4" t="str">
        <f t="shared" si="4"/>
        <v>ds ..\Minelander\instances\60x60_2\binMap.dat</v>
      </c>
      <c r="P4">
        <f t="shared" si="2"/>
        <v>60</v>
      </c>
      <c r="Q4">
        <f t="shared" si="3"/>
        <v>60</v>
      </c>
      <c r="S4" t="str">
        <f t="shared" si="5"/>
        <v>60 60</v>
      </c>
    </row>
    <row r="5" spans="1:19" x14ac:dyDescent="0.3">
      <c r="A5" t="s">
        <v>0</v>
      </c>
      <c r="B5">
        <f t="shared" si="0"/>
        <v>60</v>
      </c>
      <c r="C5" t="s">
        <v>2</v>
      </c>
      <c r="D5">
        <f t="shared" si="1"/>
        <v>60</v>
      </c>
      <c r="E5" t="s">
        <v>5</v>
      </c>
      <c r="F5" t="s">
        <v>1</v>
      </c>
      <c r="I5" t="str">
        <f t="shared" si="4"/>
        <v>ds ..\Minelander\instances\60x60_3\binMap.dat</v>
      </c>
      <c r="P5">
        <f t="shared" si="2"/>
        <v>60</v>
      </c>
      <c r="Q5">
        <f t="shared" si="3"/>
        <v>60</v>
      </c>
      <c r="S5" t="str">
        <f t="shared" si="5"/>
        <v>60 60</v>
      </c>
    </row>
    <row r="6" spans="1:19" x14ac:dyDescent="0.3">
      <c r="A6" t="s">
        <v>0</v>
      </c>
      <c r="B6">
        <f t="shared" si="0"/>
        <v>60</v>
      </c>
      <c r="C6" t="s">
        <v>2</v>
      </c>
      <c r="D6">
        <f t="shared" si="1"/>
        <v>60</v>
      </c>
      <c r="E6" t="s">
        <v>6</v>
      </c>
      <c r="F6" t="s">
        <v>1</v>
      </c>
      <c r="I6" t="str">
        <f t="shared" si="4"/>
        <v>ds ..\Minelander\instances\60x60_4\binMap.dat</v>
      </c>
      <c r="P6">
        <f t="shared" si="2"/>
        <v>60</v>
      </c>
      <c r="Q6">
        <f t="shared" si="3"/>
        <v>60</v>
      </c>
      <c r="S6" t="str">
        <f t="shared" si="5"/>
        <v>60 60</v>
      </c>
    </row>
    <row r="7" spans="1:19" x14ac:dyDescent="0.3">
      <c r="A7" t="s">
        <v>0</v>
      </c>
      <c r="B7">
        <f t="shared" si="0"/>
        <v>60</v>
      </c>
      <c r="C7" t="s">
        <v>2</v>
      </c>
      <c r="D7">
        <f t="shared" si="1"/>
        <v>60</v>
      </c>
      <c r="E7" t="s">
        <v>7</v>
      </c>
      <c r="F7" t="s">
        <v>1</v>
      </c>
      <c r="I7" t="str">
        <f t="shared" si="4"/>
        <v>ds ..\Minelander\instances\60x60_5\binMap.dat</v>
      </c>
      <c r="P7">
        <f t="shared" si="2"/>
        <v>60</v>
      </c>
      <c r="Q7">
        <f t="shared" si="3"/>
        <v>60</v>
      </c>
      <c r="S7" t="str">
        <f t="shared" si="5"/>
        <v>60 60</v>
      </c>
    </row>
    <row r="8" spans="1:19" x14ac:dyDescent="0.3">
      <c r="A8" t="s">
        <v>0</v>
      </c>
      <c r="B8">
        <f t="shared" si="0"/>
        <v>60</v>
      </c>
      <c r="C8" t="s">
        <v>2</v>
      </c>
      <c r="D8">
        <f t="shared" si="1"/>
        <v>60</v>
      </c>
      <c r="E8" t="s">
        <v>8</v>
      </c>
      <c r="F8" t="s">
        <v>1</v>
      </c>
      <c r="I8" t="str">
        <f t="shared" si="4"/>
        <v>ds ..\Minelander\instances\60x60_6\binMap.dat</v>
      </c>
      <c r="P8">
        <f t="shared" si="2"/>
        <v>60</v>
      </c>
      <c r="Q8">
        <f t="shared" si="3"/>
        <v>60</v>
      </c>
      <c r="S8" t="str">
        <f t="shared" si="5"/>
        <v>60 60</v>
      </c>
    </row>
    <row r="9" spans="1:19" x14ac:dyDescent="0.3">
      <c r="A9" t="s">
        <v>0</v>
      </c>
      <c r="B9">
        <f t="shared" si="0"/>
        <v>60</v>
      </c>
      <c r="C9" t="s">
        <v>2</v>
      </c>
      <c r="D9">
        <f t="shared" si="1"/>
        <v>60</v>
      </c>
      <c r="E9" t="s">
        <v>9</v>
      </c>
      <c r="F9" t="s">
        <v>1</v>
      </c>
      <c r="I9" t="str">
        <f t="shared" si="4"/>
        <v>ds ..\Minelander\instances\60x60_7\binMap.dat</v>
      </c>
      <c r="P9">
        <f t="shared" si="2"/>
        <v>60</v>
      </c>
      <c r="Q9">
        <f t="shared" si="3"/>
        <v>60</v>
      </c>
      <c r="S9" t="str">
        <f t="shared" si="5"/>
        <v>60 60</v>
      </c>
    </row>
    <row r="10" spans="1:19" x14ac:dyDescent="0.3">
      <c r="A10" t="s">
        <v>0</v>
      </c>
      <c r="B10">
        <f t="shared" si="0"/>
        <v>60</v>
      </c>
      <c r="C10" t="s">
        <v>2</v>
      </c>
      <c r="D10">
        <f t="shared" si="1"/>
        <v>60</v>
      </c>
      <c r="E10" t="s">
        <v>10</v>
      </c>
      <c r="F10" t="s">
        <v>1</v>
      </c>
      <c r="I10" t="str">
        <f t="shared" si="4"/>
        <v>ds ..\Minelander\instances\60x60_8\binMap.dat</v>
      </c>
      <c r="P10">
        <f t="shared" si="2"/>
        <v>60</v>
      </c>
      <c r="Q10">
        <f t="shared" si="3"/>
        <v>60</v>
      </c>
      <c r="S10" t="str">
        <f t="shared" si="5"/>
        <v>60 60</v>
      </c>
    </row>
    <row r="11" spans="1:19" x14ac:dyDescent="0.3">
      <c r="A11" t="s">
        <v>0</v>
      </c>
      <c r="B11">
        <f t="shared" si="0"/>
        <v>60</v>
      </c>
      <c r="C11" t="s">
        <v>2</v>
      </c>
      <c r="D11">
        <f t="shared" si="1"/>
        <v>60</v>
      </c>
      <c r="E11" t="s">
        <v>11</v>
      </c>
      <c r="F11" t="s">
        <v>1</v>
      </c>
      <c r="I11" t="str">
        <f t="shared" si="4"/>
        <v>ds ..\Minelander\instances\60x60_9\binMap.dat</v>
      </c>
      <c r="P11">
        <f t="shared" si="2"/>
        <v>60</v>
      </c>
      <c r="Q11">
        <f t="shared" si="3"/>
        <v>60</v>
      </c>
      <c r="S11" t="str">
        <f t="shared" si="5"/>
        <v>60 60</v>
      </c>
    </row>
    <row r="13" spans="1:19" x14ac:dyDescent="0.3">
      <c r="I13">
        <v>60</v>
      </c>
      <c r="P13"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5227-5536-4605-BF71-2AB052BCE385}">
  <dimension ref="A1:AB246"/>
  <sheetViews>
    <sheetView tabSelected="1" topLeftCell="F1" zoomScaleNormal="100" workbookViewId="0">
      <selection activeCell="K10" sqref="K10"/>
    </sheetView>
  </sheetViews>
  <sheetFormatPr baseColWidth="10" defaultRowHeight="14.4" x14ac:dyDescent="0.3"/>
  <cols>
    <col min="1" max="2" width="11.5546875" style="1"/>
    <col min="3" max="3" width="7.5546875" style="1" bestFit="1" customWidth="1"/>
    <col min="4" max="4" width="5.5546875" style="1" bestFit="1" customWidth="1"/>
    <col min="5" max="5" width="5.6640625" style="1" bestFit="1" customWidth="1"/>
    <col min="6" max="6" width="17.6640625" style="1" bestFit="1" customWidth="1"/>
    <col min="7" max="7" width="5.5546875" style="1" bestFit="1" customWidth="1"/>
    <col min="8" max="8" width="18.109375" style="1" bestFit="1" customWidth="1"/>
    <col min="9" max="9" width="8.6640625" style="1" bestFit="1" customWidth="1"/>
    <col min="10" max="10" width="15.21875" style="1" bestFit="1" customWidth="1"/>
    <col min="11" max="11" width="15.5546875" style="1" bestFit="1" customWidth="1"/>
    <col min="12" max="12" width="7.5546875" style="1" bestFit="1" customWidth="1"/>
    <col min="13" max="14" width="11.5546875" style="1"/>
    <col min="15" max="19" width="11.5546875" style="1" customWidth="1"/>
    <col min="20" max="16384" width="11.5546875" style="1"/>
  </cols>
  <sheetData>
    <row r="1" spans="1:28" ht="21" x14ac:dyDescent="0.4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</row>
    <row r="2" spans="1:28" x14ac:dyDescent="0.3">
      <c r="A2" s="20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</row>
    <row r="3" spans="1:28" x14ac:dyDescent="0.3">
      <c r="A3" s="23" t="s">
        <v>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5"/>
    </row>
    <row r="4" spans="1:28" ht="14.4" customHeight="1" x14ac:dyDescent="0.3">
      <c r="A4" s="26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</row>
    <row r="5" spans="1:28" ht="15" thickBot="1" x14ac:dyDescent="0.3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1"/>
    </row>
    <row r="6" spans="1:28" x14ac:dyDescent="0.3">
      <c r="A6" s="2" t="s">
        <v>21</v>
      </c>
      <c r="B6" s="2" t="s">
        <v>16</v>
      </c>
      <c r="C6" s="2" t="s">
        <v>12</v>
      </c>
      <c r="D6" s="2" t="s">
        <v>13</v>
      </c>
      <c r="E6" s="2" t="s">
        <v>14</v>
      </c>
      <c r="F6" s="2" t="s">
        <v>81</v>
      </c>
      <c r="G6" s="2" t="s">
        <v>76</v>
      </c>
      <c r="H6" s="2" t="s">
        <v>15</v>
      </c>
      <c r="I6" s="2" t="s">
        <v>77</v>
      </c>
      <c r="J6" s="2" t="s">
        <v>79</v>
      </c>
      <c r="K6" s="2" t="s">
        <v>80</v>
      </c>
      <c r="L6" s="2" t="s">
        <v>78</v>
      </c>
      <c r="M6" s="2" t="s">
        <v>68</v>
      </c>
      <c r="N6" s="2" t="s">
        <v>69</v>
      </c>
      <c r="O6" s="2" t="s">
        <v>70</v>
      </c>
      <c r="P6" s="2" t="s">
        <v>71</v>
      </c>
      <c r="Q6" s="13" t="s">
        <v>74</v>
      </c>
      <c r="R6" s="32" t="s">
        <v>73</v>
      </c>
      <c r="S6" s="33">
        <v>0.5</v>
      </c>
    </row>
    <row r="7" spans="1:28" s="4" customFormat="1" ht="13.2" x14ac:dyDescent="0.25">
      <c r="A7" s="9">
        <v>1</v>
      </c>
      <c r="B7" s="9" t="s">
        <v>72</v>
      </c>
      <c r="C7" s="9">
        <v>10</v>
      </c>
      <c r="D7" s="14">
        <v>10</v>
      </c>
      <c r="E7" s="15">
        <v>100</v>
      </c>
      <c r="F7" s="15">
        <v>832</v>
      </c>
      <c r="G7" s="15">
        <v>0.85299999999999998</v>
      </c>
      <c r="H7" s="15">
        <v>30</v>
      </c>
      <c r="I7" s="15">
        <v>0.96699999999999997</v>
      </c>
      <c r="J7" s="15">
        <v>7</v>
      </c>
      <c r="K7" s="15">
        <v>93</v>
      </c>
      <c r="L7" s="15">
        <v>1</v>
      </c>
      <c r="M7" s="15">
        <v>905</v>
      </c>
      <c r="N7" s="15">
        <v>29</v>
      </c>
      <c r="O7" s="15">
        <v>90.333299999999994</v>
      </c>
      <c r="P7" s="15">
        <v>4</v>
      </c>
      <c r="Q7" s="16">
        <f>+(G7*M7-O7)/(M7-O7)*$S$6+(I7*N7-P7)/(N7-P7)*(1-$S$6)</f>
        <v>0.89921004425736317</v>
      </c>
    </row>
    <row r="8" spans="1:28" s="4" customFormat="1" ht="13.2" x14ac:dyDescent="0.25">
      <c r="A8" s="9">
        <v>2</v>
      </c>
      <c r="B8" s="10" t="s">
        <v>20</v>
      </c>
      <c r="C8" s="10">
        <v>10</v>
      </c>
      <c r="D8" s="14">
        <v>10</v>
      </c>
      <c r="E8" s="14">
        <v>100</v>
      </c>
      <c r="F8" s="14">
        <v>688</v>
      </c>
      <c r="G8" s="14">
        <v>0.69499999999999995</v>
      </c>
      <c r="H8" s="14">
        <v>31</v>
      </c>
      <c r="I8" s="14">
        <v>1.06</v>
      </c>
      <c r="J8" s="14">
        <v>7</v>
      </c>
      <c r="K8" s="14">
        <v>93</v>
      </c>
      <c r="L8" s="14">
        <v>1</v>
      </c>
      <c r="M8" s="14">
        <v>708</v>
      </c>
      <c r="N8" s="15">
        <v>40</v>
      </c>
      <c r="O8" s="15">
        <v>96</v>
      </c>
      <c r="P8" s="15">
        <v>5</v>
      </c>
      <c r="Q8" s="16">
        <f>+(G8*M8-O8)/(M8-O8)*$S$6+(I8*N8-P8)/(N8-P8)*(1-$S$6)</f>
        <v>0.85786414565826341</v>
      </c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s="4" customFormat="1" ht="13.2" x14ac:dyDescent="0.25">
      <c r="A9" s="9">
        <v>3</v>
      </c>
      <c r="B9" s="10" t="s">
        <v>30</v>
      </c>
      <c r="C9" s="10">
        <v>10</v>
      </c>
      <c r="D9" s="14">
        <v>10</v>
      </c>
      <c r="E9" s="14">
        <v>100</v>
      </c>
      <c r="F9" s="14">
        <v>751</v>
      </c>
      <c r="G9" s="14">
        <v>0.85799999999999998</v>
      </c>
      <c r="H9" s="14">
        <v>21</v>
      </c>
      <c r="I9" s="14">
        <v>0.52400000000000002</v>
      </c>
      <c r="J9" s="14">
        <v>7</v>
      </c>
      <c r="K9" s="14">
        <v>93</v>
      </c>
      <c r="L9" s="14">
        <v>1</v>
      </c>
      <c r="M9" s="14">
        <v>771</v>
      </c>
      <c r="N9" s="15">
        <v>26</v>
      </c>
      <c r="O9" s="15">
        <v>91</v>
      </c>
      <c r="P9" s="15">
        <v>4</v>
      </c>
      <c r="Q9" s="16">
        <f>+(G9*M9-O9)/(M9-O9)*$S$6+(I9*N9-P9)/(N9-P9)*(1-$S$6)</f>
        <v>0.63822580213903746</v>
      </c>
    </row>
    <row r="10" spans="1:28" s="4" customFormat="1" ht="13.2" x14ac:dyDescent="0.25">
      <c r="A10" s="9">
        <v>4</v>
      </c>
      <c r="B10" s="10" t="s">
        <v>31</v>
      </c>
      <c r="C10" s="10">
        <v>10</v>
      </c>
      <c r="D10" s="14">
        <v>10</v>
      </c>
      <c r="E10" s="14">
        <v>100</v>
      </c>
      <c r="F10" s="14">
        <v>635</v>
      </c>
      <c r="G10" s="14">
        <v>0.59799999999999998</v>
      </c>
      <c r="H10" s="14">
        <v>23</v>
      </c>
      <c r="I10" s="14">
        <v>0.47799999999999998</v>
      </c>
      <c r="J10" s="14">
        <v>7</v>
      </c>
      <c r="K10" s="14">
        <v>93</v>
      </c>
      <c r="L10" s="14">
        <v>1</v>
      </c>
      <c r="M10" s="14">
        <v>655</v>
      </c>
      <c r="N10" s="15">
        <v>29</v>
      </c>
      <c r="O10" s="15">
        <v>86</v>
      </c>
      <c r="P10" s="15">
        <v>4</v>
      </c>
      <c r="Q10" s="16">
        <f>+(G10*M10-O10)/(M10-O10)*$S$6+(I10*N10-P10)/(N10-P10)*(1-$S$6)</f>
        <v>0.4658603866432337</v>
      </c>
    </row>
    <row r="11" spans="1:28" s="4" customFormat="1" ht="13.2" x14ac:dyDescent="0.25">
      <c r="A11" s="9">
        <v>5</v>
      </c>
      <c r="B11" s="10" t="s">
        <v>32</v>
      </c>
      <c r="C11" s="10">
        <v>10</v>
      </c>
      <c r="D11" s="14">
        <v>10</v>
      </c>
      <c r="E11" s="14">
        <v>100</v>
      </c>
      <c r="F11" s="14">
        <v>821</v>
      </c>
      <c r="G11" s="14">
        <v>0.56399999999999995</v>
      </c>
      <c r="H11" s="14">
        <v>24</v>
      </c>
      <c r="I11" s="14">
        <v>0.58299999999999996</v>
      </c>
      <c r="J11" s="14">
        <v>7</v>
      </c>
      <c r="K11" s="14">
        <v>93</v>
      </c>
      <c r="L11" s="14">
        <v>1</v>
      </c>
      <c r="M11" s="14">
        <v>841</v>
      </c>
      <c r="N11" s="15">
        <v>29</v>
      </c>
      <c r="O11" s="15">
        <v>132</v>
      </c>
      <c r="P11" s="15">
        <v>4</v>
      </c>
      <c r="Q11" s="16">
        <f>+(G11*M11-O11)/(M11-O11)*$S$6+(I11*N11-P11)/(N11-P11)*(1-$S$6)</f>
        <v>0.49955325811001405</v>
      </c>
    </row>
    <row r="12" spans="1:28" s="4" customFormat="1" ht="13.2" x14ac:dyDescent="0.25">
      <c r="A12" s="9">
        <v>6</v>
      </c>
      <c r="B12" s="10" t="s">
        <v>33</v>
      </c>
      <c r="C12" s="10">
        <v>10</v>
      </c>
      <c r="D12" s="14">
        <v>10</v>
      </c>
      <c r="E12" s="14">
        <v>100</v>
      </c>
      <c r="F12" s="14">
        <v>655</v>
      </c>
      <c r="G12" s="14">
        <v>0.77900000000000003</v>
      </c>
      <c r="H12" s="14">
        <v>22</v>
      </c>
      <c r="I12" s="14">
        <v>0.40899999999999997</v>
      </c>
      <c r="J12" s="14">
        <v>7</v>
      </c>
      <c r="K12" s="14">
        <v>93</v>
      </c>
      <c r="L12" s="14">
        <v>1</v>
      </c>
      <c r="M12" s="14">
        <v>675</v>
      </c>
      <c r="N12" s="15">
        <v>29</v>
      </c>
      <c r="O12" s="15">
        <v>97</v>
      </c>
      <c r="P12" s="15">
        <v>5</v>
      </c>
      <c r="Q12" s="16">
        <f>+(G12*M12-O12)/(M12-O12)*$S$6+(I12*N12-P12)/(N12-P12)*(1-$S$6)</f>
        <v>0.51389338235294113</v>
      </c>
    </row>
    <row r="13" spans="1:28" s="4" customFormat="1" ht="13.2" x14ac:dyDescent="0.25">
      <c r="A13" s="9">
        <v>7</v>
      </c>
      <c r="B13" s="10" t="s">
        <v>34</v>
      </c>
      <c r="C13" s="10">
        <v>10</v>
      </c>
      <c r="D13" s="14">
        <v>10</v>
      </c>
      <c r="E13" s="14">
        <v>100</v>
      </c>
      <c r="F13" s="14">
        <v>690</v>
      </c>
      <c r="G13" s="14">
        <v>0.76700000000000002</v>
      </c>
      <c r="H13" s="14">
        <v>37</v>
      </c>
      <c r="I13" s="14">
        <v>0.48599999999999999</v>
      </c>
      <c r="J13" s="14">
        <v>7</v>
      </c>
      <c r="K13" s="14">
        <v>93</v>
      </c>
      <c r="L13" s="14">
        <v>1</v>
      </c>
      <c r="M13" s="14">
        <v>710</v>
      </c>
      <c r="N13" s="15">
        <v>45</v>
      </c>
      <c r="O13" s="15">
        <v>105</v>
      </c>
      <c r="P13" s="15">
        <v>5</v>
      </c>
      <c r="Q13" s="16">
        <f>+(G13*M13-O13)/(M13-O13)*$S$6+(I13*N13-P13)/(N13-P13)*(1-$S$6)</f>
        <v>0.57415599173553722</v>
      </c>
    </row>
    <row r="14" spans="1:28" s="4" customFormat="1" ht="13.2" x14ac:dyDescent="0.25">
      <c r="A14" s="9">
        <v>8</v>
      </c>
      <c r="B14" s="10" t="s">
        <v>35</v>
      </c>
      <c r="C14" s="10">
        <v>10</v>
      </c>
      <c r="D14" s="14">
        <v>10</v>
      </c>
      <c r="E14" s="14">
        <v>100</v>
      </c>
      <c r="F14" s="14">
        <v>734</v>
      </c>
      <c r="G14" s="14">
        <v>0.56899999999999995</v>
      </c>
      <c r="H14" s="14">
        <v>38</v>
      </c>
      <c r="I14" s="14">
        <v>0.34200000000000003</v>
      </c>
      <c r="J14" s="14">
        <v>7</v>
      </c>
      <c r="K14" s="14">
        <v>93</v>
      </c>
      <c r="L14" s="14">
        <v>1</v>
      </c>
      <c r="M14" s="14">
        <v>754</v>
      </c>
      <c r="N14" s="15">
        <v>45</v>
      </c>
      <c r="O14" s="15">
        <v>106</v>
      </c>
      <c r="P14" s="15">
        <v>5</v>
      </c>
      <c r="Q14" s="16">
        <f>+(G14*M14-O14)/(M14-O14)*$S$6+(I14*N14-P14)/(N14-P14)*(1-$S$6)</f>
        <v>0.37912345679012344</v>
      </c>
    </row>
    <row r="15" spans="1:28" s="4" customFormat="1" ht="13.2" x14ac:dyDescent="0.25">
      <c r="A15" s="9">
        <v>9</v>
      </c>
      <c r="B15" s="10" t="s">
        <v>36</v>
      </c>
      <c r="C15" s="10">
        <v>10</v>
      </c>
      <c r="D15" s="14">
        <v>10</v>
      </c>
      <c r="E15" s="14">
        <v>100</v>
      </c>
      <c r="F15" s="14">
        <v>873</v>
      </c>
      <c r="G15" s="14">
        <v>0.60399999999999998</v>
      </c>
      <c r="H15" s="14">
        <v>39</v>
      </c>
      <c r="I15" s="14">
        <v>0.53800000000000003</v>
      </c>
      <c r="J15" s="14">
        <v>7</v>
      </c>
      <c r="K15" s="14">
        <v>93</v>
      </c>
      <c r="L15" s="14">
        <v>1</v>
      </c>
      <c r="M15" s="14">
        <v>893</v>
      </c>
      <c r="N15" s="15">
        <v>45</v>
      </c>
      <c r="O15" s="15">
        <v>113</v>
      </c>
      <c r="P15" s="15">
        <v>5</v>
      </c>
      <c r="Q15" s="16">
        <f>+(G15*M15-O15)/(M15-O15)*$S$6+(I15*N15-P15)/(N15-P15)*(1-$S$6)</f>
        <v>0.51344038461538455</v>
      </c>
    </row>
    <row r="16" spans="1:28" s="4" customFormat="1" ht="13.2" x14ac:dyDescent="0.25">
      <c r="A16" s="9">
        <v>10</v>
      </c>
      <c r="B16" s="10" t="s">
        <v>37</v>
      </c>
      <c r="C16" s="10">
        <v>10</v>
      </c>
      <c r="D16" s="14">
        <v>10</v>
      </c>
      <c r="E16" s="14">
        <v>100</v>
      </c>
      <c r="F16" s="14">
        <v>757</v>
      </c>
      <c r="G16" s="14">
        <v>0.51900000000000002</v>
      </c>
      <c r="H16" s="14">
        <v>22</v>
      </c>
      <c r="I16" s="14">
        <v>0.63600000000000001</v>
      </c>
      <c r="J16" s="14">
        <v>7</v>
      </c>
      <c r="K16" s="14">
        <v>93</v>
      </c>
      <c r="L16" s="14">
        <v>1</v>
      </c>
      <c r="M16" s="14">
        <v>777</v>
      </c>
      <c r="N16" s="15">
        <v>29</v>
      </c>
      <c r="O16" s="15">
        <v>112</v>
      </c>
      <c r="P16" s="15">
        <v>4</v>
      </c>
      <c r="Q16" s="16">
        <f>+(G16*M16-O16)/(M16-O16)*$S$6+(I16*N16-P16)/(N16-P16)*(1-$S$6)</f>
        <v>0.50787473684210527</v>
      </c>
    </row>
    <row r="17" spans="1:17" s="4" customFormat="1" ht="13.2" x14ac:dyDescent="0.25">
      <c r="A17" s="9">
        <v>11</v>
      </c>
      <c r="B17" s="10" t="s">
        <v>22</v>
      </c>
      <c r="C17" s="10">
        <v>10</v>
      </c>
      <c r="D17" s="14">
        <v>10</v>
      </c>
      <c r="E17" s="14">
        <v>100</v>
      </c>
      <c r="F17" s="14">
        <v>711</v>
      </c>
      <c r="G17" s="14">
        <v>0.84499999999999997</v>
      </c>
      <c r="H17" s="14">
        <v>12</v>
      </c>
      <c r="I17" s="14">
        <v>0.41699999999999998</v>
      </c>
      <c r="J17" s="14">
        <v>7</v>
      </c>
      <c r="K17" s="14">
        <v>93</v>
      </c>
      <c r="L17" s="14">
        <v>1</v>
      </c>
      <c r="M17" s="14">
        <v>731</v>
      </c>
      <c r="N17" s="15">
        <v>19</v>
      </c>
      <c r="O17" s="15">
        <v>106</v>
      </c>
      <c r="P17" s="15">
        <v>4</v>
      </c>
      <c r="Q17" s="16">
        <f>+(G17*M17-O17)/(M17-O17)*$S$6+(I17*N17-P17)/(N17-P17)*(1-$S$6)</f>
        <v>0.54012266666666664</v>
      </c>
    </row>
    <row r="18" spans="1:17" s="4" customFormat="1" ht="13.2" x14ac:dyDescent="0.25">
      <c r="A18" s="9">
        <v>12</v>
      </c>
      <c r="B18" s="10" t="s">
        <v>23</v>
      </c>
      <c r="C18" s="10">
        <v>10</v>
      </c>
      <c r="D18" s="14">
        <v>10</v>
      </c>
      <c r="E18" s="14">
        <v>100</v>
      </c>
      <c r="F18" s="14">
        <v>567</v>
      </c>
      <c r="G18" s="14">
        <v>1.1000000000000001</v>
      </c>
      <c r="H18" s="14">
        <v>34</v>
      </c>
      <c r="I18" s="14">
        <v>0.76500000000000001</v>
      </c>
      <c r="J18" s="14">
        <v>7</v>
      </c>
      <c r="K18" s="14">
        <v>93</v>
      </c>
      <c r="L18" s="14">
        <v>1</v>
      </c>
      <c r="M18" s="14">
        <v>587</v>
      </c>
      <c r="N18" s="15">
        <v>40</v>
      </c>
      <c r="O18" s="15">
        <v>79</v>
      </c>
      <c r="P18" s="15">
        <v>5</v>
      </c>
      <c r="Q18" s="16">
        <f>+(G18*M18-O18)/(M18-O18)*$S$6+(I18*N18-P18)/(N18-P18)*(1-$S$6)</f>
        <v>0.92348987626546686</v>
      </c>
    </row>
    <row r="19" spans="1:17" s="4" customFormat="1" ht="13.2" x14ac:dyDescent="0.25">
      <c r="A19" s="9">
        <v>13</v>
      </c>
      <c r="B19" s="10" t="s">
        <v>24</v>
      </c>
      <c r="C19" s="10">
        <v>10</v>
      </c>
      <c r="D19" s="14">
        <v>10</v>
      </c>
      <c r="E19" s="14">
        <v>100</v>
      </c>
      <c r="F19" s="14">
        <v>832</v>
      </c>
      <c r="G19" s="14">
        <v>0.60899999999999999</v>
      </c>
      <c r="H19" s="14">
        <v>30</v>
      </c>
      <c r="I19" s="14">
        <v>0.433</v>
      </c>
      <c r="J19" s="14">
        <v>7</v>
      </c>
      <c r="K19" s="14">
        <v>93</v>
      </c>
      <c r="L19" s="14">
        <v>1</v>
      </c>
      <c r="M19" s="14">
        <v>852</v>
      </c>
      <c r="N19" s="15">
        <v>40</v>
      </c>
      <c r="O19" s="15">
        <v>121</v>
      </c>
      <c r="P19" s="15">
        <v>5</v>
      </c>
      <c r="Q19" s="16">
        <f>+(G19*M19-O19)/(M19-O19)*$S$6+(I19*N19-P19)/(N19-P19)*(1-$S$6)</f>
        <v>0.44813953488372094</v>
      </c>
    </row>
    <row r="20" spans="1:17" s="4" customFormat="1" ht="13.2" x14ac:dyDescent="0.25">
      <c r="A20" s="9">
        <v>14</v>
      </c>
      <c r="B20" s="10" t="s">
        <v>25</v>
      </c>
      <c r="C20" s="10">
        <v>10</v>
      </c>
      <c r="D20" s="14">
        <v>10</v>
      </c>
      <c r="E20" s="14">
        <v>100</v>
      </c>
      <c r="F20" s="14">
        <v>577</v>
      </c>
      <c r="G20" s="14">
        <v>0.54200000000000004</v>
      </c>
      <c r="H20" s="14">
        <v>35</v>
      </c>
      <c r="I20" s="14">
        <v>0.42899999999999999</v>
      </c>
      <c r="J20" s="14">
        <v>7</v>
      </c>
      <c r="K20" s="14">
        <v>93</v>
      </c>
      <c r="L20" s="14">
        <v>1</v>
      </c>
      <c r="M20" s="14">
        <v>597</v>
      </c>
      <c r="N20" s="15">
        <v>40</v>
      </c>
      <c r="O20" s="15">
        <v>97</v>
      </c>
      <c r="P20" s="15">
        <v>5</v>
      </c>
      <c r="Q20" s="16">
        <f>+(G20*M20-O20)/(M20-O20)*$S$6+(I20*N20-P20)/(N20-P20)*(1-$S$6)</f>
        <v>0.40028828571428576</v>
      </c>
    </row>
    <row r="21" spans="1:17" s="4" customFormat="1" ht="13.2" x14ac:dyDescent="0.25">
      <c r="A21" s="9">
        <v>15</v>
      </c>
      <c r="B21" s="10" t="s">
        <v>26</v>
      </c>
      <c r="C21" s="10">
        <v>10</v>
      </c>
      <c r="D21" s="14">
        <v>10</v>
      </c>
      <c r="E21" s="14">
        <v>100</v>
      </c>
      <c r="F21" s="14">
        <v>682</v>
      </c>
      <c r="G21" s="14">
        <v>0.47199999999999998</v>
      </c>
      <c r="H21" s="14">
        <v>31</v>
      </c>
      <c r="I21" s="14">
        <v>0.64500000000000002</v>
      </c>
      <c r="J21" s="14">
        <v>7</v>
      </c>
      <c r="K21" s="14">
        <v>93</v>
      </c>
      <c r="L21" s="14">
        <v>1</v>
      </c>
      <c r="M21" s="14">
        <v>702</v>
      </c>
      <c r="N21" s="15">
        <v>40</v>
      </c>
      <c r="O21" s="15">
        <v>112</v>
      </c>
      <c r="P21" s="15">
        <v>6</v>
      </c>
      <c r="Q21" s="16">
        <f>+(G21*M21-O21)/(M21-O21)*$S$6+(I21*N21-P21)/(N21-P21)*(1-$S$6)</f>
        <v>0.47706121635094717</v>
      </c>
    </row>
    <row r="22" spans="1:17" s="4" customFormat="1" ht="13.2" x14ac:dyDescent="0.25">
      <c r="A22" s="9">
        <v>16</v>
      </c>
      <c r="B22" s="10" t="s">
        <v>27</v>
      </c>
      <c r="C22" s="10">
        <v>10</v>
      </c>
      <c r="D22" s="14">
        <v>10</v>
      </c>
      <c r="E22" s="14">
        <v>100</v>
      </c>
      <c r="F22" s="14">
        <v>569</v>
      </c>
      <c r="G22" s="14">
        <v>0.55200000000000005</v>
      </c>
      <c r="H22" s="14">
        <v>35</v>
      </c>
      <c r="I22" s="14">
        <v>0.629</v>
      </c>
      <c r="J22" s="14">
        <v>7</v>
      </c>
      <c r="K22" s="14">
        <v>93</v>
      </c>
      <c r="L22" s="14">
        <v>1</v>
      </c>
      <c r="M22" s="14">
        <v>589</v>
      </c>
      <c r="N22" s="15">
        <v>40</v>
      </c>
      <c r="O22" s="15">
        <v>83</v>
      </c>
      <c r="P22" s="15">
        <v>5</v>
      </c>
      <c r="Q22" s="16">
        <f>+(G22*M22-O22)/(M22-O22)*$S$6+(I22*N22-P22)/(N22-P22)*(1-$S$6)</f>
        <v>0.52725691699604749</v>
      </c>
    </row>
    <row r="23" spans="1:17" s="4" customFormat="1" ht="13.2" x14ac:dyDescent="0.25">
      <c r="A23" s="9">
        <v>17</v>
      </c>
      <c r="B23" s="10" t="s">
        <v>28</v>
      </c>
      <c r="C23" s="10">
        <v>10</v>
      </c>
      <c r="D23" s="14">
        <v>10</v>
      </c>
      <c r="E23" s="14">
        <v>100</v>
      </c>
      <c r="F23" s="14">
        <v>681</v>
      </c>
      <c r="G23" s="14">
        <v>0.749</v>
      </c>
      <c r="H23" s="14">
        <v>35</v>
      </c>
      <c r="I23" s="14">
        <v>0.68600000000000005</v>
      </c>
      <c r="J23" s="14">
        <v>7</v>
      </c>
      <c r="K23" s="14">
        <v>93</v>
      </c>
      <c r="L23" s="14">
        <v>1</v>
      </c>
      <c r="M23" s="14">
        <v>701</v>
      </c>
      <c r="N23" s="15">
        <v>40</v>
      </c>
      <c r="O23" s="15">
        <v>105</v>
      </c>
      <c r="P23" s="15">
        <v>5</v>
      </c>
      <c r="Q23" s="16">
        <f>+(G23*M23-O23)/(M23-O23)*$S$6+(I23*N23-P23)/(N23-P23)*(1-$S$6)</f>
        <v>0.67296152924256947</v>
      </c>
    </row>
    <row r="24" spans="1:17" s="4" customFormat="1" ht="13.2" x14ac:dyDescent="0.25">
      <c r="A24" s="9">
        <v>18</v>
      </c>
      <c r="B24" s="10" t="s">
        <v>29</v>
      </c>
      <c r="C24" s="10">
        <v>10</v>
      </c>
      <c r="D24" s="14">
        <v>10</v>
      </c>
      <c r="E24" s="14">
        <v>100</v>
      </c>
      <c r="F24" s="14">
        <v>574</v>
      </c>
      <c r="G24" s="14">
        <v>0.82599999999999996</v>
      </c>
      <c r="H24" s="14">
        <v>21</v>
      </c>
      <c r="I24" s="14">
        <v>0.57099999999999995</v>
      </c>
      <c r="J24" s="14">
        <v>7</v>
      </c>
      <c r="K24" s="14">
        <v>93</v>
      </c>
      <c r="L24" s="14">
        <v>1</v>
      </c>
      <c r="M24" s="14">
        <v>594</v>
      </c>
      <c r="N24" s="15">
        <v>26</v>
      </c>
      <c r="O24" s="15">
        <v>95</v>
      </c>
      <c r="P24" s="15">
        <v>4</v>
      </c>
      <c r="Q24" s="16">
        <f>+(G24*M24-O24)/(M24-O24)*$S$6+(I24*N24-P24)/(N24-P24)*(1-$S$6)</f>
        <v>0.64293687374749486</v>
      </c>
    </row>
    <row r="25" spans="1:17" s="4" customFormat="1" ht="13.2" x14ac:dyDescent="0.25">
      <c r="A25" s="9">
        <v>19</v>
      </c>
      <c r="B25" s="10" t="s">
        <v>38</v>
      </c>
      <c r="C25" s="10">
        <v>20</v>
      </c>
      <c r="D25" s="14">
        <v>20</v>
      </c>
      <c r="E25" s="14">
        <v>400</v>
      </c>
      <c r="F25" s="14">
        <v>2321</v>
      </c>
      <c r="G25" s="14">
        <v>0.877</v>
      </c>
      <c r="H25" s="14">
        <v>116</v>
      </c>
      <c r="I25" s="14">
        <v>1.03</v>
      </c>
      <c r="J25" s="14">
        <v>28</v>
      </c>
      <c r="K25" s="14">
        <v>372</v>
      </c>
      <c r="L25" s="14">
        <v>1</v>
      </c>
      <c r="M25" s="14">
        <v>2401</v>
      </c>
      <c r="N25" s="15">
        <v>143</v>
      </c>
      <c r="O25" s="15">
        <v>285</v>
      </c>
      <c r="P25" s="15">
        <v>18</v>
      </c>
      <c r="Q25" s="16">
        <f>+(G25*M25-O25)/(M25-O25)*$S$6+(I25*N25-P25)/(N25-P25)*(1-$S$6)</f>
        <v>0.94737668241965967</v>
      </c>
    </row>
    <row r="26" spans="1:17" s="4" customFormat="1" ht="13.2" x14ac:dyDescent="0.25">
      <c r="A26" s="9">
        <v>20</v>
      </c>
      <c r="B26" s="10" t="s">
        <v>39</v>
      </c>
      <c r="C26" s="10">
        <v>20</v>
      </c>
      <c r="D26" s="14">
        <v>20</v>
      </c>
      <c r="E26" s="14">
        <v>400</v>
      </c>
      <c r="F26" s="14">
        <v>2418</v>
      </c>
      <c r="G26" s="14">
        <v>0.77200000000000002</v>
      </c>
      <c r="H26" s="14">
        <v>124</v>
      </c>
      <c r="I26" s="14">
        <v>0.60499999999999998</v>
      </c>
      <c r="J26" s="14">
        <v>28</v>
      </c>
      <c r="K26" s="14">
        <v>372</v>
      </c>
      <c r="L26" s="14">
        <v>1</v>
      </c>
      <c r="M26" s="14">
        <v>2498</v>
      </c>
      <c r="N26" s="15">
        <v>151</v>
      </c>
      <c r="O26" s="15">
        <v>303</v>
      </c>
      <c r="P26" s="15">
        <v>19</v>
      </c>
      <c r="Q26" s="16">
        <f>+(G26*M26-O26)/(M26-O26)*$S$6+(I26*N26-P26)/(N26-P26)*(1-$S$6)</f>
        <v>0.64433529543728874</v>
      </c>
    </row>
    <row r="27" spans="1:17" s="4" customFormat="1" ht="13.2" x14ac:dyDescent="0.25">
      <c r="A27" s="9">
        <v>21</v>
      </c>
      <c r="B27" s="10" t="s">
        <v>40</v>
      </c>
      <c r="C27" s="10">
        <v>20</v>
      </c>
      <c r="D27" s="14">
        <v>20</v>
      </c>
      <c r="E27" s="14">
        <v>400</v>
      </c>
      <c r="F27" s="14">
        <v>2267</v>
      </c>
      <c r="G27" s="14">
        <v>0.876</v>
      </c>
      <c r="H27" s="14">
        <v>124</v>
      </c>
      <c r="I27" s="14">
        <v>0.92700000000000005</v>
      </c>
      <c r="J27" s="14">
        <v>28</v>
      </c>
      <c r="K27" s="14">
        <v>372</v>
      </c>
      <c r="L27" s="14">
        <v>1</v>
      </c>
      <c r="M27" s="14">
        <v>2347</v>
      </c>
      <c r="N27" s="15">
        <v>157</v>
      </c>
      <c r="O27" s="15">
        <v>261</v>
      </c>
      <c r="P27" s="15">
        <v>22</v>
      </c>
      <c r="Q27" s="16">
        <f>+(G27*M27-O27)/(M27-O27)*$S$6+(I27*N27-P27)/(N27-P27)*(1-$S$6)</f>
        <v>0.88779442136287789</v>
      </c>
    </row>
    <row r="28" spans="1:17" s="4" customFormat="1" ht="13.2" x14ac:dyDescent="0.25">
      <c r="A28" s="9">
        <v>22</v>
      </c>
      <c r="B28" s="10" t="s">
        <v>41</v>
      </c>
      <c r="C28" s="10">
        <v>20</v>
      </c>
      <c r="D28" s="14">
        <v>20</v>
      </c>
      <c r="E28" s="14">
        <v>400</v>
      </c>
      <c r="F28" s="14">
        <v>2334</v>
      </c>
      <c r="G28" s="14">
        <v>0.77300000000000002</v>
      </c>
      <c r="H28" s="14">
        <v>111</v>
      </c>
      <c r="I28" s="14">
        <v>1.05</v>
      </c>
      <c r="J28" s="14">
        <v>28</v>
      </c>
      <c r="K28" s="14">
        <v>372</v>
      </c>
      <c r="L28" s="14">
        <v>1</v>
      </c>
      <c r="M28" s="14">
        <v>2414</v>
      </c>
      <c r="N28" s="15">
        <v>140</v>
      </c>
      <c r="O28" s="15">
        <v>285</v>
      </c>
      <c r="P28" s="15">
        <v>19</v>
      </c>
      <c r="Q28" s="16">
        <f>+(G28*M28-O28)/(M28-O28)*$S$6+(I28*N28-P28)/(N28-P28)*(1-$S$6)</f>
        <v>0.90023186689906032</v>
      </c>
    </row>
    <row r="29" spans="1:17" s="4" customFormat="1" ht="13.2" x14ac:dyDescent="0.25">
      <c r="A29" s="9">
        <v>23</v>
      </c>
      <c r="B29" s="10" t="s">
        <v>42</v>
      </c>
      <c r="C29" s="10">
        <v>20</v>
      </c>
      <c r="D29" s="14">
        <v>20</v>
      </c>
      <c r="E29" s="14">
        <v>400</v>
      </c>
      <c r="F29" s="14">
        <v>2574</v>
      </c>
      <c r="G29" s="14">
        <v>0.80900000000000005</v>
      </c>
      <c r="H29" s="14">
        <v>141</v>
      </c>
      <c r="I29" s="14">
        <v>0.83</v>
      </c>
      <c r="J29" s="14">
        <v>28</v>
      </c>
      <c r="K29" s="14">
        <v>372</v>
      </c>
      <c r="L29" s="14">
        <v>1</v>
      </c>
      <c r="M29" s="14">
        <v>2654</v>
      </c>
      <c r="N29" s="15">
        <v>166</v>
      </c>
      <c r="O29" s="15">
        <v>303</v>
      </c>
      <c r="P29" s="15">
        <v>22</v>
      </c>
      <c r="Q29" s="16">
        <f>+(G29*M29-O29)/(M29-O29)*$S$6+(I29*N29-P29)/(N29-P29)*(1-$S$6)</f>
        <v>0.79420572215133045</v>
      </c>
    </row>
    <row r="30" spans="1:17" s="4" customFormat="1" ht="13.2" x14ac:dyDescent="0.25">
      <c r="A30" s="9">
        <v>24</v>
      </c>
      <c r="B30" s="10" t="s">
        <v>43</v>
      </c>
      <c r="C30" s="10">
        <v>20</v>
      </c>
      <c r="D30" s="14">
        <v>20</v>
      </c>
      <c r="E30" s="14">
        <v>400</v>
      </c>
      <c r="F30" s="14">
        <v>2403</v>
      </c>
      <c r="G30" s="14">
        <v>0.874</v>
      </c>
      <c r="H30" s="14">
        <v>119</v>
      </c>
      <c r="I30" s="14">
        <v>0.80700000000000005</v>
      </c>
      <c r="J30" s="14">
        <v>28</v>
      </c>
      <c r="K30" s="14">
        <v>372</v>
      </c>
      <c r="L30" s="14">
        <v>1</v>
      </c>
      <c r="M30" s="14">
        <v>2483</v>
      </c>
      <c r="N30" s="15">
        <v>145</v>
      </c>
      <c r="O30" s="15">
        <v>277</v>
      </c>
      <c r="P30" s="15">
        <v>18</v>
      </c>
      <c r="Q30" s="16">
        <f>+(G30*M30-O30)/(M30-O30)*$S$6+(I30*N30-P30)/(N30-P30)*(1-$S$6)</f>
        <v>0.81891213654956774</v>
      </c>
    </row>
    <row r="31" spans="1:17" s="4" customFormat="1" ht="13.2" x14ac:dyDescent="0.25">
      <c r="A31" s="9">
        <v>25</v>
      </c>
      <c r="B31" s="10" t="s">
        <v>44</v>
      </c>
      <c r="C31" s="10">
        <v>20</v>
      </c>
      <c r="D31" s="14">
        <v>20</v>
      </c>
      <c r="E31" s="14">
        <v>400</v>
      </c>
      <c r="F31" s="14">
        <v>2602</v>
      </c>
      <c r="G31" s="14">
        <v>0.78100000000000003</v>
      </c>
      <c r="H31" s="14">
        <v>115</v>
      </c>
      <c r="I31" s="14">
        <v>1.22</v>
      </c>
      <c r="J31" s="14">
        <v>28</v>
      </c>
      <c r="K31" s="14">
        <v>372</v>
      </c>
      <c r="L31" s="14">
        <v>1</v>
      </c>
      <c r="M31" s="14">
        <v>2682</v>
      </c>
      <c r="N31" s="15">
        <v>145</v>
      </c>
      <c r="O31" s="15">
        <v>313</v>
      </c>
      <c r="P31" s="15">
        <v>19</v>
      </c>
      <c r="Q31" s="16">
        <f>+(G31*M31-O31)/(M31-O31)*$S$6+(I31*N31-P31)/(N31-P31)*(1-$S$6)</f>
        <v>1.0026198047531945</v>
      </c>
    </row>
    <row r="32" spans="1:17" s="4" customFormat="1" ht="13.2" x14ac:dyDescent="0.25">
      <c r="A32" s="9">
        <v>26</v>
      </c>
      <c r="B32" s="10" t="s">
        <v>45</v>
      </c>
      <c r="C32" s="10">
        <v>20</v>
      </c>
      <c r="D32" s="14">
        <v>20</v>
      </c>
      <c r="E32" s="14">
        <v>400</v>
      </c>
      <c r="F32" s="14">
        <v>2338</v>
      </c>
      <c r="G32" s="14">
        <v>1.75</v>
      </c>
      <c r="H32" s="14">
        <v>134</v>
      </c>
      <c r="I32" s="14">
        <v>1.54</v>
      </c>
      <c r="J32" s="14">
        <v>28</v>
      </c>
      <c r="K32" s="14">
        <v>372</v>
      </c>
      <c r="L32" s="14">
        <v>1</v>
      </c>
      <c r="M32" s="14">
        <v>2418</v>
      </c>
      <c r="N32" s="15">
        <v>160</v>
      </c>
      <c r="O32" s="15">
        <v>281</v>
      </c>
      <c r="P32" s="15">
        <v>20</v>
      </c>
      <c r="Q32" s="16">
        <f>+(G32*M32-O32)/(M32-O32)*$S$6+(I32*N32-P32)/(N32-P32)*(1-$S$6)</f>
        <v>1.732881208636941</v>
      </c>
    </row>
    <row r="33" spans="1:17" s="4" customFormat="1" ht="13.2" x14ac:dyDescent="0.25">
      <c r="A33" s="9">
        <v>27</v>
      </c>
      <c r="B33" s="10" t="s">
        <v>46</v>
      </c>
      <c r="C33" s="10">
        <v>20</v>
      </c>
      <c r="D33" s="14">
        <v>20</v>
      </c>
      <c r="E33" s="14">
        <v>400</v>
      </c>
      <c r="F33" s="14">
        <v>2266</v>
      </c>
      <c r="G33" s="14">
        <v>1.2</v>
      </c>
      <c r="H33" s="14">
        <v>152</v>
      </c>
      <c r="I33" s="14">
        <v>0.98</v>
      </c>
      <c r="J33" s="14">
        <v>28</v>
      </c>
      <c r="K33" s="14">
        <v>372</v>
      </c>
      <c r="L33" s="14">
        <v>1</v>
      </c>
      <c r="M33" s="14">
        <v>2346</v>
      </c>
      <c r="N33" s="15">
        <v>177</v>
      </c>
      <c r="O33" s="15">
        <v>268</v>
      </c>
      <c r="P33" s="15">
        <v>21</v>
      </c>
      <c r="Q33" s="16">
        <f>+(G33*M33-O33)/(M33-O33)*$S$6+(I33*N33-P33)/(N33-P33)*(1-$S$6)</f>
        <v>1.1015508625157326</v>
      </c>
    </row>
    <row r="34" spans="1:17" s="4" customFormat="1" ht="13.2" x14ac:dyDescent="0.25">
      <c r="A34" s="9">
        <v>28</v>
      </c>
      <c r="B34" s="10" t="s">
        <v>47</v>
      </c>
      <c r="C34" s="10">
        <v>20</v>
      </c>
      <c r="D34" s="14">
        <v>20</v>
      </c>
      <c r="E34" s="14">
        <v>400</v>
      </c>
      <c r="F34" s="14">
        <v>2409</v>
      </c>
      <c r="G34" s="14">
        <v>0.81599999999999995</v>
      </c>
      <c r="H34" s="14">
        <v>138</v>
      </c>
      <c r="I34" s="14">
        <v>0.60099999999999998</v>
      </c>
      <c r="J34" s="14">
        <v>28</v>
      </c>
      <c r="K34" s="14">
        <v>372</v>
      </c>
      <c r="L34" s="14">
        <v>1</v>
      </c>
      <c r="M34" s="14">
        <v>2489</v>
      </c>
      <c r="N34" s="15">
        <v>164</v>
      </c>
      <c r="O34" s="15">
        <v>270</v>
      </c>
      <c r="P34" s="15">
        <v>19</v>
      </c>
      <c r="Q34" s="16">
        <f>+(G34*M34-O34)/(M34-O34)*$S$6+(I34*N34-P34)/(N34-P34)*(1-$S$6)</f>
        <v>0.67116438905378306</v>
      </c>
    </row>
    <row r="35" spans="1:17" s="4" customFormat="1" ht="13.2" x14ac:dyDescent="0.25">
      <c r="A35" s="9">
        <v>29</v>
      </c>
      <c r="B35" s="10" t="s">
        <v>48</v>
      </c>
      <c r="C35" s="10">
        <v>30</v>
      </c>
      <c r="D35" s="14">
        <v>30</v>
      </c>
      <c r="E35" s="14">
        <v>900</v>
      </c>
      <c r="F35" s="14">
        <v>4566</v>
      </c>
      <c r="G35" s="14">
        <v>1.36</v>
      </c>
      <c r="H35" s="14">
        <v>322</v>
      </c>
      <c r="I35" s="14">
        <v>1.27</v>
      </c>
      <c r="J35" s="14">
        <v>63</v>
      </c>
      <c r="K35" s="14">
        <v>837</v>
      </c>
      <c r="L35" s="14">
        <v>1</v>
      </c>
      <c r="M35" s="14">
        <v>4746</v>
      </c>
      <c r="N35" s="15">
        <v>391</v>
      </c>
      <c r="O35" s="15">
        <v>379.68299999999999</v>
      </c>
      <c r="P35" s="15">
        <v>36.833300000000001</v>
      </c>
      <c r="Q35" s="16">
        <f>+(G35*M35-O35)/(M35-O35)*$S$6+(I35*N35-P35)/(N35-P35)*(1-$S$6)</f>
        <v>1.3446922943140391</v>
      </c>
    </row>
    <row r="36" spans="1:17" s="4" customFormat="1" ht="13.2" x14ac:dyDescent="0.25">
      <c r="A36" s="9">
        <v>30</v>
      </c>
      <c r="B36" s="10" t="s">
        <v>49</v>
      </c>
      <c r="C36" s="10">
        <v>30</v>
      </c>
      <c r="D36" s="14">
        <v>30</v>
      </c>
      <c r="E36" s="14">
        <v>900</v>
      </c>
      <c r="F36" s="14">
        <v>4610</v>
      </c>
      <c r="G36" s="14">
        <v>1.1000000000000001</v>
      </c>
      <c r="H36" s="14">
        <v>302</v>
      </c>
      <c r="I36" s="14">
        <v>1.17</v>
      </c>
      <c r="J36" s="14">
        <v>63</v>
      </c>
      <c r="K36" s="14">
        <v>837</v>
      </c>
      <c r="L36" s="14">
        <v>1</v>
      </c>
      <c r="M36" s="14">
        <v>4790</v>
      </c>
      <c r="N36" s="15">
        <v>367</v>
      </c>
      <c r="O36" s="15">
        <v>379.46300000000002</v>
      </c>
      <c r="P36" s="15">
        <v>36.9</v>
      </c>
      <c r="Q36" s="16">
        <f>+(G36*M36-O36)/(M36-O36)*$S$6+(I36*N36-P36)/(N36-P36)*(1-$S$6)</f>
        <v>1.1488034439271524</v>
      </c>
    </row>
    <row r="37" spans="1:17" s="4" customFormat="1" ht="13.2" x14ac:dyDescent="0.25">
      <c r="A37" s="9">
        <v>31</v>
      </c>
      <c r="B37" s="10" t="s">
        <v>50</v>
      </c>
      <c r="C37" s="10">
        <v>30</v>
      </c>
      <c r="D37" s="14">
        <v>30</v>
      </c>
      <c r="E37" s="14">
        <v>900</v>
      </c>
      <c r="F37" s="14">
        <v>4604</v>
      </c>
      <c r="G37" s="14">
        <v>1.24</v>
      </c>
      <c r="H37" s="14">
        <v>332</v>
      </c>
      <c r="I37" s="14">
        <v>1.33</v>
      </c>
      <c r="J37" s="14">
        <v>63</v>
      </c>
      <c r="K37" s="14">
        <v>837</v>
      </c>
      <c r="L37" s="14">
        <v>1</v>
      </c>
      <c r="M37" s="14">
        <v>4784</v>
      </c>
      <c r="N37" s="15">
        <v>395</v>
      </c>
      <c r="O37" s="15">
        <v>346.73599999999999</v>
      </c>
      <c r="P37" s="15">
        <v>37</v>
      </c>
      <c r="Q37" s="16">
        <f>+(G37*M37-O37)/(M37-O37)*$S$6+(I37*N37-P37)/(N37-P37)*(1-$S$6)</f>
        <v>1.3114300941416595</v>
      </c>
    </row>
    <row r="38" spans="1:17" s="4" customFormat="1" ht="13.2" x14ac:dyDescent="0.25">
      <c r="A38" s="9">
        <v>32</v>
      </c>
      <c r="B38" s="10" t="s">
        <v>51</v>
      </c>
      <c r="C38" s="10">
        <v>30</v>
      </c>
      <c r="D38" s="14">
        <v>30</v>
      </c>
      <c r="E38" s="14">
        <v>900</v>
      </c>
      <c r="F38" s="14">
        <v>4797</v>
      </c>
      <c r="G38" s="14">
        <v>1.28</v>
      </c>
      <c r="H38" s="14">
        <v>331</v>
      </c>
      <c r="I38" s="14">
        <v>1.4</v>
      </c>
      <c r="J38" s="14">
        <v>63</v>
      </c>
      <c r="K38" s="14">
        <v>831</v>
      </c>
      <c r="L38" s="14">
        <v>0.99299999999999999</v>
      </c>
      <c r="M38" s="14">
        <v>5006</v>
      </c>
      <c r="N38" s="15">
        <v>396</v>
      </c>
      <c r="O38" s="15">
        <v>366.37299999999999</v>
      </c>
      <c r="P38" s="15">
        <v>38.15</v>
      </c>
      <c r="Q38" s="16">
        <f>+(G38*M38-O38)/(M38-O38)*$S$6+(I38*N38-P38)/(N38-P38)*(1-$S$6)</f>
        <v>1.3723770293369288</v>
      </c>
    </row>
    <row r="39" spans="1:17" s="4" customFormat="1" ht="13.2" x14ac:dyDescent="0.25">
      <c r="A39" s="9">
        <v>33</v>
      </c>
      <c r="B39" s="10" t="s">
        <v>52</v>
      </c>
      <c r="C39" s="10">
        <v>30</v>
      </c>
      <c r="D39" s="14">
        <v>30</v>
      </c>
      <c r="E39" s="14">
        <v>900</v>
      </c>
      <c r="F39" s="14">
        <v>4338</v>
      </c>
      <c r="G39" s="14">
        <v>1.29</v>
      </c>
      <c r="H39" s="14">
        <v>283</v>
      </c>
      <c r="I39" s="14">
        <v>1.35</v>
      </c>
      <c r="J39" s="14">
        <v>63</v>
      </c>
      <c r="K39" s="14">
        <v>837</v>
      </c>
      <c r="L39" s="14">
        <v>1</v>
      </c>
      <c r="M39" s="14">
        <v>4518</v>
      </c>
      <c r="N39" s="15">
        <v>352</v>
      </c>
      <c r="O39" s="15">
        <v>347.51400000000001</v>
      </c>
      <c r="P39" s="15">
        <v>35.083300000000001</v>
      </c>
      <c r="Q39" s="16">
        <f>+(G39*M39-O39)/(M39-O39)*$S$6+(I39*N39-P39)/(N39-P39)*(1-$S$6)</f>
        <v>1.3514552550625187</v>
      </c>
    </row>
    <row r="40" spans="1:17" s="4" customFormat="1" ht="13.2" x14ac:dyDescent="0.25">
      <c r="A40" s="9">
        <v>34</v>
      </c>
      <c r="B40" s="10" t="s">
        <v>53</v>
      </c>
      <c r="C40" s="10">
        <v>30</v>
      </c>
      <c r="D40" s="14">
        <v>30</v>
      </c>
      <c r="E40" s="14">
        <v>900</v>
      </c>
      <c r="F40" s="14">
        <v>4638</v>
      </c>
      <c r="G40" s="14">
        <v>1.1599999999999999</v>
      </c>
      <c r="H40" s="14">
        <v>291</v>
      </c>
      <c r="I40" s="14">
        <v>1.22</v>
      </c>
      <c r="J40" s="14">
        <v>63</v>
      </c>
      <c r="K40" s="14">
        <v>837</v>
      </c>
      <c r="L40" s="14">
        <v>1</v>
      </c>
      <c r="M40" s="14">
        <v>4818</v>
      </c>
      <c r="N40" s="15">
        <v>347</v>
      </c>
      <c r="O40" s="15">
        <v>371.755</v>
      </c>
      <c r="P40" s="15">
        <v>34.5</v>
      </c>
      <c r="Q40" s="16">
        <f>+(G40*M40-O40)/(M40-O40)*$S$6+(I40*N40-P40)/(N40-P40)*(1-$S$6)</f>
        <v>1.208832880167422</v>
      </c>
    </row>
    <row r="41" spans="1:17" s="4" customFormat="1" ht="13.2" x14ac:dyDescent="0.25">
      <c r="A41" s="9">
        <v>35</v>
      </c>
      <c r="B41" s="10" t="s">
        <v>54</v>
      </c>
      <c r="C41" s="10">
        <v>30</v>
      </c>
      <c r="D41" s="14">
        <v>30</v>
      </c>
      <c r="E41" s="14">
        <v>900</v>
      </c>
      <c r="F41" s="14">
        <v>4878</v>
      </c>
      <c r="G41" s="14">
        <v>1.07</v>
      </c>
      <c r="H41" s="14">
        <v>321</v>
      </c>
      <c r="I41" s="14">
        <v>0.99099999999999999</v>
      </c>
      <c r="J41" s="14">
        <v>63</v>
      </c>
      <c r="K41" s="14">
        <v>837</v>
      </c>
      <c r="L41" s="14">
        <v>1</v>
      </c>
      <c r="M41" s="14">
        <v>5058</v>
      </c>
      <c r="N41" s="15">
        <v>388</v>
      </c>
      <c r="O41" s="15">
        <v>364.68099999999998</v>
      </c>
      <c r="P41" s="15">
        <v>37.276800000000001</v>
      </c>
      <c r="Q41" s="16">
        <f>+(G41*M41-O41)/(M41-O41)*$S$6+(I41*N41-P41)/(N41-P41)*(1-$S$6)</f>
        <v>1.0327412905523352</v>
      </c>
    </row>
    <row r="42" spans="1:17" s="4" customFormat="1" ht="13.2" x14ac:dyDescent="0.25">
      <c r="A42" s="9">
        <v>36</v>
      </c>
      <c r="B42" s="10" t="s">
        <v>55</v>
      </c>
      <c r="C42" s="10">
        <v>30</v>
      </c>
      <c r="D42" s="14">
        <v>30</v>
      </c>
      <c r="E42" s="14">
        <v>900</v>
      </c>
      <c r="F42" s="14">
        <v>4742</v>
      </c>
      <c r="G42" s="14">
        <v>1.1100000000000001</v>
      </c>
      <c r="H42" s="14">
        <v>327</v>
      </c>
      <c r="I42" s="14">
        <v>1.1499999999999999</v>
      </c>
      <c r="J42" s="14">
        <v>63</v>
      </c>
      <c r="K42" s="14">
        <v>837</v>
      </c>
      <c r="L42" s="14">
        <v>1</v>
      </c>
      <c r="M42" s="14">
        <v>4922</v>
      </c>
      <c r="N42" s="15">
        <v>384</v>
      </c>
      <c r="O42" s="15">
        <v>377.49</v>
      </c>
      <c r="P42" s="15">
        <v>36</v>
      </c>
      <c r="Q42" s="16">
        <f>+(G42*M42-O42)/(M42-O42)*$S$6+(I42*N42-P42)/(N42-P42)*(1-$S$6)</f>
        <v>1.1423271990402364</v>
      </c>
    </row>
    <row r="43" spans="1:17" s="4" customFormat="1" ht="13.2" x14ac:dyDescent="0.25">
      <c r="A43" s="9">
        <v>37</v>
      </c>
      <c r="B43" s="10" t="s">
        <v>56</v>
      </c>
      <c r="C43" s="10">
        <v>30</v>
      </c>
      <c r="D43" s="14">
        <v>30</v>
      </c>
      <c r="E43" s="14">
        <v>900</v>
      </c>
      <c r="F43" s="14">
        <v>4102</v>
      </c>
      <c r="G43" s="14">
        <v>1.19</v>
      </c>
      <c r="H43" s="14">
        <v>315</v>
      </c>
      <c r="I43" s="14">
        <v>1.02</v>
      </c>
      <c r="J43" s="14">
        <v>63</v>
      </c>
      <c r="K43" s="14">
        <v>837</v>
      </c>
      <c r="L43" s="14">
        <v>1</v>
      </c>
      <c r="M43" s="14">
        <v>4282</v>
      </c>
      <c r="N43" s="15">
        <v>395</v>
      </c>
      <c r="O43" s="15">
        <v>334.48700000000002</v>
      </c>
      <c r="P43" s="15">
        <v>35.75</v>
      </c>
      <c r="Q43" s="16">
        <f>+(G43*M43-O43)/(M43-O43)*$S$6+(I43*N43-P43)/(N43-P43)*(1-$S$6)</f>
        <v>1.1140448210403682</v>
      </c>
    </row>
    <row r="44" spans="1:17" s="4" customFormat="1" ht="13.2" x14ac:dyDescent="0.25">
      <c r="A44" s="9">
        <v>38</v>
      </c>
      <c r="B44" s="10" t="s">
        <v>57</v>
      </c>
      <c r="C44" s="10">
        <v>30</v>
      </c>
      <c r="D44" s="14">
        <v>30</v>
      </c>
      <c r="E44" s="14">
        <v>900</v>
      </c>
      <c r="F44" s="14">
        <v>4566</v>
      </c>
      <c r="G44" s="14">
        <v>1.0900000000000001</v>
      </c>
      <c r="H44" s="14">
        <v>312</v>
      </c>
      <c r="I44" s="14">
        <v>1.1299999999999999</v>
      </c>
      <c r="J44" s="14">
        <v>63</v>
      </c>
      <c r="K44" s="14">
        <v>837</v>
      </c>
      <c r="L44" s="14">
        <v>1</v>
      </c>
      <c r="M44" s="14">
        <v>4746</v>
      </c>
      <c r="N44" s="15">
        <v>384</v>
      </c>
      <c r="O44" s="15">
        <v>325.79000000000002</v>
      </c>
      <c r="P44" s="15">
        <v>35.666699999999999</v>
      </c>
      <c r="Q44" s="16">
        <f>+(G44*M44-O44)/(M44-O44)*$S$6+(I44*N44-P44)/(N44-P44)*(1-$S$6)</f>
        <v>1.1199722181839744</v>
      </c>
    </row>
    <row r="45" spans="1:17" s="4" customFormat="1" ht="13.2" x14ac:dyDescent="0.25">
      <c r="A45" s="9">
        <v>39</v>
      </c>
      <c r="B45" s="10" t="s">
        <v>58</v>
      </c>
      <c r="C45" s="10">
        <v>40</v>
      </c>
      <c r="D45" s="14">
        <v>40</v>
      </c>
      <c r="E45" s="14">
        <v>1600</v>
      </c>
      <c r="F45" s="14">
        <v>7625</v>
      </c>
      <c r="G45" s="14">
        <v>1.1100000000000001</v>
      </c>
      <c r="H45" s="14">
        <v>541</v>
      </c>
      <c r="I45" s="14">
        <v>1.1599999999999999</v>
      </c>
      <c r="J45" s="14">
        <v>112</v>
      </c>
      <c r="K45" s="14">
        <v>1468</v>
      </c>
      <c r="L45" s="14">
        <v>0.98699999999999999</v>
      </c>
      <c r="M45" s="14">
        <v>7982</v>
      </c>
      <c r="N45" s="15">
        <v>671</v>
      </c>
      <c r="O45" s="15">
        <v>538.67399999999998</v>
      </c>
      <c r="P45" s="15">
        <v>65.849999999999994</v>
      </c>
      <c r="Q45" s="16">
        <f>+(G45*M45-O45)/(M45-O45)*$S$6+(I45*N45-P45)/(N45-P45)*(1-$S$6)</f>
        <v>1.1476856333579486</v>
      </c>
    </row>
    <row r="46" spans="1:17" s="4" customFormat="1" ht="13.2" x14ac:dyDescent="0.25">
      <c r="A46" s="9">
        <v>40</v>
      </c>
      <c r="B46" s="10" t="s">
        <v>59</v>
      </c>
      <c r="C46" s="10">
        <v>40</v>
      </c>
      <c r="D46" s="14">
        <v>40</v>
      </c>
      <c r="E46" s="14">
        <v>1600</v>
      </c>
      <c r="F46" s="14">
        <v>7918</v>
      </c>
      <c r="G46" s="14">
        <v>1.1399999999999999</v>
      </c>
      <c r="H46" s="14">
        <v>578</v>
      </c>
      <c r="I46" s="14">
        <v>1.2</v>
      </c>
      <c r="J46" s="14">
        <v>112</v>
      </c>
      <c r="K46" s="14">
        <v>1487</v>
      </c>
      <c r="L46" s="14">
        <v>0.999</v>
      </c>
      <c r="M46" s="14">
        <v>8243</v>
      </c>
      <c r="N46" s="15">
        <v>698</v>
      </c>
      <c r="O46" s="15">
        <v>557.91800000000001</v>
      </c>
      <c r="P46" s="15">
        <v>65.083299999999994</v>
      </c>
      <c r="Q46" s="16">
        <f>+(G46*M46-O46)/(M46-O46)*$S$6+(I46*N46-P46)/(N46-P46)*(1-$S$6)</f>
        <v>1.1853649025298474</v>
      </c>
    </row>
    <row r="47" spans="1:17" s="4" customFormat="1" ht="13.2" x14ac:dyDescent="0.25">
      <c r="A47" s="9">
        <v>41</v>
      </c>
      <c r="B47" s="10" t="s">
        <v>60</v>
      </c>
      <c r="C47" s="10">
        <v>40</v>
      </c>
      <c r="D47" s="14">
        <v>40</v>
      </c>
      <c r="E47" s="14">
        <v>1600</v>
      </c>
      <c r="F47" s="14">
        <v>7668</v>
      </c>
      <c r="G47" s="14">
        <v>1.05</v>
      </c>
      <c r="H47" s="14">
        <v>556</v>
      </c>
      <c r="I47" s="14">
        <v>1.1499999999999999</v>
      </c>
      <c r="J47" s="14">
        <v>112</v>
      </c>
      <c r="K47" s="14">
        <v>1488</v>
      </c>
      <c r="L47" s="14">
        <v>1</v>
      </c>
      <c r="M47" s="14">
        <v>7988</v>
      </c>
      <c r="N47" s="15">
        <v>675</v>
      </c>
      <c r="O47" s="15">
        <v>561.72299999999996</v>
      </c>
      <c r="P47" s="15">
        <v>61.833300000000001</v>
      </c>
      <c r="Q47" s="16">
        <f>+(G47*M47-O47)/(M47-O47)*$S$6+(I47*N47-P47)/(N47-P47)*(1-$S$6)</f>
        <v>1.1094541900385781</v>
      </c>
    </row>
    <row r="48" spans="1:17" s="4" customFormat="1" ht="13.2" x14ac:dyDescent="0.25">
      <c r="A48" s="9">
        <v>42</v>
      </c>
      <c r="B48" s="10" t="s">
        <v>61</v>
      </c>
      <c r="C48" s="10">
        <v>40</v>
      </c>
      <c r="D48" s="14">
        <v>40</v>
      </c>
      <c r="E48" s="14">
        <v>1600</v>
      </c>
      <c r="F48" s="14">
        <v>7815</v>
      </c>
      <c r="G48" s="14">
        <v>1.06</v>
      </c>
      <c r="H48" s="14">
        <v>561</v>
      </c>
      <c r="I48" s="14">
        <v>1.2</v>
      </c>
      <c r="J48" s="14">
        <v>112</v>
      </c>
      <c r="K48" s="14">
        <v>1480</v>
      </c>
      <c r="L48" s="14">
        <v>0.995</v>
      </c>
      <c r="M48" s="14">
        <v>8185</v>
      </c>
      <c r="N48" s="15">
        <v>675</v>
      </c>
      <c r="O48" s="15">
        <v>561.07399999999996</v>
      </c>
      <c r="P48" s="15">
        <v>64</v>
      </c>
      <c r="Q48" s="16">
        <f>+(G48*M48-O48)/(M48-O48)*$S$6+(I48*N48-P48)/(N48-P48)*(1-$S$6)</f>
        <v>1.1426824469897281</v>
      </c>
    </row>
    <row r="49" spans="1:17" s="4" customFormat="1" ht="13.2" x14ac:dyDescent="0.25">
      <c r="A49" s="9">
        <v>43</v>
      </c>
      <c r="B49" s="10" t="s">
        <v>62</v>
      </c>
      <c r="C49" s="10">
        <v>40</v>
      </c>
      <c r="D49" s="14">
        <v>40</v>
      </c>
      <c r="E49" s="14">
        <v>1600</v>
      </c>
      <c r="F49" s="14">
        <v>7635</v>
      </c>
      <c r="G49" s="14">
        <v>1.1100000000000001</v>
      </c>
      <c r="H49" s="14">
        <v>550</v>
      </c>
      <c r="I49" s="14">
        <v>1.25</v>
      </c>
      <c r="J49" s="14">
        <v>112</v>
      </c>
      <c r="K49" s="14">
        <v>1482</v>
      </c>
      <c r="L49" s="14">
        <v>0.996</v>
      </c>
      <c r="M49" s="14">
        <v>8031</v>
      </c>
      <c r="N49" s="15">
        <v>678</v>
      </c>
      <c r="O49" s="15">
        <v>534.99699999999996</v>
      </c>
      <c r="P49" s="15">
        <v>63</v>
      </c>
      <c r="Q49" s="16">
        <f>+(G49*M49-O49)/(M49-O49)*$S$6+(I49*N49-P49)/(N49-P49)*(1-$S$6)</f>
        <v>1.1967302813603855</v>
      </c>
    </row>
    <row r="50" spans="1:17" s="4" customFormat="1" ht="13.2" x14ac:dyDescent="0.25">
      <c r="A50" s="9">
        <v>44</v>
      </c>
      <c r="B50" s="10" t="s">
        <v>63</v>
      </c>
      <c r="C50" s="10">
        <v>40</v>
      </c>
      <c r="D50" s="14">
        <v>40</v>
      </c>
      <c r="E50" s="14">
        <v>1600</v>
      </c>
      <c r="F50" s="14">
        <v>7497</v>
      </c>
      <c r="G50" s="14">
        <v>1.08</v>
      </c>
      <c r="H50" s="14">
        <v>539</v>
      </c>
      <c r="I50" s="14">
        <v>1.29</v>
      </c>
      <c r="J50" s="14">
        <v>112</v>
      </c>
      <c r="K50" s="14">
        <v>1480</v>
      </c>
      <c r="L50" s="14">
        <v>0.995</v>
      </c>
      <c r="M50" s="14">
        <v>7841</v>
      </c>
      <c r="N50" s="15">
        <v>687</v>
      </c>
      <c r="O50" s="15">
        <v>518.846</v>
      </c>
      <c r="P50" s="15">
        <v>62.9</v>
      </c>
      <c r="Q50" s="16">
        <f>+(G50*M50-O50)/(M50-O50)*$S$6+(I50*N50-P50)/(N50-P50)*(1-$S$6)</f>
        <v>1.2024482339248792</v>
      </c>
    </row>
    <row r="51" spans="1:17" s="4" customFormat="1" ht="13.2" x14ac:dyDescent="0.25">
      <c r="A51" s="9">
        <v>45</v>
      </c>
      <c r="B51" s="10" t="s">
        <v>64</v>
      </c>
      <c r="C51" s="10">
        <v>40</v>
      </c>
      <c r="D51" s="14">
        <v>40</v>
      </c>
      <c r="E51" s="14">
        <v>1600</v>
      </c>
      <c r="F51" s="14">
        <v>7574</v>
      </c>
      <c r="G51" s="14">
        <v>1.08</v>
      </c>
      <c r="H51" s="14">
        <v>574</v>
      </c>
      <c r="I51" s="14">
        <v>1.07</v>
      </c>
      <c r="J51" s="14">
        <v>112</v>
      </c>
      <c r="K51" s="14">
        <v>1477</v>
      </c>
      <c r="L51" s="14">
        <v>0.99299999999999999</v>
      </c>
      <c r="M51" s="14">
        <v>7963</v>
      </c>
      <c r="N51" s="15">
        <v>703</v>
      </c>
      <c r="O51" s="15">
        <v>543.62</v>
      </c>
      <c r="P51" s="15">
        <v>65.5</v>
      </c>
      <c r="Q51" s="16">
        <f>+(G51*M51-O51)/(M51-O51)*$S$6+(I51*N51-P51)/(N51-P51)*(1-$S$6)</f>
        <v>1.0815268893616659</v>
      </c>
    </row>
    <row r="52" spans="1:17" s="4" customFormat="1" ht="13.2" x14ac:dyDescent="0.25">
      <c r="A52" s="9">
        <v>46</v>
      </c>
      <c r="B52" s="10" t="s">
        <v>65</v>
      </c>
      <c r="C52" s="10">
        <v>40</v>
      </c>
      <c r="D52" s="14">
        <v>40</v>
      </c>
      <c r="E52" s="14">
        <v>1600</v>
      </c>
      <c r="F52" s="14">
        <v>7808</v>
      </c>
      <c r="G52" s="14">
        <v>1.1100000000000001</v>
      </c>
      <c r="H52" s="14">
        <v>557</v>
      </c>
      <c r="I52" s="14">
        <v>1.25</v>
      </c>
      <c r="J52" s="14">
        <v>112</v>
      </c>
      <c r="K52" s="14">
        <v>1486</v>
      </c>
      <c r="L52" s="14">
        <v>0.999</v>
      </c>
      <c r="M52" s="14">
        <v>8131</v>
      </c>
      <c r="N52" s="15">
        <v>679</v>
      </c>
      <c r="O52" s="15">
        <v>549.56200000000001</v>
      </c>
      <c r="P52" s="15">
        <v>66.261899999999997</v>
      </c>
      <c r="Q52" s="16">
        <f>+(G52*M52-O52)/(M52-O52)*$S$6+(I52*N52-P52)/(N52-P52)*(1-$S$6)</f>
        <v>1.1975044127121293</v>
      </c>
    </row>
    <row r="53" spans="1:17" s="4" customFormat="1" ht="13.2" x14ac:dyDescent="0.25">
      <c r="A53" s="9">
        <v>47</v>
      </c>
      <c r="B53" s="10" t="s">
        <v>66</v>
      </c>
      <c r="C53" s="10">
        <v>40</v>
      </c>
      <c r="D53" s="14">
        <v>40</v>
      </c>
      <c r="E53" s="14">
        <v>1600</v>
      </c>
      <c r="F53" s="14">
        <v>7662</v>
      </c>
      <c r="G53" s="14">
        <v>1.0900000000000001</v>
      </c>
      <c r="H53" s="14">
        <v>568</v>
      </c>
      <c r="I53" s="14">
        <v>1.03</v>
      </c>
      <c r="J53" s="14">
        <v>112</v>
      </c>
      <c r="K53" s="14">
        <v>1488</v>
      </c>
      <c r="L53" s="14">
        <v>1</v>
      </c>
      <c r="M53" s="14">
        <v>7982</v>
      </c>
      <c r="N53" s="15">
        <v>691</v>
      </c>
      <c r="O53" s="15">
        <v>536.38900000000001</v>
      </c>
      <c r="P53" s="15">
        <v>64.083299999999994</v>
      </c>
      <c r="Q53" s="16">
        <f>+(G53*M53-O53)/(M53-O53)*$S$6+(I53*N53-P53)/(N53-P53)*(1-$S$6)</f>
        <v>1.0647751404236101</v>
      </c>
    </row>
    <row r="54" spans="1:17" s="4" customFormat="1" ht="13.2" x14ac:dyDescent="0.25">
      <c r="A54" s="9">
        <v>48</v>
      </c>
      <c r="B54" s="10" t="s">
        <v>67</v>
      </c>
      <c r="C54" s="10">
        <v>40</v>
      </c>
      <c r="D54" s="14">
        <v>40</v>
      </c>
      <c r="E54" s="14">
        <v>1600</v>
      </c>
      <c r="F54" s="14">
        <v>7809</v>
      </c>
      <c r="G54" s="14">
        <v>1.1299999999999999</v>
      </c>
      <c r="H54" s="14">
        <v>521</v>
      </c>
      <c r="I54" s="14">
        <v>1.17</v>
      </c>
      <c r="J54" s="14">
        <v>112</v>
      </c>
      <c r="K54" s="14">
        <v>1484</v>
      </c>
      <c r="L54" s="14">
        <v>0.997</v>
      </c>
      <c r="M54" s="14">
        <v>8154</v>
      </c>
      <c r="N54" s="15">
        <v>661</v>
      </c>
      <c r="O54" s="15">
        <v>547.97900000000004</v>
      </c>
      <c r="P54" s="15">
        <v>63.5</v>
      </c>
      <c r="Q54" s="16">
        <f>+(G54*M54-O54)/(M54-O54)*$S$6+(I54*N54-P54)/(N54-P54)*(1-$S$6)</f>
        <v>1.1637164252958527</v>
      </c>
    </row>
    <row r="55" spans="1:17" s="4" customForma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8"/>
      <c r="N55" s="8"/>
      <c r="P55" s="8"/>
      <c r="Q55" s="11"/>
    </row>
    <row r="56" spans="1:17" s="4" customForma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8"/>
      <c r="N56" s="8"/>
      <c r="O56" s="8"/>
      <c r="P56" s="8"/>
      <c r="Q56" s="11"/>
    </row>
    <row r="57" spans="1:17" s="4" customForma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8"/>
      <c r="N57" s="8"/>
      <c r="O57" s="8"/>
      <c r="P57" s="8"/>
      <c r="Q57" s="11"/>
    </row>
    <row r="58" spans="1:17" s="4" customForma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Q58" s="11"/>
    </row>
    <row r="59" spans="1:17" s="4" customFormat="1" x14ac:dyDescent="0.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Q59" s="11"/>
    </row>
    <row r="60" spans="1:17" s="4" customFormat="1" x14ac:dyDescent="0.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Q60" s="11"/>
    </row>
    <row r="61" spans="1:17" s="4" customFormat="1" x14ac:dyDescent="0.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Q61" s="11"/>
    </row>
    <row r="62" spans="1:17" s="4" customFormat="1" x14ac:dyDescent="0.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Q62" s="11"/>
    </row>
    <row r="63" spans="1:17" s="4" customFormat="1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Q63" s="11"/>
    </row>
    <row r="64" spans="1:17" s="4" customFormat="1" x14ac:dyDescent="0.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Q64" s="11"/>
    </row>
    <row r="65" spans="2:17" s="4" customFormat="1" x14ac:dyDescent="0.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Q65" s="11"/>
    </row>
    <row r="66" spans="2:17" s="4" customFormat="1" x14ac:dyDescent="0.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Q66" s="11"/>
    </row>
    <row r="67" spans="2:17" s="4" customFormat="1" x14ac:dyDescent="0.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Q67" s="11"/>
    </row>
    <row r="68" spans="2:17" s="4" customFormat="1" x14ac:dyDescent="0.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Q68" s="11"/>
    </row>
    <row r="69" spans="2:17" s="4" customFormat="1" x14ac:dyDescent="0.3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Q69" s="11"/>
    </row>
    <row r="70" spans="2:17" s="4" customFormat="1" x14ac:dyDescent="0.3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Q70" s="11"/>
    </row>
    <row r="71" spans="2:17" s="4" customFormat="1" x14ac:dyDescent="0.3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Q71" s="11"/>
    </row>
    <row r="72" spans="2:17" s="4" customFormat="1" x14ac:dyDescent="0.3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Q72" s="11"/>
    </row>
    <row r="73" spans="2:17" s="4" customFormat="1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N73" s="5"/>
      <c r="O73" s="5"/>
      <c r="P73" s="5"/>
      <c r="Q73" s="11"/>
    </row>
    <row r="74" spans="2:17" s="4" customFormat="1" x14ac:dyDescent="0.3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N74" s="5"/>
      <c r="O74" s="5"/>
      <c r="P74" s="5"/>
      <c r="Q74" s="11"/>
    </row>
    <row r="75" spans="2:17" s="4" customFormat="1" x14ac:dyDescent="0.3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N75" s="5"/>
      <c r="O75" s="5"/>
      <c r="P75" s="5"/>
      <c r="Q75" s="11"/>
    </row>
    <row r="76" spans="2:17" s="4" customFormat="1" x14ac:dyDescent="0.3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N76" s="5"/>
      <c r="O76" s="5"/>
      <c r="P76" s="5"/>
      <c r="Q76" s="11"/>
    </row>
    <row r="77" spans="2:17" s="4" customFormat="1" x14ac:dyDescent="0.3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N77" s="5"/>
      <c r="O77" s="5"/>
      <c r="P77" s="5"/>
      <c r="Q77" s="11"/>
    </row>
    <row r="78" spans="2:17" s="4" customFormat="1" x14ac:dyDescent="0.3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N78" s="5"/>
      <c r="O78" s="5"/>
      <c r="P78" s="5"/>
      <c r="Q78" s="11"/>
    </row>
    <row r="79" spans="2:17" s="4" customFormat="1" x14ac:dyDescent="0.3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N79" s="5"/>
      <c r="O79" s="5"/>
      <c r="P79" s="5"/>
      <c r="Q79" s="11"/>
    </row>
    <row r="80" spans="2:17" s="4" customFormat="1" x14ac:dyDescent="0.3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N80" s="5"/>
      <c r="O80" s="5"/>
      <c r="P80" s="5"/>
      <c r="Q80" s="11"/>
    </row>
    <row r="81" spans="2:17" s="4" customFormat="1" x14ac:dyDescent="0.3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N81" s="5"/>
      <c r="O81" s="5"/>
      <c r="P81" s="5"/>
      <c r="Q81" s="11"/>
    </row>
    <row r="82" spans="2:17" s="4" customFormat="1" x14ac:dyDescent="0.3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Q82" s="11"/>
    </row>
    <row r="83" spans="2:17" s="4" customFormat="1" x14ac:dyDescent="0.3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Q83" s="11"/>
    </row>
    <row r="84" spans="2:17" s="4" customFormat="1" x14ac:dyDescent="0.3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Q84" s="11"/>
    </row>
    <row r="85" spans="2:17" s="4" customFormat="1" x14ac:dyDescent="0.3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Q85" s="11"/>
    </row>
    <row r="86" spans="2:17" s="4" customFormat="1" x14ac:dyDescent="0.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Q86" s="11"/>
    </row>
    <row r="87" spans="2:17" s="4" customFormat="1" x14ac:dyDescent="0.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Q87" s="11"/>
    </row>
    <row r="88" spans="2:17" s="4" customFormat="1" x14ac:dyDescent="0.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Q88" s="11"/>
    </row>
    <row r="89" spans="2:17" s="4" customFormat="1" x14ac:dyDescent="0.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Q89" s="11"/>
    </row>
    <row r="90" spans="2:17" s="4" customFormat="1" x14ac:dyDescent="0.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Q90" s="11"/>
    </row>
    <row r="91" spans="2:17" s="4" customFormat="1" x14ac:dyDescent="0.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Q91" s="11"/>
    </row>
    <row r="92" spans="2:17" s="4" customFormat="1" x14ac:dyDescent="0.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Q92" s="11"/>
    </row>
    <row r="93" spans="2:17" s="4" customFormat="1" x14ac:dyDescent="0.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Q93" s="11"/>
    </row>
    <row r="94" spans="2:17" s="4" customFormat="1" x14ac:dyDescent="0.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Q94" s="11"/>
    </row>
    <row r="95" spans="2:17" s="4" customFormat="1" x14ac:dyDescent="0.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Q95" s="11"/>
    </row>
    <row r="96" spans="2:17" s="4" customFormat="1" x14ac:dyDescent="0.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N96" s="6"/>
      <c r="Q96" s="11"/>
    </row>
    <row r="97" spans="2:17" s="4" customFormat="1" x14ac:dyDescent="0.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Q97" s="11"/>
    </row>
    <row r="98" spans="2:17" s="4" customFormat="1" x14ac:dyDescent="0.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Q98" s="11"/>
    </row>
    <row r="99" spans="2:17" s="4" customFormat="1" x14ac:dyDescent="0.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Q99" s="11"/>
    </row>
    <row r="100" spans="2:17" s="4" customFormat="1" x14ac:dyDescent="0.3">
      <c r="B100" s="3"/>
      <c r="C100" s="3"/>
      <c r="D100" s="3"/>
      <c r="E100" s="3"/>
      <c r="F100" s="3"/>
      <c r="G100" s="3"/>
      <c r="H100" s="3"/>
      <c r="I100" s="7"/>
      <c r="J100" s="3"/>
      <c r="K100" s="3"/>
      <c r="L100" s="3"/>
      <c r="Q100" s="11"/>
    </row>
    <row r="101" spans="2:17" s="4" customFormat="1" x14ac:dyDescent="0.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Q101" s="11"/>
    </row>
    <row r="102" spans="2:17" s="4" customFormat="1" x14ac:dyDescent="0.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Q102" s="11"/>
    </row>
    <row r="103" spans="2:17" s="4" customFormat="1" x14ac:dyDescent="0.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Q103" s="11"/>
    </row>
    <row r="104" spans="2:17" s="4" customFormat="1" x14ac:dyDescent="0.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Q104" s="11"/>
    </row>
    <row r="105" spans="2:17" s="4" customFormat="1" x14ac:dyDescent="0.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Q105" s="11"/>
    </row>
    <row r="106" spans="2:17" s="4" customFormat="1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Q106" s="11"/>
    </row>
    <row r="107" spans="2:17" s="4" customFormat="1" x14ac:dyDescent="0.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Q107" s="11"/>
    </row>
    <row r="108" spans="2:17" s="4" customFormat="1" x14ac:dyDescent="0.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Q108" s="11"/>
    </row>
    <row r="109" spans="2:17" s="4" customFormat="1" x14ac:dyDescent="0.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Q109" s="11"/>
    </row>
    <row r="110" spans="2:17" s="4" customFormat="1" x14ac:dyDescent="0.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Q110" s="11"/>
    </row>
    <row r="111" spans="2:17" s="4" customFormat="1" x14ac:dyDescent="0.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Q111" s="11"/>
    </row>
    <row r="112" spans="2:17" s="4" customFormat="1" x14ac:dyDescent="0.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Q112" s="11"/>
    </row>
    <row r="113" spans="2:17" s="4" customFormat="1" x14ac:dyDescent="0.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Q113" s="11"/>
    </row>
    <row r="114" spans="2:17" s="4" customFormat="1" x14ac:dyDescent="0.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Q114" s="11"/>
    </row>
    <row r="115" spans="2:17" s="4" customFormat="1" x14ac:dyDescent="0.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Q115" s="11"/>
    </row>
    <row r="116" spans="2:17" s="4" customFormat="1" x14ac:dyDescent="0.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Q116" s="11"/>
    </row>
    <row r="117" spans="2:17" s="4" customFormat="1" x14ac:dyDescent="0.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Q117" s="11"/>
    </row>
    <row r="118" spans="2:17" s="4" customFormat="1" x14ac:dyDescent="0.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Q118" s="11"/>
    </row>
    <row r="119" spans="2:17" s="4" customFormat="1" x14ac:dyDescent="0.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Q119" s="11"/>
    </row>
    <row r="120" spans="2:17" s="4" customFormat="1" x14ac:dyDescent="0.3">
      <c r="B120" s="3"/>
      <c r="C120" s="3"/>
      <c r="D120" s="3"/>
      <c r="E120" s="3"/>
      <c r="F120" s="3"/>
      <c r="G120" s="3"/>
      <c r="H120" s="3"/>
      <c r="I120" s="7"/>
      <c r="J120" s="3"/>
      <c r="K120" s="3"/>
      <c r="L120" s="3"/>
      <c r="Q120" s="11"/>
    </row>
    <row r="121" spans="2:17" s="4" customFormat="1" x14ac:dyDescent="0.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Q121" s="11"/>
    </row>
    <row r="122" spans="2:17" s="4" customFormat="1" x14ac:dyDescent="0.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Q122" s="11"/>
    </row>
    <row r="123" spans="2:17" s="4" customFormat="1" x14ac:dyDescent="0.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Q123" s="11"/>
    </row>
    <row r="124" spans="2:17" s="4" customFormat="1" x14ac:dyDescent="0.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Q124" s="11"/>
    </row>
    <row r="125" spans="2:17" s="4" customFormat="1" x14ac:dyDescent="0.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Q125" s="11"/>
    </row>
    <row r="126" spans="2:17" s="4" customFormat="1" x14ac:dyDescent="0.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Q126" s="11"/>
    </row>
    <row r="127" spans="2:17" s="4" customFormat="1" x14ac:dyDescent="0.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Q127" s="11"/>
    </row>
    <row r="128" spans="2:17" s="4" customFormat="1" x14ac:dyDescent="0.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Q128" s="11"/>
    </row>
    <row r="129" spans="2:17" s="4" customFormat="1" x14ac:dyDescent="0.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Q129" s="11"/>
    </row>
    <row r="130" spans="2:17" s="4" customFormat="1" x14ac:dyDescent="0.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Q130" s="11"/>
    </row>
    <row r="131" spans="2:17" s="4" customFormat="1" x14ac:dyDescent="0.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Q131" s="11"/>
    </row>
    <row r="132" spans="2:17" s="4" customFormat="1" x14ac:dyDescent="0.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Q132" s="11"/>
    </row>
    <row r="133" spans="2:17" s="4" customFormat="1" x14ac:dyDescent="0.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Q133" s="11"/>
    </row>
    <row r="134" spans="2:17" s="4" customFormat="1" x14ac:dyDescent="0.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Q134" s="11"/>
    </row>
    <row r="135" spans="2:17" s="4" customFormat="1" x14ac:dyDescent="0.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Q135" s="11"/>
    </row>
    <row r="136" spans="2:17" s="4" customFormat="1" x14ac:dyDescent="0.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Q136" s="11"/>
    </row>
    <row r="137" spans="2:17" s="4" customFormat="1" x14ac:dyDescent="0.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Q137" s="11"/>
    </row>
    <row r="138" spans="2:17" s="4" customFormat="1" x14ac:dyDescent="0.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Q138" s="11"/>
    </row>
    <row r="139" spans="2:17" s="4" customFormat="1" x14ac:dyDescent="0.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Q139" s="11"/>
    </row>
    <row r="140" spans="2:17" s="4" customFormat="1" x14ac:dyDescent="0.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Q140" s="11"/>
    </row>
    <row r="141" spans="2:17" s="4" customFormat="1" x14ac:dyDescent="0.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Q141" s="11"/>
    </row>
    <row r="142" spans="2:17" s="4" customFormat="1" x14ac:dyDescent="0.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Q142" s="11"/>
    </row>
    <row r="143" spans="2:17" s="4" customFormat="1" x14ac:dyDescent="0.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Q143" s="11"/>
    </row>
    <row r="144" spans="2:17" s="4" customFormat="1" x14ac:dyDescent="0.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Q144" s="11"/>
    </row>
    <row r="145" spans="2:17" s="4" customFormat="1" x14ac:dyDescent="0.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Q145" s="11"/>
    </row>
    <row r="146" spans="2:17" s="4" customFormat="1" x14ac:dyDescent="0.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Q146" s="11"/>
    </row>
    <row r="147" spans="2:17" s="4" customFormat="1" x14ac:dyDescent="0.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Q147" s="11"/>
    </row>
    <row r="148" spans="2:17" s="4" customFormat="1" x14ac:dyDescent="0.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Q148" s="11"/>
    </row>
    <row r="149" spans="2:17" s="4" customFormat="1" x14ac:dyDescent="0.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Q149" s="11"/>
    </row>
    <row r="150" spans="2:17" s="4" customFormat="1" x14ac:dyDescent="0.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Q150" s="11"/>
    </row>
    <row r="151" spans="2:17" s="4" customFormat="1" x14ac:dyDescent="0.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Q151" s="11"/>
    </row>
    <row r="152" spans="2:17" s="4" customFormat="1" x14ac:dyDescent="0.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Q152" s="11"/>
    </row>
    <row r="153" spans="2:17" s="4" customFormat="1" x14ac:dyDescent="0.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Q153" s="11"/>
    </row>
    <row r="154" spans="2:17" s="4" customFormat="1" x14ac:dyDescent="0.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Q154" s="11"/>
    </row>
    <row r="155" spans="2:17" s="4" customFormat="1" x14ac:dyDescent="0.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Q155" s="11"/>
    </row>
    <row r="156" spans="2:17" s="4" customFormat="1" x14ac:dyDescent="0.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Q156" s="11"/>
    </row>
    <row r="157" spans="2:17" s="4" customFormat="1" x14ac:dyDescent="0.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Q157" s="11"/>
    </row>
    <row r="158" spans="2:17" s="4" customFormat="1" x14ac:dyDescent="0.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Q158" s="11"/>
    </row>
    <row r="159" spans="2:17" s="4" customFormat="1" x14ac:dyDescent="0.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Q159" s="11"/>
    </row>
    <row r="160" spans="2:17" s="4" customFormat="1" x14ac:dyDescent="0.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Q160" s="11"/>
    </row>
    <row r="161" spans="2:17" s="4" customFormat="1" x14ac:dyDescent="0.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Q161" s="11"/>
    </row>
    <row r="162" spans="2:17" s="4" customFormat="1" x14ac:dyDescent="0.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Q162" s="11"/>
    </row>
    <row r="163" spans="2:17" s="4" customFormat="1" x14ac:dyDescent="0.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Q163" s="11"/>
    </row>
    <row r="164" spans="2:17" s="4" customFormat="1" x14ac:dyDescent="0.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Q164" s="11"/>
    </row>
    <row r="165" spans="2:17" s="4" customFormat="1" x14ac:dyDescent="0.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Q165" s="11"/>
    </row>
    <row r="166" spans="2:17" s="4" customFormat="1" x14ac:dyDescent="0.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Q166" s="11"/>
    </row>
    <row r="167" spans="2:17" s="4" customFormat="1" x14ac:dyDescent="0.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Q167" s="11"/>
    </row>
    <row r="168" spans="2:17" s="4" customFormat="1" x14ac:dyDescent="0.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Q168" s="11"/>
    </row>
    <row r="169" spans="2:17" s="4" customFormat="1" x14ac:dyDescent="0.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Q169" s="11"/>
    </row>
    <row r="170" spans="2:17" s="4" customFormat="1" x14ac:dyDescent="0.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Q170" s="11"/>
    </row>
    <row r="171" spans="2:17" s="4" customFormat="1" x14ac:dyDescent="0.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Q171" s="11"/>
    </row>
    <row r="172" spans="2:17" s="4" customFormat="1" x14ac:dyDescent="0.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Q172" s="11"/>
    </row>
    <row r="173" spans="2:17" s="4" customFormat="1" x14ac:dyDescent="0.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Q173" s="11"/>
    </row>
    <row r="174" spans="2:17" s="4" customFormat="1" x14ac:dyDescent="0.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Q174" s="11"/>
    </row>
    <row r="175" spans="2:17" s="4" customFormat="1" x14ac:dyDescent="0.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Q175" s="11"/>
    </row>
    <row r="176" spans="2:17" s="4" customFormat="1" x14ac:dyDescent="0.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Q176" s="11"/>
    </row>
    <row r="177" spans="2:17" s="4" customFormat="1" x14ac:dyDescent="0.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Q177" s="11"/>
    </row>
    <row r="178" spans="2:17" s="4" customFormat="1" x14ac:dyDescent="0.3">
      <c r="B178" s="3"/>
      <c r="C178" s="3"/>
      <c r="D178" s="3"/>
      <c r="E178" s="8"/>
      <c r="F178" s="8"/>
      <c r="G178" s="8"/>
      <c r="H178" s="8"/>
      <c r="I178" s="8"/>
      <c r="J178" s="8"/>
      <c r="K178" s="8"/>
      <c r="L178" s="8"/>
      <c r="Q178" s="11"/>
    </row>
    <row r="179" spans="2:17" s="4" customFormat="1" x14ac:dyDescent="0.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Q179" s="11"/>
    </row>
    <row r="180" spans="2:17" s="4" customFormat="1" x14ac:dyDescent="0.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Q180" s="11"/>
    </row>
    <row r="181" spans="2:17" s="4" customFormat="1" x14ac:dyDescent="0.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Q181" s="11"/>
    </row>
    <row r="182" spans="2:17" s="4" customFormat="1" x14ac:dyDescent="0.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Q182" s="11"/>
    </row>
    <row r="183" spans="2:17" s="4" customFormat="1" x14ac:dyDescent="0.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Q183" s="11"/>
    </row>
    <row r="184" spans="2:17" s="4" customFormat="1" x14ac:dyDescent="0.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Q184" s="11"/>
    </row>
    <row r="185" spans="2:17" s="4" customFormat="1" x14ac:dyDescent="0.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Q185" s="11"/>
    </row>
    <row r="186" spans="2:17" s="4" customFormat="1" x14ac:dyDescent="0.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Q186" s="11"/>
    </row>
    <row r="187" spans="2:17" s="4" customFormat="1" x14ac:dyDescent="0.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Q187" s="11"/>
    </row>
    <row r="188" spans="2:17" s="4" customFormat="1" x14ac:dyDescent="0.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Q188" s="11"/>
    </row>
    <row r="189" spans="2:17" s="4" customFormat="1" x14ac:dyDescent="0.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Q189" s="11"/>
    </row>
    <row r="190" spans="2:17" s="4" customFormat="1" x14ac:dyDescent="0.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Q190" s="11"/>
    </row>
    <row r="191" spans="2:17" s="4" customFormat="1" x14ac:dyDescent="0.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Q191" s="11"/>
    </row>
    <row r="192" spans="2:17" s="4" customFormat="1" x14ac:dyDescent="0.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Q192" s="11"/>
    </row>
    <row r="193" spans="17:17" s="4" customFormat="1" x14ac:dyDescent="0.3">
      <c r="Q193" s="11"/>
    </row>
    <row r="194" spans="17:17" s="4" customFormat="1" x14ac:dyDescent="0.3">
      <c r="Q194" s="11"/>
    </row>
    <row r="195" spans="17:17" s="4" customFormat="1" x14ac:dyDescent="0.3">
      <c r="Q195" s="11"/>
    </row>
    <row r="196" spans="17:17" s="4" customFormat="1" x14ac:dyDescent="0.3">
      <c r="Q196" s="11"/>
    </row>
    <row r="197" spans="17:17" s="4" customFormat="1" x14ac:dyDescent="0.3">
      <c r="Q197" s="11"/>
    </row>
    <row r="198" spans="17:17" s="4" customFormat="1" x14ac:dyDescent="0.3">
      <c r="Q198" s="11"/>
    </row>
    <row r="199" spans="17:17" s="4" customFormat="1" x14ac:dyDescent="0.3">
      <c r="Q199" s="11"/>
    </row>
    <row r="200" spans="17:17" s="4" customFormat="1" x14ac:dyDescent="0.3">
      <c r="Q200" s="11"/>
    </row>
    <row r="201" spans="17:17" s="4" customFormat="1" x14ac:dyDescent="0.3">
      <c r="Q201" s="11"/>
    </row>
    <row r="202" spans="17:17" s="4" customFormat="1" x14ac:dyDescent="0.3">
      <c r="Q202" s="11"/>
    </row>
    <row r="203" spans="17:17" s="4" customFormat="1" x14ac:dyDescent="0.3">
      <c r="Q203" s="11"/>
    </row>
    <row r="204" spans="17:17" s="4" customFormat="1" x14ac:dyDescent="0.3">
      <c r="Q204" s="11"/>
    </row>
    <row r="205" spans="17:17" s="4" customFormat="1" x14ac:dyDescent="0.3">
      <c r="Q205" s="11"/>
    </row>
    <row r="206" spans="17:17" s="4" customFormat="1" x14ac:dyDescent="0.3">
      <c r="Q206" s="11"/>
    </row>
    <row r="207" spans="17:17" s="4" customFormat="1" x14ac:dyDescent="0.3">
      <c r="Q207" s="11"/>
    </row>
    <row r="208" spans="17:17" s="4" customFormat="1" x14ac:dyDescent="0.3">
      <c r="Q208" s="11"/>
    </row>
    <row r="209" spans="17:17" s="4" customFormat="1" x14ac:dyDescent="0.3">
      <c r="Q209" s="11"/>
    </row>
    <row r="210" spans="17:17" s="4" customFormat="1" x14ac:dyDescent="0.3">
      <c r="Q210" s="11"/>
    </row>
    <row r="211" spans="17:17" s="4" customFormat="1" x14ac:dyDescent="0.3">
      <c r="Q211" s="11"/>
    </row>
    <row r="212" spans="17:17" s="4" customFormat="1" x14ac:dyDescent="0.3">
      <c r="Q212" s="11"/>
    </row>
    <row r="213" spans="17:17" x14ac:dyDescent="0.3">
      <c r="Q213" s="11"/>
    </row>
    <row r="214" spans="17:17" x14ac:dyDescent="0.3">
      <c r="Q214" s="11"/>
    </row>
    <row r="215" spans="17:17" x14ac:dyDescent="0.3">
      <c r="Q215" s="11"/>
    </row>
    <row r="216" spans="17:17" x14ac:dyDescent="0.3">
      <c r="Q216" s="11"/>
    </row>
    <row r="217" spans="17:17" x14ac:dyDescent="0.3">
      <c r="Q217" s="11"/>
    </row>
    <row r="218" spans="17:17" x14ac:dyDescent="0.3">
      <c r="Q218" s="11"/>
    </row>
    <row r="219" spans="17:17" x14ac:dyDescent="0.3">
      <c r="Q219" s="11"/>
    </row>
    <row r="220" spans="17:17" x14ac:dyDescent="0.3">
      <c r="Q220" s="11"/>
    </row>
    <row r="221" spans="17:17" x14ac:dyDescent="0.3">
      <c r="Q221" s="11"/>
    </row>
    <row r="222" spans="17:17" x14ac:dyDescent="0.3">
      <c r="Q222" s="11"/>
    </row>
    <row r="223" spans="17:17" x14ac:dyDescent="0.3">
      <c r="Q223" s="11"/>
    </row>
    <row r="224" spans="17:17" x14ac:dyDescent="0.3">
      <c r="Q224" s="11"/>
    </row>
    <row r="225" spans="17:17" x14ac:dyDescent="0.3">
      <c r="Q225" s="11"/>
    </row>
    <row r="226" spans="17:17" x14ac:dyDescent="0.3">
      <c r="Q226" s="11"/>
    </row>
    <row r="227" spans="17:17" x14ac:dyDescent="0.3">
      <c r="Q227" s="11"/>
    </row>
    <row r="228" spans="17:17" x14ac:dyDescent="0.3">
      <c r="Q228" s="11"/>
    </row>
    <row r="229" spans="17:17" x14ac:dyDescent="0.3">
      <c r="Q229" s="11"/>
    </row>
    <row r="230" spans="17:17" x14ac:dyDescent="0.3">
      <c r="Q230" s="11"/>
    </row>
    <row r="231" spans="17:17" x14ac:dyDescent="0.3">
      <c r="Q231" s="11"/>
    </row>
    <row r="232" spans="17:17" x14ac:dyDescent="0.3">
      <c r="Q232" s="11"/>
    </row>
    <row r="233" spans="17:17" x14ac:dyDescent="0.3">
      <c r="Q233" s="11"/>
    </row>
    <row r="234" spans="17:17" x14ac:dyDescent="0.3">
      <c r="Q234" s="11"/>
    </row>
    <row r="235" spans="17:17" x14ac:dyDescent="0.3">
      <c r="Q235" s="11"/>
    </row>
    <row r="236" spans="17:17" x14ac:dyDescent="0.3">
      <c r="Q236" s="11"/>
    </row>
    <row r="237" spans="17:17" x14ac:dyDescent="0.3">
      <c r="Q237" s="11"/>
    </row>
    <row r="238" spans="17:17" x14ac:dyDescent="0.3">
      <c r="Q238" s="11"/>
    </row>
    <row r="239" spans="17:17" x14ac:dyDescent="0.3">
      <c r="Q239" s="11"/>
    </row>
    <row r="240" spans="17:17" x14ac:dyDescent="0.3">
      <c r="Q240" s="11"/>
    </row>
    <row r="241" spans="17:17" x14ac:dyDescent="0.3">
      <c r="Q241" s="11"/>
    </row>
    <row r="242" spans="17:17" x14ac:dyDescent="0.3">
      <c r="Q242" s="11"/>
    </row>
    <row r="243" spans="17:17" x14ac:dyDescent="0.3">
      <c r="Q243" s="11"/>
    </row>
    <row r="244" spans="17:17" x14ac:dyDescent="0.3">
      <c r="Q244" s="11"/>
    </row>
    <row r="245" spans="17:17" x14ac:dyDescent="0.3">
      <c r="Q245" s="11"/>
    </row>
    <row r="246" spans="17:17" x14ac:dyDescent="0.3">
      <c r="Q246" s="11"/>
    </row>
  </sheetData>
  <mergeCells count="4">
    <mergeCell ref="A1:Q1"/>
    <mergeCell ref="A2:Q2"/>
    <mergeCell ref="A3:Q3"/>
    <mergeCell ref="A4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línea de comandos</vt:lpstr>
      <vt:lpstr>ANÁLISIS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serna</dc:creator>
  <cp:lastModifiedBy>Usuario de Windows</cp:lastModifiedBy>
  <dcterms:created xsi:type="dcterms:W3CDTF">2020-11-25T01:39:35Z</dcterms:created>
  <dcterms:modified xsi:type="dcterms:W3CDTF">2021-06-21T17:47:18Z</dcterms:modified>
</cp:coreProperties>
</file>