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1.xml" ContentType="application/vnd.openxmlformats-officedocument.themeOverrid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2.xml" ContentType="application/vnd.openxmlformats-officedocument.themeOverrid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3.xml" ContentType="application/vnd.openxmlformats-officedocument.themeOverrid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heme/themeOverride4.xml" ContentType="application/vnd.openxmlformats-officedocument.themeOverrid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theme/themeOverride5.xml" ContentType="application/vnd.openxmlformats-officedocument.themeOverrid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theme/themeOverride6.xml" ContentType="application/vnd.openxmlformats-officedocument.themeOverride+xml"/>
  <Override PartName="/xl/drawings/drawing3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theme/themeOverride7.xml" ContentType="application/vnd.openxmlformats-officedocument.themeOverrid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theme/themeOverride8.xml" ContentType="application/vnd.openxmlformats-officedocument.themeOverrid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theme/themeOverride9.xml" ContentType="application/vnd.openxmlformats-officedocument.themeOverrid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theme/themeOverride10.xml" ContentType="application/vnd.openxmlformats-officedocument.themeOverrid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theme/themeOverride11.xml" ContentType="application/vnd.openxmlformats-officedocument.themeOverride+xml"/>
  <Override PartName="/xl/drawings/drawing4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theme/themeOverride12.xml" ContentType="application/vnd.openxmlformats-officedocument.themeOverrid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theme/themeOverride13.xml" ContentType="application/vnd.openxmlformats-officedocument.themeOverrid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theme/themeOverride14.xml" ContentType="application/vnd.openxmlformats-officedocument.themeOverrid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theme/themeOverride15.xml" ContentType="application/vnd.openxmlformats-officedocument.themeOverrid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theme/themeOverride16.xml" ContentType="application/vnd.openxmlformats-officedocument.themeOverride+xml"/>
  <Override PartName="/xl/drawings/drawing5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theme/themeOverride17.xml" ContentType="application/vnd.openxmlformats-officedocument.themeOverrid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theme/themeOverride18.xml" ContentType="application/vnd.openxmlformats-officedocument.themeOverrid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theme/themeOverride19.xml" ContentType="application/vnd.openxmlformats-officedocument.themeOverrid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theme/themeOverride20.xml" ContentType="application/vnd.openxmlformats-officedocument.themeOverrid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drawings/drawing6.xml" ContentType="application/vnd.openxmlformats-officedocument.drawing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theme/themeOverride21.xml" ContentType="application/vnd.openxmlformats-officedocument.themeOverrid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theme/themeOverride22.xml" ContentType="application/vnd.openxmlformats-officedocument.themeOverrid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theme/themeOverride23.xml" ContentType="application/vnd.openxmlformats-officedocument.themeOverrid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theme/themeOverride24.xml" ContentType="application/vnd.openxmlformats-officedocument.themeOverrid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theme/themeOverride25.xml" ContentType="application/vnd.openxmlformats-officedocument.themeOverrid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theme/themeOverride26.xml" ContentType="application/vnd.openxmlformats-officedocument.themeOverrid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theme/themeOverride27.xml" ContentType="application/vnd.openxmlformats-officedocument.themeOverrid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theme/themeOverride28.xml" ContentType="application/vnd.openxmlformats-officedocument.themeOverrid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theme/themeOverride29.xml" ContentType="application/vnd.openxmlformats-officedocument.themeOverrid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theme/themeOverride30.xml" ContentType="application/vnd.openxmlformats-officedocument.themeOverrid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theme/themeOverride31.xml" ContentType="application/vnd.openxmlformats-officedocument.themeOverride+xml"/>
  <Override PartName="/xl/drawings/drawing7.xml" ContentType="application/vnd.openxmlformats-officedocument.drawing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09"/>
  <workbookPr/>
  <mc:AlternateContent xmlns:mc="http://schemas.openxmlformats.org/markup-compatibility/2006">
    <mc:Choice Requires="x15">
      <x15ac:absPath xmlns:x15ac="http://schemas.microsoft.com/office/spreadsheetml/2010/11/ac" url="/Users/novide/Desktop/"/>
    </mc:Choice>
  </mc:AlternateContent>
  <xr:revisionPtr revIDLastSave="0" documentId="13_ncr:1_{869AB344-28A4-1A4C-BBD1-B130C83F2C58}" xr6:coauthVersionLast="47" xr6:coauthVersionMax="47" xr10:uidLastSave="{00000000-0000-0000-0000-000000000000}"/>
  <bookViews>
    <workbookView xWindow="0" yWindow="500" windowWidth="30620" windowHeight="20020" tabRatio="573" firstSheet="4" activeTab="4" xr2:uid="{00000000-000D-0000-FFFF-FFFF00000000}"/>
  </bookViews>
  <sheets>
    <sheet name="T3 - Repetidos" sheetId="1" r:id="rId1"/>
    <sheet name="T3" sheetId="2" r:id="rId2"/>
    <sheet name="T2" sheetId="3" r:id="rId3"/>
    <sheet name="T1" sheetId="4" r:id="rId4"/>
    <sheet name="Cubos" sheetId="5" r:id="rId5"/>
    <sheet name="Vigas" sheetId="6" r:id="rId6"/>
    <sheet name="Densidad 28 días" sheetId="8" r:id="rId7"/>
    <sheet name="RESULTADOS obtenidos por Parra" sheetId="7" r:id="rId8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9" i="8" l="1"/>
  <c r="P9" i="8"/>
  <c r="N9" i="8"/>
  <c r="O8" i="8"/>
  <c r="P8" i="8"/>
  <c r="N8" i="8"/>
  <c r="O7" i="8"/>
  <c r="P7" i="8"/>
  <c r="N7" i="8"/>
  <c r="O15" i="8"/>
  <c r="P15" i="8"/>
  <c r="N15" i="8"/>
  <c r="O14" i="8"/>
  <c r="P14" i="8"/>
  <c r="N14" i="8"/>
  <c r="O13" i="8"/>
  <c r="P13" i="8"/>
  <c r="N13" i="8"/>
  <c r="O21" i="8"/>
  <c r="P21" i="8"/>
  <c r="N21" i="8"/>
  <c r="O20" i="8"/>
  <c r="P20" i="8"/>
  <c r="N20" i="8"/>
  <c r="O19" i="8"/>
  <c r="P19" i="8"/>
  <c r="N19" i="8"/>
  <c r="H29" i="8"/>
  <c r="G29" i="8"/>
  <c r="F29" i="8"/>
  <c r="H28" i="8"/>
  <c r="G28" i="8"/>
  <c r="F28" i="8"/>
  <c r="H27" i="8"/>
  <c r="G27" i="8"/>
  <c r="F27" i="8"/>
  <c r="H18" i="8"/>
  <c r="G18" i="8"/>
  <c r="F18" i="8"/>
  <c r="H17" i="8"/>
  <c r="G17" i="8"/>
  <c r="F17" i="8"/>
  <c r="H16" i="8"/>
  <c r="G16" i="8"/>
  <c r="F16" i="8"/>
  <c r="H6" i="8"/>
  <c r="H7" i="8"/>
  <c r="H5" i="8"/>
  <c r="G6" i="8"/>
  <c r="G7" i="8"/>
  <c r="G5" i="8"/>
  <c r="F6" i="8"/>
  <c r="F7" i="8"/>
  <c r="F5" i="8"/>
  <c r="G38" i="8"/>
  <c r="O4" i="8"/>
  <c r="P4" i="8"/>
  <c r="O5" i="8"/>
  <c r="P5" i="8"/>
  <c r="O6" i="8"/>
  <c r="P6" i="8"/>
  <c r="O10" i="8"/>
  <c r="P10" i="8"/>
  <c r="O11" i="8"/>
  <c r="P11" i="8"/>
  <c r="O12" i="8"/>
  <c r="P12" i="8"/>
  <c r="O16" i="8"/>
  <c r="P16" i="8"/>
  <c r="O17" i="8"/>
  <c r="P17" i="8"/>
  <c r="O18" i="8"/>
  <c r="P18" i="8"/>
  <c r="P22" i="8"/>
  <c r="P23" i="8"/>
  <c r="P24" i="8"/>
  <c r="O22" i="8"/>
  <c r="O23" i="8"/>
  <c r="O24" i="8"/>
  <c r="N23" i="8"/>
  <c r="N24" i="8"/>
  <c r="N22" i="8"/>
  <c r="N17" i="8"/>
  <c r="N18" i="8"/>
  <c r="N16" i="8"/>
  <c r="N11" i="8"/>
  <c r="N12" i="8"/>
  <c r="N10" i="8"/>
  <c r="N5" i="8"/>
  <c r="N6" i="8"/>
  <c r="N4" i="8"/>
  <c r="J56" i="8"/>
  <c r="J57" i="8"/>
  <c r="J58" i="8"/>
  <c r="J61" i="8"/>
  <c r="I56" i="8"/>
  <c r="I57" i="8"/>
  <c r="I58" i="8"/>
  <c r="I61" i="8"/>
  <c r="H56" i="8"/>
  <c r="H57" i="8"/>
  <c r="H58" i="8"/>
  <c r="H61" i="8"/>
  <c r="G56" i="8"/>
  <c r="G57" i="8"/>
  <c r="G58" i="8"/>
  <c r="G61" i="8"/>
  <c r="F61" i="8"/>
  <c r="E61" i="8"/>
  <c r="D61" i="8"/>
  <c r="J60" i="8"/>
  <c r="I60" i="8"/>
  <c r="H60" i="8"/>
  <c r="G60" i="8"/>
  <c r="F60" i="8"/>
  <c r="E60" i="8"/>
  <c r="D60" i="8"/>
  <c r="J59" i="8"/>
  <c r="I59" i="8"/>
  <c r="H59" i="8"/>
  <c r="G59" i="8"/>
  <c r="F59" i="8"/>
  <c r="E59" i="8"/>
  <c r="D59" i="8"/>
  <c r="J50" i="8"/>
  <c r="J51" i="8"/>
  <c r="J52" i="8"/>
  <c r="J55" i="8"/>
  <c r="I50" i="8"/>
  <c r="I51" i="8"/>
  <c r="I52" i="8"/>
  <c r="I55" i="8"/>
  <c r="H50" i="8"/>
  <c r="H51" i="8"/>
  <c r="H52" i="8"/>
  <c r="H55" i="8"/>
  <c r="G50" i="8"/>
  <c r="G51" i="8"/>
  <c r="G52" i="8"/>
  <c r="G55" i="8"/>
  <c r="F55" i="8"/>
  <c r="E55" i="8"/>
  <c r="D55" i="8"/>
  <c r="J54" i="8"/>
  <c r="I54" i="8"/>
  <c r="H54" i="8"/>
  <c r="G54" i="8"/>
  <c r="F54" i="8"/>
  <c r="E54" i="8"/>
  <c r="D54" i="8"/>
  <c r="J53" i="8"/>
  <c r="I53" i="8"/>
  <c r="H53" i="8"/>
  <c r="G53" i="8"/>
  <c r="F53" i="8"/>
  <c r="E53" i="8"/>
  <c r="D53" i="8"/>
  <c r="J44" i="8"/>
  <c r="J45" i="8"/>
  <c r="J46" i="8"/>
  <c r="J49" i="8"/>
  <c r="I44" i="8"/>
  <c r="I45" i="8"/>
  <c r="I46" i="8"/>
  <c r="I49" i="8"/>
  <c r="H44" i="8"/>
  <c r="H45" i="8"/>
  <c r="H46" i="8"/>
  <c r="H49" i="8"/>
  <c r="G44" i="8"/>
  <c r="G45" i="8"/>
  <c r="G46" i="8"/>
  <c r="G49" i="8"/>
  <c r="F49" i="8"/>
  <c r="E49" i="8"/>
  <c r="D49" i="8"/>
  <c r="J48" i="8"/>
  <c r="I48" i="8"/>
  <c r="H48" i="8"/>
  <c r="G48" i="8"/>
  <c r="F48" i="8"/>
  <c r="E48" i="8"/>
  <c r="D48" i="8"/>
  <c r="J47" i="8"/>
  <c r="I47" i="8"/>
  <c r="H47" i="8"/>
  <c r="G47" i="8"/>
  <c r="F47" i="8"/>
  <c r="E47" i="8"/>
  <c r="D47" i="8"/>
  <c r="J38" i="8"/>
  <c r="J39" i="8"/>
  <c r="J40" i="8"/>
  <c r="J43" i="8"/>
  <c r="I38" i="8"/>
  <c r="I39" i="8"/>
  <c r="I40" i="8"/>
  <c r="I43" i="8"/>
  <c r="H38" i="8"/>
  <c r="H39" i="8"/>
  <c r="H40" i="8"/>
  <c r="H43" i="8"/>
  <c r="G39" i="8"/>
  <c r="G40" i="8"/>
  <c r="G43" i="8"/>
  <c r="F43" i="8"/>
  <c r="E43" i="8"/>
  <c r="D43" i="8"/>
  <c r="J42" i="8"/>
  <c r="I42" i="8"/>
  <c r="H42" i="8"/>
  <c r="G42" i="8"/>
  <c r="F42" i="8"/>
  <c r="E42" i="8"/>
  <c r="D42" i="8"/>
  <c r="J41" i="8"/>
  <c r="I41" i="8"/>
  <c r="H41" i="8"/>
  <c r="G41" i="8"/>
  <c r="F41" i="8"/>
  <c r="E41" i="8"/>
  <c r="D41" i="8"/>
  <c r="C33" i="8"/>
  <c r="B33" i="8"/>
  <c r="C31" i="8"/>
  <c r="C32" i="8"/>
  <c r="D32" i="8"/>
  <c r="B32" i="8"/>
  <c r="B31" i="8"/>
  <c r="C22" i="8"/>
  <c r="B22" i="8"/>
  <c r="C20" i="8"/>
  <c r="C21" i="8"/>
  <c r="D21" i="8"/>
  <c r="B21" i="8"/>
  <c r="B20" i="8"/>
  <c r="C11" i="8"/>
  <c r="B11" i="8"/>
  <c r="C9" i="8"/>
  <c r="C10" i="8"/>
  <c r="D10" i="8"/>
  <c r="B10" i="8"/>
  <c r="B9" i="8"/>
  <c r="L129" i="6"/>
  <c r="K129" i="6"/>
  <c r="J129" i="6"/>
  <c r="I129" i="6"/>
  <c r="H129" i="6"/>
  <c r="G129" i="6"/>
  <c r="L127" i="6"/>
  <c r="K127" i="6"/>
  <c r="G127" i="6"/>
  <c r="J127" i="6"/>
  <c r="I127" i="6"/>
  <c r="H127" i="6"/>
  <c r="L125" i="6"/>
  <c r="K125" i="6"/>
  <c r="J125" i="6"/>
  <c r="I125" i="6"/>
  <c r="H125" i="6"/>
  <c r="G125" i="6"/>
  <c r="L128" i="6"/>
  <c r="K128" i="6"/>
  <c r="J128" i="6"/>
  <c r="I128" i="6"/>
  <c r="H128" i="6"/>
  <c r="G128" i="6"/>
  <c r="L126" i="6"/>
  <c r="K126" i="6"/>
  <c r="J126" i="6"/>
  <c r="I126" i="6"/>
  <c r="H126" i="6"/>
  <c r="G126" i="6"/>
  <c r="L124" i="6"/>
  <c r="K124" i="6"/>
  <c r="J124" i="6"/>
  <c r="I124" i="6"/>
  <c r="H124" i="6"/>
  <c r="G124" i="6"/>
  <c r="L123" i="6"/>
  <c r="K123" i="6"/>
  <c r="J123" i="6"/>
  <c r="I123" i="6"/>
  <c r="H123" i="6"/>
  <c r="G123" i="6"/>
  <c r="L117" i="6"/>
  <c r="K117" i="6"/>
  <c r="J117" i="6"/>
  <c r="I117" i="6"/>
  <c r="H117" i="6"/>
  <c r="G117" i="6"/>
  <c r="L116" i="6"/>
  <c r="K116" i="6"/>
  <c r="J116" i="6"/>
  <c r="I116" i="6"/>
  <c r="H116" i="6"/>
  <c r="G116" i="6"/>
  <c r="L115" i="6"/>
  <c r="K115" i="6"/>
  <c r="J115" i="6"/>
  <c r="I115" i="6"/>
  <c r="H115" i="6"/>
  <c r="G115" i="6"/>
  <c r="L114" i="6"/>
  <c r="K114" i="6"/>
  <c r="J114" i="6"/>
  <c r="I114" i="6"/>
  <c r="H114" i="6"/>
  <c r="G114" i="6"/>
  <c r="L113" i="6"/>
  <c r="K113" i="6"/>
  <c r="J113" i="6"/>
  <c r="I113" i="6"/>
  <c r="H113" i="6"/>
  <c r="G113" i="6"/>
  <c r="L112" i="6"/>
  <c r="K112" i="6"/>
  <c r="J112" i="6"/>
  <c r="I112" i="6"/>
  <c r="H112" i="6"/>
  <c r="G112" i="6"/>
  <c r="L111" i="6"/>
  <c r="K111" i="6"/>
  <c r="J111" i="6"/>
  <c r="I111" i="6"/>
  <c r="H111" i="6"/>
  <c r="G111" i="6"/>
  <c r="G64" i="5"/>
  <c r="F64" i="5"/>
  <c r="E64" i="5"/>
  <c r="H62" i="5"/>
  <c r="G62" i="5"/>
  <c r="F62" i="5"/>
  <c r="E62" i="5"/>
  <c r="H60" i="5"/>
  <c r="G60" i="5"/>
  <c r="F60" i="5"/>
  <c r="D64" i="5"/>
  <c r="C64" i="5"/>
  <c r="E44" i="5"/>
  <c r="E45" i="5"/>
  <c r="E33" i="5"/>
  <c r="K35" i="4"/>
  <c r="J35" i="4"/>
  <c r="K34" i="4"/>
  <c r="J34" i="4"/>
  <c r="K33" i="4"/>
  <c r="L34" i="4"/>
  <c r="J33" i="4"/>
  <c r="J33" i="3"/>
  <c r="K35" i="3"/>
  <c r="J35" i="3"/>
  <c r="L34" i="3"/>
  <c r="K34" i="3"/>
  <c r="J34" i="3"/>
  <c r="K33" i="3"/>
  <c r="L34" i="2"/>
  <c r="K34" i="2"/>
  <c r="K35" i="2"/>
  <c r="K33" i="2"/>
  <c r="J35" i="2"/>
  <c r="J34" i="2"/>
  <c r="J33" i="2"/>
  <c r="D101" i="6"/>
  <c r="C101" i="6"/>
  <c r="D100" i="6"/>
  <c r="C100" i="6"/>
  <c r="D99" i="6"/>
  <c r="C99" i="6"/>
  <c r="D95" i="6"/>
  <c r="C95" i="6"/>
  <c r="D94" i="6"/>
  <c r="C94" i="6"/>
  <c r="D93" i="6"/>
  <c r="C93" i="6"/>
  <c r="D89" i="6"/>
  <c r="C89" i="6"/>
  <c r="D88" i="6"/>
  <c r="C88" i="6"/>
  <c r="D87" i="6"/>
  <c r="C87" i="6"/>
  <c r="D83" i="6"/>
  <c r="C83" i="6"/>
  <c r="D82" i="6"/>
  <c r="C82" i="6"/>
  <c r="D81" i="6"/>
  <c r="C81" i="6"/>
  <c r="D77" i="6"/>
  <c r="C77" i="6"/>
  <c r="D76" i="6"/>
  <c r="C76" i="6"/>
  <c r="D75" i="6"/>
  <c r="C75" i="6"/>
  <c r="D71" i="6"/>
  <c r="C71" i="6"/>
  <c r="D70" i="6"/>
  <c r="C70" i="6"/>
  <c r="D69" i="6"/>
  <c r="C69" i="6"/>
  <c r="D51" i="5"/>
  <c r="E51" i="5"/>
  <c r="C51" i="5"/>
  <c r="D50" i="5"/>
  <c r="E50" i="5"/>
  <c r="C50" i="5"/>
  <c r="E60" i="5"/>
  <c r="D49" i="5"/>
  <c r="E49" i="5"/>
  <c r="C49" i="5"/>
  <c r="C60" i="5"/>
  <c r="D45" i="5"/>
  <c r="C45" i="5"/>
  <c r="D44" i="5"/>
  <c r="C44" i="5"/>
  <c r="D43" i="5"/>
  <c r="D62" i="5"/>
  <c r="C43" i="5"/>
  <c r="C62" i="5"/>
  <c r="D39" i="5"/>
  <c r="E39" i="5"/>
  <c r="C39" i="5"/>
  <c r="D38" i="5"/>
  <c r="E38" i="5"/>
  <c r="C38" i="5"/>
  <c r="D37" i="5"/>
  <c r="E37" i="5"/>
  <c r="C37" i="5"/>
  <c r="D65" i="6"/>
  <c r="C65" i="6"/>
  <c r="D64" i="6"/>
  <c r="C64" i="6"/>
  <c r="D63" i="6"/>
  <c r="C63" i="6"/>
  <c r="D59" i="6"/>
  <c r="C59" i="6"/>
  <c r="D58" i="6"/>
  <c r="C58" i="6"/>
  <c r="D57" i="6"/>
  <c r="C57" i="6"/>
  <c r="D33" i="5"/>
  <c r="H59" i="5"/>
  <c r="C33" i="5"/>
  <c r="G59" i="5"/>
  <c r="D32" i="5"/>
  <c r="F59" i="5"/>
  <c r="D31" i="5"/>
  <c r="D59" i="5"/>
  <c r="C32" i="5"/>
  <c r="E32" i="5"/>
  <c r="C31" i="5"/>
  <c r="C59" i="5"/>
  <c r="M179" i="7"/>
  <c r="M180" i="7"/>
  <c r="K179" i="7"/>
  <c r="K180" i="7"/>
  <c r="I179" i="7"/>
  <c r="I180" i="7"/>
  <c r="M178" i="7"/>
  <c r="K178" i="7"/>
  <c r="I178" i="7"/>
  <c r="O173" i="7"/>
  <c r="O174" i="7"/>
  <c r="M173" i="7"/>
  <c r="M174" i="7"/>
  <c r="K173" i="7"/>
  <c r="K174" i="7"/>
  <c r="I173" i="7"/>
  <c r="I174" i="7"/>
  <c r="O172" i="7"/>
  <c r="M172" i="7"/>
  <c r="K172" i="7"/>
  <c r="I172" i="7"/>
  <c r="I168" i="7"/>
  <c r="M167" i="7"/>
  <c r="M168" i="7"/>
  <c r="K167" i="7"/>
  <c r="K168" i="7"/>
  <c r="I167" i="7"/>
  <c r="M166" i="7"/>
  <c r="K166" i="7"/>
  <c r="I166" i="7"/>
  <c r="K162" i="7"/>
  <c r="M161" i="7"/>
  <c r="M162" i="7"/>
  <c r="K161" i="7"/>
  <c r="I161" i="7"/>
  <c r="I162" i="7"/>
  <c r="M160" i="7"/>
  <c r="K160" i="7"/>
  <c r="I160" i="7"/>
  <c r="O155" i="7"/>
  <c r="O156" i="7"/>
  <c r="M155" i="7"/>
  <c r="M156" i="7"/>
  <c r="K155" i="7"/>
  <c r="K156" i="7"/>
  <c r="I155" i="7"/>
  <c r="I156" i="7"/>
  <c r="O154" i="7"/>
  <c r="M154" i="7"/>
  <c r="K154" i="7"/>
  <c r="I154" i="7"/>
  <c r="M150" i="7"/>
  <c r="M149" i="7"/>
  <c r="K149" i="7"/>
  <c r="K150" i="7"/>
  <c r="I149" i="7"/>
  <c r="M148" i="7"/>
  <c r="K148" i="7"/>
  <c r="I148" i="7"/>
  <c r="I150" i="7"/>
  <c r="M143" i="7"/>
  <c r="M144" i="7"/>
  <c r="K143" i="7"/>
  <c r="I143" i="7"/>
  <c r="I144" i="7"/>
  <c r="M142" i="7"/>
  <c r="K142" i="7"/>
  <c r="K144" i="7"/>
  <c r="I142" i="7"/>
  <c r="O137" i="7"/>
  <c r="O138" i="7"/>
  <c r="M137" i="7"/>
  <c r="M138" i="7"/>
  <c r="K137" i="7"/>
  <c r="K138" i="7"/>
  <c r="I137" i="7"/>
  <c r="I138" i="7"/>
  <c r="O136" i="7"/>
  <c r="M136" i="7"/>
  <c r="K136" i="7"/>
  <c r="I136" i="7"/>
  <c r="I132" i="7"/>
  <c r="M131" i="7"/>
  <c r="K131" i="7"/>
  <c r="K132" i="7"/>
  <c r="I131" i="7"/>
  <c r="M130" i="7"/>
  <c r="M132" i="7"/>
  <c r="K130" i="7"/>
  <c r="I130" i="7"/>
  <c r="K126" i="7"/>
  <c r="M125" i="7"/>
  <c r="M126" i="7"/>
  <c r="K125" i="7"/>
  <c r="I125" i="7"/>
  <c r="I126" i="7"/>
  <c r="M124" i="7"/>
  <c r="K124" i="7"/>
  <c r="I124" i="7"/>
  <c r="O119" i="7"/>
  <c r="O120" i="7"/>
  <c r="M119" i="7"/>
  <c r="M120" i="7"/>
  <c r="K119" i="7"/>
  <c r="K120" i="7"/>
  <c r="I119" i="7"/>
  <c r="I120" i="7"/>
  <c r="O118" i="7"/>
  <c r="M118" i="7"/>
  <c r="K118" i="7"/>
  <c r="I118" i="7"/>
  <c r="M114" i="7"/>
  <c r="M113" i="7"/>
  <c r="K113" i="7"/>
  <c r="K114" i="7"/>
  <c r="I113" i="7"/>
  <c r="M112" i="7"/>
  <c r="K112" i="7"/>
  <c r="I112" i="7"/>
  <c r="I114" i="7"/>
  <c r="M107" i="7"/>
  <c r="M108" i="7"/>
  <c r="K107" i="7"/>
  <c r="I107" i="7"/>
  <c r="I108" i="7"/>
  <c r="M106" i="7"/>
  <c r="K106" i="7"/>
  <c r="K108" i="7"/>
  <c r="I106" i="7"/>
  <c r="O101" i="7"/>
  <c r="O102" i="7"/>
  <c r="M101" i="7"/>
  <c r="M102" i="7"/>
  <c r="K101" i="7"/>
  <c r="K102" i="7"/>
  <c r="I101" i="7"/>
  <c r="I102" i="7"/>
  <c r="O100" i="7"/>
  <c r="M100" i="7"/>
  <c r="K100" i="7"/>
  <c r="I100" i="7"/>
  <c r="I96" i="7"/>
  <c r="M95" i="7"/>
  <c r="K95" i="7"/>
  <c r="K96" i="7"/>
  <c r="I95" i="7"/>
  <c r="M94" i="7"/>
  <c r="M96" i="7"/>
  <c r="K94" i="7"/>
  <c r="I94" i="7"/>
  <c r="K90" i="7"/>
  <c r="M89" i="7"/>
  <c r="M90" i="7"/>
  <c r="K89" i="7"/>
  <c r="I89" i="7"/>
  <c r="I90" i="7"/>
  <c r="M88" i="7"/>
  <c r="K88" i="7"/>
  <c r="I88" i="7"/>
  <c r="O83" i="7"/>
  <c r="O84" i="7"/>
  <c r="M83" i="7"/>
  <c r="M84" i="7"/>
  <c r="K83" i="7"/>
  <c r="K84" i="7"/>
  <c r="I83" i="7"/>
  <c r="I84" i="7"/>
  <c r="O82" i="7"/>
  <c r="M82" i="7"/>
  <c r="K82" i="7"/>
  <c r="I82" i="7"/>
  <c r="M78" i="7"/>
  <c r="M77" i="7"/>
  <c r="K77" i="7"/>
  <c r="K78" i="7"/>
  <c r="I77" i="7"/>
  <c r="M76" i="7"/>
  <c r="K76" i="7"/>
  <c r="I76" i="7"/>
  <c r="I78" i="7"/>
  <c r="M71" i="7"/>
  <c r="M72" i="7"/>
  <c r="K71" i="7"/>
  <c r="I71" i="7"/>
  <c r="I72" i="7"/>
  <c r="M70" i="7"/>
  <c r="K70" i="7"/>
  <c r="K72" i="7"/>
  <c r="I70" i="7"/>
  <c r="O65" i="7"/>
  <c r="O66" i="7"/>
  <c r="M65" i="7"/>
  <c r="M66" i="7"/>
  <c r="K65" i="7"/>
  <c r="K66" i="7"/>
  <c r="I65" i="7"/>
  <c r="I66" i="7"/>
  <c r="O64" i="7"/>
  <c r="M64" i="7"/>
  <c r="K64" i="7"/>
  <c r="I64" i="7"/>
  <c r="I60" i="7"/>
  <c r="M59" i="7"/>
  <c r="K59" i="7"/>
  <c r="K60" i="7"/>
  <c r="I59" i="7"/>
  <c r="M58" i="7"/>
  <c r="M60" i="7"/>
  <c r="K58" i="7"/>
  <c r="I58" i="7"/>
  <c r="K54" i="7"/>
  <c r="M53" i="7"/>
  <c r="M54" i="7"/>
  <c r="K53" i="7"/>
  <c r="I53" i="7"/>
  <c r="I54" i="7"/>
  <c r="M52" i="7"/>
  <c r="K52" i="7"/>
  <c r="I52" i="7"/>
  <c r="O47" i="7"/>
  <c r="O48" i="7"/>
  <c r="M47" i="7"/>
  <c r="M48" i="7"/>
  <c r="K47" i="7"/>
  <c r="K48" i="7"/>
  <c r="I47" i="7"/>
  <c r="I48" i="7"/>
  <c r="O46" i="7"/>
  <c r="M46" i="7"/>
  <c r="K46" i="7"/>
  <c r="I46" i="7"/>
  <c r="M42" i="7"/>
  <c r="M41" i="7"/>
  <c r="K41" i="7"/>
  <c r="K42" i="7"/>
  <c r="I41" i="7"/>
  <c r="M40" i="7"/>
  <c r="K40" i="7"/>
  <c r="I40" i="7"/>
  <c r="I42" i="7"/>
  <c r="M35" i="7"/>
  <c r="M36" i="7"/>
  <c r="K35" i="7"/>
  <c r="I35" i="7"/>
  <c r="I36" i="7"/>
  <c r="M34" i="7"/>
  <c r="K34" i="7"/>
  <c r="K36" i="7"/>
  <c r="I34" i="7"/>
  <c r="O29" i="7"/>
  <c r="O30" i="7"/>
  <c r="M29" i="7"/>
  <c r="M30" i="7"/>
  <c r="K29" i="7"/>
  <c r="K30" i="7"/>
  <c r="I29" i="7"/>
  <c r="I30" i="7"/>
  <c r="O28" i="7"/>
  <c r="M28" i="7"/>
  <c r="K28" i="7"/>
  <c r="I28" i="7"/>
  <c r="I24" i="7"/>
  <c r="M23" i="7"/>
  <c r="K23" i="7"/>
  <c r="K24" i="7"/>
  <c r="I23" i="7"/>
  <c r="M22" i="7"/>
  <c r="M24" i="7"/>
  <c r="K22" i="7"/>
  <c r="I22" i="7"/>
  <c r="K18" i="7"/>
  <c r="M17" i="7"/>
  <c r="M18" i="7"/>
  <c r="K17" i="7"/>
  <c r="I17" i="7"/>
  <c r="I18" i="7"/>
  <c r="M16" i="7"/>
  <c r="K16" i="7"/>
  <c r="I16" i="7"/>
  <c r="O11" i="7"/>
  <c r="M11" i="7"/>
  <c r="M12" i="7"/>
  <c r="K11" i="7"/>
  <c r="K12" i="7"/>
  <c r="I11" i="7"/>
  <c r="I12" i="7"/>
  <c r="M10" i="7"/>
  <c r="K10" i="7"/>
  <c r="I10" i="7"/>
  <c r="M6" i="7"/>
  <c r="M5" i="7"/>
  <c r="K5" i="7"/>
  <c r="K6" i="7"/>
  <c r="I5" i="7"/>
  <c r="M4" i="7"/>
  <c r="K4" i="7"/>
  <c r="I4" i="7"/>
  <c r="I6" i="7"/>
  <c r="E43" i="5"/>
  <c r="D60" i="5"/>
  <c r="E31" i="5"/>
  <c r="H64" i="5"/>
  <c r="E59" i="5"/>
  <c r="O12" i="7"/>
  <c r="B47" i="6"/>
  <c r="C48" i="6"/>
  <c r="D48" i="6"/>
  <c r="B49" i="6"/>
  <c r="C49" i="6"/>
  <c r="D49" i="6"/>
  <c r="B50" i="6"/>
  <c r="C50" i="6"/>
  <c r="D50" i="6"/>
  <c r="B51" i="6"/>
  <c r="C51" i="6"/>
  <c r="D51" i="6"/>
  <c r="B41" i="6"/>
  <c r="C42" i="6"/>
  <c r="D42" i="6"/>
  <c r="B43" i="6"/>
  <c r="C43" i="6"/>
  <c r="D43" i="6"/>
  <c r="B44" i="6"/>
  <c r="C44" i="6"/>
  <c r="D44" i="6"/>
  <c r="B45" i="6"/>
  <c r="C45" i="6"/>
  <c r="D45" i="6"/>
  <c r="B35" i="6"/>
  <c r="C36" i="6"/>
  <c r="D36" i="6"/>
  <c r="B37" i="6"/>
  <c r="C37" i="6"/>
  <c r="D37" i="6"/>
  <c r="B38" i="6"/>
  <c r="C38" i="6"/>
  <c r="D38" i="6"/>
  <c r="B39" i="6"/>
  <c r="C39" i="6"/>
  <c r="D39" i="6"/>
  <c r="B20" i="5"/>
  <c r="C21" i="5"/>
  <c r="D21" i="5"/>
  <c r="B22" i="5"/>
  <c r="C22" i="5"/>
  <c r="C61" i="5"/>
  <c r="D22" i="5"/>
  <c r="B23" i="5"/>
  <c r="C23" i="5"/>
  <c r="E61" i="5"/>
  <c r="D23" i="5"/>
  <c r="B24" i="5"/>
  <c r="C24" i="5"/>
  <c r="G61" i="5"/>
  <c r="D24" i="5"/>
  <c r="B14" i="5"/>
  <c r="C15" i="5"/>
  <c r="D15" i="5"/>
  <c r="B16" i="5"/>
  <c r="C16" i="5"/>
  <c r="C63" i="5"/>
  <c r="D16" i="5"/>
  <c r="B17" i="5"/>
  <c r="C17" i="5"/>
  <c r="E63" i="5"/>
  <c r="D17" i="5"/>
  <c r="B18" i="5"/>
  <c r="C18" i="5"/>
  <c r="G63" i="5"/>
  <c r="D18" i="5"/>
  <c r="B8" i="5"/>
  <c r="C9" i="5"/>
  <c r="D9" i="5"/>
  <c r="B10" i="5"/>
  <c r="C10" i="5"/>
  <c r="C65" i="5"/>
  <c r="D10" i="5"/>
  <c r="B11" i="5"/>
  <c r="C11" i="5"/>
  <c r="E65" i="5"/>
  <c r="D11" i="5"/>
  <c r="B12" i="5"/>
  <c r="C12" i="5"/>
  <c r="G65" i="5"/>
  <c r="D12" i="5"/>
  <c r="B2" i="5"/>
  <c r="B3" i="5"/>
  <c r="C3" i="5"/>
  <c r="D3" i="5"/>
  <c r="B4" i="5"/>
  <c r="C4" i="5"/>
  <c r="D4" i="5"/>
  <c r="E4" i="5"/>
  <c r="B5" i="5"/>
  <c r="C5" i="5"/>
  <c r="D5" i="5"/>
  <c r="B6" i="5"/>
  <c r="C6" i="5"/>
  <c r="D6" i="5"/>
  <c r="B20" i="6"/>
  <c r="C21" i="6"/>
  <c r="D21" i="6"/>
  <c r="B22" i="6"/>
  <c r="C22" i="6"/>
  <c r="D22" i="6"/>
  <c r="B23" i="6"/>
  <c r="C23" i="6"/>
  <c r="D23" i="6"/>
  <c r="B24" i="6"/>
  <c r="C24" i="6"/>
  <c r="D24" i="6"/>
  <c r="B14" i="6"/>
  <c r="C15" i="6"/>
  <c r="D15" i="6"/>
  <c r="B16" i="6"/>
  <c r="C16" i="6"/>
  <c r="D16" i="6"/>
  <c r="B17" i="6"/>
  <c r="C17" i="6"/>
  <c r="D17" i="6"/>
  <c r="B18" i="6"/>
  <c r="C18" i="6"/>
  <c r="D18" i="6"/>
  <c r="B8" i="6"/>
  <c r="C9" i="6"/>
  <c r="D9" i="6"/>
  <c r="B10" i="6"/>
  <c r="C10" i="6"/>
  <c r="D10" i="6"/>
  <c r="B11" i="6"/>
  <c r="C11" i="6"/>
  <c r="D11" i="6"/>
  <c r="B12" i="6"/>
  <c r="C12" i="6"/>
  <c r="D12" i="6"/>
  <c r="B2" i="6"/>
  <c r="C3" i="6"/>
  <c r="D3" i="6"/>
  <c r="B4" i="6"/>
  <c r="C4" i="6"/>
  <c r="D4" i="6"/>
  <c r="B5" i="6"/>
  <c r="C5" i="6"/>
  <c r="D5" i="6"/>
  <c r="B6" i="6"/>
  <c r="C6" i="6"/>
  <c r="D6" i="6"/>
  <c r="B29" i="6"/>
  <c r="C30" i="6"/>
  <c r="D30" i="6"/>
  <c r="B31" i="6"/>
  <c r="C31" i="6"/>
  <c r="D31" i="6"/>
  <c r="B32" i="6"/>
  <c r="C32" i="6"/>
  <c r="D32" i="6"/>
  <c r="B33" i="6"/>
  <c r="C33" i="6"/>
  <c r="D33" i="6"/>
  <c r="E5" i="5"/>
  <c r="D65" i="5"/>
  <c r="E10" i="5"/>
  <c r="E22" i="5"/>
  <c r="D61" i="5"/>
  <c r="H65" i="5"/>
  <c r="E12" i="5"/>
  <c r="H61" i="5"/>
  <c r="E24" i="5"/>
  <c r="E6" i="5"/>
  <c r="E11" i="5"/>
  <c r="F65" i="5"/>
  <c r="F61" i="5"/>
  <c r="E23" i="5"/>
  <c r="E17" i="5"/>
  <c r="F63" i="5"/>
  <c r="H63" i="5"/>
  <c r="E18" i="5"/>
  <c r="D63" i="5"/>
  <c r="E16" i="5"/>
  <c r="AB14" i="1"/>
  <c r="AA14" i="1"/>
  <c r="AB13" i="1"/>
  <c r="AA13" i="1"/>
  <c r="AB12" i="1"/>
  <c r="AA12" i="1"/>
  <c r="X13" i="1"/>
  <c r="W13" i="1"/>
  <c r="X14" i="1"/>
  <c r="W14" i="1"/>
  <c r="X12" i="1"/>
  <c r="W12" i="1"/>
  <c r="X9" i="1"/>
  <c r="W9" i="1"/>
  <c r="X8" i="1"/>
  <c r="W8" i="1"/>
  <c r="X7" i="1"/>
  <c r="W7" i="1"/>
  <c r="H31" i="2"/>
  <c r="H30" i="2"/>
  <c r="H29" i="2"/>
  <c r="P19" i="4"/>
  <c r="O19" i="4"/>
  <c r="P18" i="4"/>
  <c r="O18" i="4"/>
  <c r="P17" i="4"/>
  <c r="O17" i="4"/>
  <c r="T14" i="4"/>
  <c r="S14" i="4"/>
  <c r="P14" i="4"/>
  <c r="O14" i="4"/>
  <c r="T13" i="4"/>
  <c r="S13" i="4"/>
  <c r="P13" i="4"/>
  <c r="O13" i="4"/>
  <c r="T12" i="4"/>
  <c r="S12" i="4"/>
  <c r="P12" i="4"/>
  <c r="O12" i="4"/>
  <c r="T9" i="4"/>
  <c r="S9" i="4"/>
  <c r="P9" i="4"/>
  <c r="O9" i="4"/>
  <c r="T8" i="4"/>
  <c r="S8" i="4"/>
  <c r="P8" i="4"/>
  <c r="O8" i="4"/>
  <c r="T7" i="4"/>
  <c r="S7" i="4"/>
  <c r="P7" i="4"/>
  <c r="O7" i="4"/>
  <c r="P19" i="3"/>
  <c r="O19" i="3"/>
  <c r="P18" i="3"/>
  <c r="O18" i="3"/>
  <c r="P17" i="3"/>
  <c r="O17" i="3"/>
  <c r="T14" i="3"/>
  <c r="S14" i="3"/>
  <c r="P14" i="3"/>
  <c r="O14" i="3"/>
  <c r="T13" i="3"/>
  <c r="S13" i="3"/>
  <c r="P13" i="3"/>
  <c r="O13" i="3"/>
  <c r="T12" i="3"/>
  <c r="S12" i="3"/>
  <c r="P12" i="3"/>
  <c r="O12" i="3"/>
  <c r="T9" i="3"/>
  <c r="S9" i="3"/>
  <c r="P9" i="3"/>
  <c r="O9" i="3"/>
  <c r="T8" i="3"/>
  <c r="S8" i="3"/>
  <c r="P8" i="3"/>
  <c r="O8" i="3"/>
  <c r="T7" i="3"/>
  <c r="S7" i="3"/>
  <c r="P7" i="3"/>
  <c r="O7" i="3"/>
  <c r="P19" i="2"/>
  <c r="O19" i="2"/>
  <c r="P18" i="2"/>
  <c r="O18" i="2"/>
  <c r="P17" i="2"/>
  <c r="O17" i="2"/>
  <c r="T14" i="2"/>
  <c r="S14" i="2"/>
  <c r="T13" i="2"/>
  <c r="S13" i="2"/>
  <c r="T12" i="2"/>
  <c r="S12" i="2"/>
  <c r="T9" i="2"/>
  <c r="T8" i="2"/>
  <c r="T7" i="2"/>
  <c r="S9" i="2"/>
  <c r="S8" i="2"/>
  <c r="S7" i="2"/>
  <c r="P14" i="2"/>
  <c r="P13" i="2"/>
  <c r="P12" i="2"/>
  <c r="O14" i="2"/>
  <c r="O13" i="2"/>
  <c r="O12" i="2"/>
  <c r="P9" i="2"/>
  <c r="P8" i="2"/>
  <c r="P7" i="2"/>
  <c r="O9" i="2"/>
  <c r="O8" i="2"/>
  <c r="O7" i="2"/>
  <c r="T13" i="1"/>
  <c r="S13" i="1"/>
  <c r="S14" i="1"/>
  <c r="T14" i="1"/>
  <c r="T12" i="1"/>
  <c r="S12" i="1"/>
  <c r="T9" i="1"/>
  <c r="T8" i="1"/>
  <c r="T7" i="1"/>
  <c r="S9" i="1"/>
  <c r="S8" i="1"/>
  <c r="S7" i="1"/>
</calcChain>
</file>

<file path=xl/sharedStrings.xml><?xml version="1.0" encoding="utf-8"?>
<sst xmlns="http://schemas.openxmlformats.org/spreadsheetml/2006/main" count="613" uniqueCount="152">
  <si>
    <t>Rep. T3</t>
  </si>
  <si>
    <t>Morteros Rep 7 días</t>
  </si>
  <si>
    <t>Compresion cubos T3 - Rep</t>
  </si>
  <si>
    <t>Compresión cubos T3 - Rep</t>
  </si>
  <si>
    <t>Rep - Cubos</t>
  </si>
  <si>
    <t>Base</t>
  </si>
  <si>
    <t xml:space="preserve">Alto </t>
  </si>
  <si>
    <t>Ancho</t>
  </si>
  <si>
    <t>Peso (g)</t>
  </si>
  <si>
    <t>Carga (kN)</t>
  </si>
  <si>
    <t>Resistencia (MPa)</t>
  </si>
  <si>
    <t>Mpa</t>
  </si>
  <si>
    <t>Stdev</t>
  </si>
  <si>
    <t>kN</t>
  </si>
  <si>
    <t>Compresion vigas T3 - Rep</t>
  </si>
  <si>
    <t>Flexión vigas T3 - Rep</t>
  </si>
  <si>
    <t>Compresión Vigas T3 - Rep</t>
  </si>
  <si>
    <t>Vigas</t>
  </si>
  <si>
    <t>Alto</t>
  </si>
  <si>
    <t>Flexión (Carga kN)</t>
  </si>
  <si>
    <t>MPa</t>
  </si>
  <si>
    <t>Vigas a Compresión (Rep) - Área de las platinas 40 x 40 mm</t>
  </si>
  <si>
    <t>Viga</t>
  </si>
  <si>
    <t>Morteros Rep 28 días</t>
  </si>
  <si>
    <t>Absorción Rep</t>
  </si>
  <si>
    <t>Mortero</t>
  </si>
  <si>
    <t>Peso</t>
  </si>
  <si>
    <t>Peso en Canasta</t>
  </si>
  <si>
    <t>Peso seco 24 horas</t>
  </si>
  <si>
    <t>Morteros Rep 56 días</t>
  </si>
  <si>
    <t>T3</t>
  </si>
  <si>
    <t>Morteros pasa 50 - ret, 100 7 días</t>
  </si>
  <si>
    <t>Compresion cubos T3</t>
  </si>
  <si>
    <t>100 - Cubos</t>
  </si>
  <si>
    <t>Compresion vigas T3</t>
  </si>
  <si>
    <t>Flexión Vigas T3</t>
  </si>
  <si>
    <t>Compresión vigas T3</t>
  </si>
  <si>
    <t>Vigas a Compresión (100) - Área de las platinas 40 x 40 mm</t>
  </si>
  <si>
    <t>Morteros pasa 50 - ret, 100 28 días</t>
  </si>
  <si>
    <t>Absorción (100) T3</t>
  </si>
  <si>
    <t>Promedio</t>
  </si>
  <si>
    <t>Morteros pasa 50 - ret, 100 56 días</t>
  </si>
  <si>
    <t>T2</t>
  </si>
  <si>
    <t>Morteros pasa 100 - ret. 200 7 días.</t>
  </si>
  <si>
    <t>Compresion cubos T2</t>
  </si>
  <si>
    <t>200 - Cubos</t>
  </si>
  <si>
    <t>Compresion vigas T2</t>
  </si>
  <si>
    <t>Flexión Vigas T2</t>
  </si>
  <si>
    <t>Compresión vigas T2</t>
  </si>
  <si>
    <t>Vigas a Compresión (200) - Área de las platinas 40 x 40 mm</t>
  </si>
  <si>
    <t>Morteros pasa 100 - ret. 200 28 días.</t>
  </si>
  <si>
    <t>Absorción (200) T2</t>
  </si>
  <si>
    <t>Morteros pasa 100 - ret. 200 56 días.</t>
  </si>
  <si>
    <t>T1</t>
  </si>
  <si>
    <t>Morteros pasa 200 - Fondo 7 días</t>
  </si>
  <si>
    <t>Compresion cubos T1</t>
  </si>
  <si>
    <t>Fondo - Cubos</t>
  </si>
  <si>
    <t>Compresion vigas T1</t>
  </si>
  <si>
    <t>Flexión Vigas T1</t>
  </si>
  <si>
    <t>Compresión vigas T1</t>
  </si>
  <si>
    <t>Vigas a Compresión (Fondo) - Área de las platinas 40 x 40 mm</t>
  </si>
  <si>
    <t xml:space="preserve">Morteros pasa 200 - Fondo 28 días </t>
  </si>
  <si>
    <t>Absorción fondo T1</t>
  </si>
  <si>
    <t>Morteros pasa 200 - Fondo 56 días</t>
  </si>
  <si>
    <t>Compresión cubos Ref</t>
  </si>
  <si>
    <t>Compresión cubos T3 sin calcinar</t>
  </si>
  <si>
    <t>Compresión cubos T2 sin calcinar</t>
  </si>
  <si>
    <t>Compresión cubos T1 sin calcinar</t>
  </si>
  <si>
    <t>TABLA GENERAL</t>
  </si>
  <si>
    <t>Mezcla</t>
  </si>
  <si>
    <t>7 días</t>
  </si>
  <si>
    <t>28 días</t>
  </si>
  <si>
    <t>56 días</t>
  </si>
  <si>
    <t>Desviación</t>
  </si>
  <si>
    <t>Ref</t>
  </si>
  <si>
    <t>T1 SC</t>
  </si>
  <si>
    <t>T2 SC</t>
  </si>
  <si>
    <t>T3 SC</t>
  </si>
  <si>
    <t>Compresion Vigas Ref</t>
  </si>
  <si>
    <t>Flexion Vigas Ref</t>
  </si>
  <si>
    <t>Compresión vigas T3 SC</t>
  </si>
  <si>
    <t>Compresión vigas T2 SC</t>
  </si>
  <si>
    <t>Compresión T1 SC</t>
  </si>
  <si>
    <t>Flexión en vigas T3 SC</t>
  </si>
  <si>
    <t>Flexión en vigas T2 SC</t>
  </si>
  <si>
    <t>Flexión en vigas T1 SC</t>
  </si>
  <si>
    <t>TABLA GENERAL COMPRESIÓN VIGAS</t>
  </si>
  <si>
    <t>TABLA GENERAL FLEXIÓN VIGAS</t>
  </si>
  <si>
    <t>Morteros</t>
  </si>
  <si>
    <t>Resultados</t>
  </si>
  <si>
    <t>Ds Bulk</t>
  </si>
  <si>
    <t>Ds SSS</t>
  </si>
  <si>
    <t>Ds Nominal</t>
  </si>
  <si>
    <t>Máx.</t>
  </si>
  <si>
    <t>Mín.</t>
  </si>
  <si>
    <t>Masa SSS</t>
  </si>
  <si>
    <t>Masa sumergida</t>
  </si>
  <si>
    <t>Masa seca</t>
  </si>
  <si>
    <t>Ds sss</t>
  </si>
  <si>
    <t>Ds nominal</t>
  </si>
  <si>
    <t>absorcion</t>
  </si>
  <si>
    <t>MORTERO</t>
  </si>
  <si>
    <t>MUESTRA</t>
  </si>
  <si>
    <t>g</t>
  </si>
  <si>
    <t>%</t>
  </si>
  <si>
    <t>R</t>
  </si>
  <si>
    <t>MAX</t>
  </si>
  <si>
    <t>MIN</t>
  </si>
  <si>
    <t>PROMEDIO</t>
  </si>
  <si>
    <t>5%G</t>
  </si>
  <si>
    <t>5%I</t>
  </si>
  <si>
    <t>5%F</t>
  </si>
  <si>
    <t>PROPIEDAD</t>
  </si>
  <si>
    <t>Fecha</t>
  </si>
  <si>
    <t>Nro</t>
  </si>
  <si>
    <t>Tamaño</t>
  </si>
  <si>
    <t>Reemplazo</t>
  </si>
  <si>
    <t>Edad</t>
  </si>
  <si>
    <t>RCC</t>
  </si>
  <si>
    <t>RCVIGAS</t>
  </si>
  <si>
    <t>RT</t>
  </si>
  <si>
    <t>ABS</t>
  </si>
  <si>
    <t>COMPRESIÓN</t>
  </si>
  <si>
    <t>DESVIACIÓN</t>
  </si>
  <si>
    <t>TRACCIÓN</t>
  </si>
  <si>
    <t>COMPRENSION MITAD</t>
  </si>
  <si>
    <t>MEZCLA</t>
  </si>
  <si>
    <t>7 Dias</t>
  </si>
  <si>
    <t>28 Dias</t>
  </si>
  <si>
    <t>56 Dias</t>
  </si>
  <si>
    <t>PROM</t>
  </si>
  <si>
    <t>DESV</t>
  </si>
  <si>
    <t>REF</t>
  </si>
  <si>
    <t>5F</t>
  </si>
  <si>
    <t>5I</t>
  </si>
  <si>
    <t>5G</t>
  </si>
  <si>
    <t>10F</t>
  </si>
  <si>
    <t>10I</t>
  </si>
  <si>
    <t>10G</t>
  </si>
  <si>
    <t>20F</t>
  </si>
  <si>
    <t>20I</t>
  </si>
  <si>
    <t>20G</t>
  </si>
  <si>
    <t>compresion</t>
  </si>
  <si>
    <t>traccion</t>
  </si>
  <si>
    <t>ABSORCION</t>
  </si>
  <si>
    <t>10%G</t>
  </si>
  <si>
    <t>PESOS</t>
  </si>
  <si>
    <t>10%I</t>
  </si>
  <si>
    <t>10%F</t>
  </si>
  <si>
    <t>20%G</t>
  </si>
  <si>
    <t>20%I</t>
  </si>
  <si>
    <t>20%F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</si>
</sst>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d\-m"/>
    <numFmt numFmtId="165" formatCode="#,##0.0000"/>
    <numFmt numFmtId="166" formatCode="0.000"/>
    <numFmt numFmtId="167" formatCode="#,##0.000"/>
    <numFmt numFmtId="168" formatCode="0.0%"/>
    <numFmt numFmtId="169" formatCode="0.0000"/>
  </numFmts>
  <fonts count="19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b/>
      <sz val="14"/>
      <color theme="1"/>
      <name val="Arial"/>
      <scheme val="minor"/>
    </font>
    <font>
      <sz val="10"/>
      <name val="Arial"/>
    </font>
    <font>
      <b/>
      <i/>
      <sz val="10"/>
      <color theme="1"/>
      <name val="Arial"/>
      <scheme val="minor"/>
    </font>
    <font>
      <sz val="10"/>
      <color theme="1"/>
      <name val="Arial"/>
      <scheme val="minor"/>
    </font>
    <font>
      <sz val="10"/>
      <color theme="1"/>
      <name val="Arial"/>
    </font>
    <font>
      <b/>
      <i/>
      <sz val="10"/>
      <color theme="1"/>
      <name val="Arial"/>
    </font>
    <font>
      <u/>
      <sz val="10"/>
      <color rgb="FF000000"/>
      <name val="Arial"/>
      <family val="2"/>
      <scheme val="minor"/>
    </font>
    <font>
      <u/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i/>
      <sz val="13"/>
      <color theme="1"/>
      <name val="Arial"/>
      <family val="2"/>
      <scheme val="minor"/>
    </font>
    <font>
      <b/>
      <sz val="13"/>
      <color theme="1"/>
      <name val="Arial"/>
      <family val="2"/>
      <scheme val="minor"/>
    </font>
    <font>
      <b/>
      <sz val="11"/>
      <color rgb="FF000000"/>
      <name val="Arial"/>
      <family val="2"/>
      <scheme val="minor"/>
    </font>
    <font>
      <sz val="11"/>
      <color rgb="FF000000"/>
      <name val="Arial"/>
      <family val="2"/>
      <scheme val="minor"/>
    </font>
    <font>
      <sz val="10"/>
      <color rgb="FF000000"/>
      <name val="Arial"/>
      <scheme val="minor"/>
    </font>
    <font>
      <b/>
      <sz val="10"/>
      <color rgb="FF000000"/>
      <name val="Arial"/>
      <family val="2"/>
      <scheme val="minor"/>
    </font>
    <font>
      <i/>
      <sz val="10"/>
      <color rgb="FF000000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FF"/>
        <bgColor rgb="FF000000"/>
      </patternFill>
    </fill>
  </fills>
  <borders count="60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296">
    <xf numFmtId="0" fontId="0" fillId="0" borderId="0" xfId="0"/>
    <xf numFmtId="0" fontId="5" fillId="0" borderId="7" xfId="0" applyFont="1" applyBorder="1" applyAlignment="1">
      <alignment horizontal="center"/>
    </xf>
    <xf numFmtId="164" fontId="5" fillId="0" borderId="7" xfId="0" applyNumberFormat="1" applyFont="1" applyBorder="1" applyAlignment="1">
      <alignment horizontal="center"/>
    </xf>
    <xf numFmtId="0" fontId="6" fillId="0" borderId="8" xfId="0" applyFont="1" applyBorder="1"/>
    <xf numFmtId="0" fontId="6" fillId="0" borderId="0" xfId="0" applyFont="1"/>
    <xf numFmtId="0" fontId="6" fillId="0" borderId="9" xfId="0" applyFont="1" applyBorder="1"/>
    <xf numFmtId="0" fontId="6" fillId="0" borderId="10" xfId="0" applyFont="1" applyBorder="1"/>
    <xf numFmtId="0" fontId="6" fillId="0" borderId="11" xfId="0" applyFont="1" applyBorder="1" applyAlignment="1">
      <alignment horizontal="center"/>
    </xf>
    <xf numFmtId="0" fontId="6" fillId="0" borderId="12" xfId="0" applyFont="1" applyBorder="1"/>
    <xf numFmtId="164" fontId="6" fillId="0" borderId="11" xfId="0" applyNumberFormat="1" applyFont="1" applyBorder="1" applyAlignment="1">
      <alignment horizontal="center"/>
    </xf>
    <xf numFmtId="0" fontId="5" fillId="0" borderId="0" xfId="0" applyFont="1"/>
    <xf numFmtId="3" fontId="5" fillId="0" borderId="0" xfId="0" applyNumberFormat="1" applyFont="1"/>
    <xf numFmtId="0" fontId="5" fillId="0" borderId="0" xfId="0" applyFont="1" applyAlignment="1">
      <alignment horizontal="center"/>
    </xf>
    <xf numFmtId="165" fontId="5" fillId="0" borderId="0" xfId="0" applyNumberFormat="1" applyFont="1" applyAlignment="1">
      <alignment horizontal="center"/>
    </xf>
    <xf numFmtId="0" fontId="0" fillId="0" borderId="14" xfId="0" applyBorder="1"/>
    <xf numFmtId="3" fontId="0" fillId="0" borderId="0" xfId="0" applyNumberFormat="1"/>
    <xf numFmtId="0" fontId="5" fillId="0" borderId="15" xfId="0" applyFont="1" applyBorder="1" applyAlignment="1">
      <alignment horizontal="center"/>
    </xf>
    <xf numFmtId="0" fontId="5" fillId="0" borderId="14" xfId="0" applyFont="1" applyBorder="1" applyAlignment="1">
      <alignment horizontal="left"/>
    </xf>
    <xf numFmtId="166" fontId="5" fillId="0" borderId="7" xfId="0" applyNumberFormat="1" applyFont="1" applyBorder="1" applyAlignment="1">
      <alignment horizontal="center"/>
    </xf>
    <xf numFmtId="167" fontId="5" fillId="0" borderId="7" xfId="0" applyNumberFormat="1" applyFont="1" applyBorder="1" applyAlignment="1">
      <alignment horizontal="center"/>
    </xf>
    <xf numFmtId="167" fontId="0" fillId="0" borderId="0" xfId="0" applyNumberFormat="1"/>
    <xf numFmtId="4" fontId="0" fillId="0" borderId="0" xfId="0" applyNumberFormat="1"/>
    <xf numFmtId="0" fontId="8" fillId="0" borderId="0" xfId="0" applyFont="1"/>
    <xf numFmtId="0" fontId="9" fillId="0" borderId="0" xfId="0" applyFont="1" applyAlignment="1">
      <alignment horizontal="center"/>
    </xf>
    <xf numFmtId="0" fontId="10" fillId="0" borderId="0" xfId="0" applyFont="1"/>
    <xf numFmtId="0" fontId="1" fillId="0" borderId="0" xfId="1"/>
    <xf numFmtId="4" fontId="12" fillId="0" borderId="16" xfId="1" applyNumberFormat="1" applyFont="1" applyBorder="1"/>
    <xf numFmtId="4" fontId="12" fillId="0" borderId="17" xfId="1" applyNumberFormat="1" applyFont="1" applyBorder="1"/>
    <xf numFmtId="0" fontId="11" fillId="0" borderId="18" xfId="1" applyFont="1" applyBorder="1" applyAlignment="1">
      <alignment horizontal="center"/>
    </xf>
    <xf numFmtId="0" fontId="11" fillId="2" borderId="18" xfId="1" applyFont="1" applyFill="1" applyBorder="1" applyAlignment="1">
      <alignment horizontal="center"/>
    </xf>
    <xf numFmtId="4" fontId="11" fillId="0" borderId="24" xfId="1" applyNumberFormat="1" applyFont="1" applyBorder="1" applyAlignment="1">
      <alignment vertical="center"/>
    </xf>
    <xf numFmtId="4" fontId="11" fillId="0" borderId="23" xfId="1" applyNumberFormat="1" applyFont="1" applyBorder="1" applyAlignment="1">
      <alignment horizontal="center"/>
    </xf>
    <xf numFmtId="0" fontId="1" fillId="0" borderId="29" xfId="1" applyBorder="1" applyAlignment="1">
      <alignment horizontal="center"/>
    </xf>
    <xf numFmtId="0" fontId="1" fillId="0" borderId="30" xfId="1" applyBorder="1" applyAlignment="1">
      <alignment horizontal="center"/>
    </xf>
    <xf numFmtId="4" fontId="1" fillId="0" borderId="29" xfId="1" applyNumberFormat="1" applyBorder="1"/>
    <xf numFmtId="4" fontId="1" fillId="0" borderId="30" xfId="1" applyNumberFormat="1" applyBorder="1"/>
    <xf numFmtId="4" fontId="1" fillId="0" borderId="31" xfId="1" applyNumberFormat="1" applyBorder="1"/>
    <xf numFmtId="4" fontId="1" fillId="0" borderId="32" xfId="1" applyNumberFormat="1" applyBorder="1"/>
    <xf numFmtId="4" fontId="1" fillId="0" borderId="33" xfId="1" applyNumberFormat="1" applyBorder="1"/>
    <xf numFmtId="9" fontId="1" fillId="0" borderId="29" xfId="2" applyBorder="1"/>
    <xf numFmtId="0" fontId="1" fillId="0" borderId="27" xfId="1" applyBorder="1" applyAlignment="1">
      <alignment horizontal="center"/>
    </xf>
    <xf numFmtId="0" fontId="1" fillId="0" borderId="14" xfId="1" applyBorder="1" applyAlignment="1">
      <alignment horizontal="center"/>
    </xf>
    <xf numFmtId="0" fontId="1" fillId="0" borderId="25" xfId="1" applyBorder="1" applyAlignment="1">
      <alignment horizontal="center"/>
    </xf>
    <xf numFmtId="4" fontId="1" fillId="0" borderId="14" xfId="1" applyNumberFormat="1" applyBorder="1"/>
    <xf numFmtId="4" fontId="1" fillId="0" borderId="25" xfId="1" applyNumberFormat="1" applyBorder="1"/>
    <xf numFmtId="4" fontId="1" fillId="0" borderId="35" xfId="1" applyNumberFormat="1" applyBorder="1"/>
    <xf numFmtId="4" fontId="1" fillId="0" borderId="36" xfId="1" applyNumberFormat="1" applyBorder="1"/>
    <xf numFmtId="4" fontId="1" fillId="0" borderId="27" xfId="1" applyNumberFormat="1" applyBorder="1"/>
    <xf numFmtId="9" fontId="1" fillId="0" borderId="14" xfId="2" applyBorder="1"/>
    <xf numFmtId="0" fontId="11" fillId="0" borderId="23" xfId="1" applyFont="1" applyBorder="1" applyAlignment="1">
      <alignment horizontal="center"/>
    </xf>
    <xf numFmtId="0" fontId="1" fillId="0" borderId="37" xfId="1" applyBorder="1" applyAlignment="1">
      <alignment horizontal="center"/>
    </xf>
    <xf numFmtId="0" fontId="1" fillId="0" borderId="38" xfId="1" applyBorder="1" applyAlignment="1">
      <alignment horizontal="center"/>
    </xf>
    <xf numFmtId="168" fontId="0" fillId="0" borderId="25" xfId="2" applyNumberFormat="1" applyFont="1" applyFill="1" applyBorder="1"/>
    <xf numFmtId="168" fontId="0" fillId="0" borderId="36" xfId="2" applyNumberFormat="1" applyFont="1" applyFill="1" applyBorder="1"/>
    <xf numFmtId="168" fontId="0" fillId="0" borderId="14" xfId="2" applyNumberFormat="1" applyFont="1" applyFill="1" applyBorder="1"/>
    <xf numFmtId="0" fontId="1" fillId="4" borderId="0" xfId="1" applyFill="1" applyAlignment="1">
      <alignment horizontal="center"/>
    </xf>
    <xf numFmtId="4" fontId="1" fillId="4" borderId="0" xfId="1" applyNumberFormat="1" applyFill="1" applyAlignment="1">
      <alignment horizontal="center"/>
    </xf>
    <xf numFmtId="14" fontId="1" fillId="0" borderId="39" xfId="1" applyNumberFormat="1" applyBorder="1" applyAlignment="1">
      <alignment horizontal="center" vertical="center"/>
    </xf>
    <xf numFmtId="0" fontId="0" fillId="4" borderId="0" xfId="1" applyFont="1" applyFill="1" applyAlignment="1">
      <alignment horizontal="center"/>
    </xf>
    <xf numFmtId="0" fontId="1" fillId="0" borderId="22" xfId="1" applyBorder="1" applyAlignment="1">
      <alignment horizontal="center"/>
    </xf>
    <xf numFmtId="0" fontId="0" fillId="4" borderId="23" xfId="1" applyFont="1" applyFill="1" applyBorder="1" applyAlignment="1">
      <alignment horizontal="center"/>
    </xf>
    <xf numFmtId="4" fontId="1" fillId="4" borderId="23" xfId="1" applyNumberFormat="1" applyFill="1" applyBorder="1" applyAlignment="1">
      <alignment horizontal="center"/>
    </xf>
    <xf numFmtId="4" fontId="1" fillId="0" borderId="0" xfId="1" applyNumberFormat="1"/>
    <xf numFmtId="0" fontId="0" fillId="0" borderId="0" xfId="1" applyFont="1"/>
    <xf numFmtId="0" fontId="1" fillId="0" borderId="40" xfId="1" applyBorder="1" applyAlignment="1">
      <alignment horizontal="center"/>
    </xf>
    <xf numFmtId="4" fontId="11" fillId="4" borderId="34" xfId="1" applyNumberFormat="1" applyFont="1" applyFill="1" applyBorder="1" applyAlignment="1">
      <alignment horizontal="center"/>
    </xf>
    <xf numFmtId="0" fontId="1" fillId="4" borderId="23" xfId="1" applyFill="1" applyBorder="1" applyAlignment="1">
      <alignment horizontal="center"/>
    </xf>
    <xf numFmtId="14" fontId="1" fillId="0" borderId="41" xfId="1" applyNumberFormat="1" applyBorder="1" applyAlignment="1">
      <alignment horizontal="center" vertical="center"/>
    </xf>
    <xf numFmtId="0" fontId="1" fillId="0" borderId="42" xfId="1" applyBorder="1" applyAlignment="1">
      <alignment horizontal="center"/>
    </xf>
    <xf numFmtId="4" fontId="1" fillId="0" borderId="37" xfId="1" applyNumberFormat="1" applyBorder="1"/>
    <xf numFmtId="168" fontId="0" fillId="0" borderId="38" xfId="2" applyNumberFormat="1" applyFont="1" applyFill="1" applyBorder="1"/>
    <xf numFmtId="4" fontId="1" fillId="0" borderId="43" xfId="1" applyNumberFormat="1" applyBorder="1"/>
    <xf numFmtId="168" fontId="0" fillId="0" borderId="44" xfId="2" applyNumberFormat="1" applyFont="1" applyFill="1" applyBorder="1"/>
    <xf numFmtId="4" fontId="1" fillId="0" borderId="45" xfId="1" applyNumberFormat="1" applyBorder="1"/>
    <xf numFmtId="168" fontId="0" fillId="0" borderId="37" xfId="2" applyNumberFormat="1" applyFont="1" applyFill="1" applyBorder="1"/>
    <xf numFmtId="9" fontId="1" fillId="0" borderId="37" xfId="2" applyBorder="1"/>
    <xf numFmtId="10" fontId="1" fillId="4" borderId="0" xfId="2" applyNumberFormat="1" applyFill="1" applyBorder="1" applyAlignment="1">
      <alignment horizontal="center"/>
    </xf>
    <xf numFmtId="165" fontId="1" fillId="4" borderId="0" xfId="1" applyNumberFormat="1" applyFill="1" applyAlignment="1">
      <alignment horizontal="center"/>
    </xf>
    <xf numFmtId="9" fontId="1" fillId="0" borderId="29" xfId="2" applyBorder="1" applyAlignment="1">
      <alignment horizontal="center"/>
    </xf>
    <xf numFmtId="9" fontId="1" fillId="0" borderId="14" xfId="2" applyBorder="1" applyAlignment="1">
      <alignment horizontal="center"/>
    </xf>
    <xf numFmtId="9" fontId="1" fillId="0" borderId="37" xfId="2" applyBorder="1" applyAlignment="1">
      <alignment horizontal="center"/>
    </xf>
    <xf numFmtId="10" fontId="0" fillId="4" borderId="23" xfId="2" applyNumberFormat="1" applyFont="1" applyFill="1" applyBorder="1" applyAlignment="1">
      <alignment horizontal="center"/>
    </xf>
    <xf numFmtId="169" fontId="0" fillId="4" borderId="23" xfId="1" applyNumberFormat="1" applyFont="1" applyFill="1" applyBorder="1" applyAlignment="1">
      <alignment horizontal="center"/>
    </xf>
    <xf numFmtId="166" fontId="1" fillId="5" borderId="46" xfId="1" applyNumberFormat="1" applyFill="1" applyBorder="1"/>
    <xf numFmtId="0" fontId="1" fillId="5" borderId="47" xfId="1" applyFill="1" applyBorder="1"/>
    <xf numFmtId="0" fontId="1" fillId="5" borderId="0" xfId="1" applyFill="1"/>
    <xf numFmtId="166" fontId="1" fillId="5" borderId="0" xfId="1" applyNumberFormat="1" applyFill="1"/>
    <xf numFmtId="0" fontId="1" fillId="5" borderId="48" xfId="1" applyFill="1" applyBorder="1"/>
    <xf numFmtId="0" fontId="1" fillId="0" borderId="24" xfId="1" applyBorder="1" applyAlignment="1">
      <alignment horizontal="center"/>
    </xf>
    <xf numFmtId="9" fontId="1" fillId="0" borderId="24" xfId="2" applyBorder="1" applyAlignment="1">
      <alignment horizontal="center"/>
    </xf>
    <xf numFmtId="0" fontId="1" fillId="0" borderId="49" xfId="1" applyBorder="1" applyAlignment="1">
      <alignment horizontal="center"/>
    </xf>
    <xf numFmtId="4" fontId="1" fillId="0" borderId="24" xfId="1" applyNumberFormat="1" applyBorder="1"/>
    <xf numFmtId="168" fontId="0" fillId="0" borderId="49" xfId="2" applyNumberFormat="1" applyFont="1" applyFill="1" applyBorder="1"/>
    <xf numFmtId="168" fontId="0" fillId="0" borderId="50" xfId="2" applyNumberFormat="1" applyFont="1" applyFill="1" applyBorder="1"/>
    <xf numFmtId="4" fontId="1" fillId="0" borderId="51" xfId="1" applyNumberFormat="1" applyBorder="1"/>
    <xf numFmtId="168" fontId="0" fillId="0" borderId="24" xfId="2" applyNumberFormat="1" applyFont="1" applyFill="1" applyBorder="1"/>
    <xf numFmtId="9" fontId="1" fillId="0" borderId="24" xfId="2" applyBorder="1"/>
    <xf numFmtId="166" fontId="1" fillId="6" borderId="46" xfId="1" applyNumberFormat="1" applyFill="1" applyBorder="1"/>
    <xf numFmtId="0" fontId="1" fillId="6" borderId="47" xfId="1" applyFill="1" applyBorder="1"/>
    <xf numFmtId="0" fontId="1" fillId="6" borderId="0" xfId="1" applyFill="1"/>
    <xf numFmtId="166" fontId="1" fillId="6" borderId="0" xfId="1" applyNumberFormat="1" applyFill="1"/>
    <xf numFmtId="0" fontId="1" fillId="6" borderId="48" xfId="1" applyFill="1" applyBorder="1"/>
    <xf numFmtId="0" fontId="1" fillId="7" borderId="0" xfId="1" applyFill="1"/>
    <xf numFmtId="0" fontId="1" fillId="8" borderId="47" xfId="1" applyFill="1" applyBorder="1"/>
    <xf numFmtId="0" fontId="1" fillId="8" borderId="0" xfId="1" applyFill="1"/>
    <xf numFmtId="0" fontId="15" fillId="9" borderId="0" xfId="1" applyFont="1" applyFill="1"/>
    <xf numFmtId="0" fontId="15" fillId="9" borderId="23" xfId="1" applyFont="1" applyFill="1" applyBorder="1"/>
    <xf numFmtId="0" fontId="1" fillId="7" borderId="48" xfId="1" applyFill="1" applyBorder="1"/>
    <xf numFmtId="0" fontId="1" fillId="8" borderId="48" xfId="1" applyFill="1" applyBorder="1"/>
    <xf numFmtId="0" fontId="5" fillId="0" borderId="14" xfId="0" applyFont="1" applyBorder="1" applyAlignment="1">
      <alignment horizontal="center" vertical="center"/>
    </xf>
    <xf numFmtId="9" fontId="0" fillId="0" borderId="14" xfId="3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14" xfId="0" applyNumberFormat="1" applyBorder="1" applyAlignment="1">
      <alignment horizontal="center" vertical="center"/>
    </xf>
    <xf numFmtId="0" fontId="5" fillId="0" borderId="14" xfId="0" applyFont="1" applyBorder="1" applyAlignment="1">
      <alignment horizontal="center"/>
    </xf>
    <xf numFmtId="9" fontId="5" fillId="0" borderId="14" xfId="0" applyNumberFormat="1" applyFont="1" applyBorder="1" applyAlignment="1">
      <alignment horizontal="center"/>
    </xf>
    <xf numFmtId="9" fontId="0" fillId="0" borderId="0" xfId="3" applyFont="1" applyAlignment="1"/>
    <xf numFmtId="4" fontId="0" fillId="0" borderId="14" xfId="0" applyNumberFormat="1" applyBorder="1"/>
    <xf numFmtId="167" fontId="0" fillId="0" borderId="14" xfId="0" applyNumberFormat="1" applyBorder="1"/>
    <xf numFmtId="0" fontId="17" fillId="0" borderId="14" xfId="0" applyFont="1" applyBorder="1" applyAlignment="1">
      <alignment horizontal="center" vertical="center"/>
    </xf>
    <xf numFmtId="167" fontId="0" fillId="0" borderId="14" xfId="3" applyNumberFormat="1" applyFont="1" applyBorder="1" applyAlignment="1"/>
    <xf numFmtId="0" fontId="11" fillId="0" borderId="55" xfId="0" applyFont="1" applyBorder="1"/>
    <xf numFmtId="0" fontId="11" fillId="0" borderId="56" xfId="0" applyFont="1" applyBorder="1"/>
    <xf numFmtId="0" fontId="11" fillId="0" borderId="57" xfId="0" applyFont="1" applyBorder="1" applyAlignment="1">
      <alignment horizontal="center" vertical="center"/>
    </xf>
    <xf numFmtId="0" fontId="11" fillId="0" borderId="55" xfId="0" applyFont="1" applyBorder="1" applyAlignment="1">
      <alignment horizontal="center" vertical="center"/>
    </xf>
    <xf numFmtId="0" fontId="11" fillId="0" borderId="56" xfId="0" applyFont="1" applyBorder="1" applyAlignment="1">
      <alignment horizontal="center" vertical="center"/>
    </xf>
    <xf numFmtId="0" fontId="0" fillId="4" borderId="48" xfId="0" applyFill="1" applyBorder="1"/>
    <xf numFmtId="0" fontId="0" fillId="4" borderId="0" xfId="0" applyFill="1"/>
    <xf numFmtId="2" fontId="0" fillId="4" borderId="58" xfId="0" applyNumberFormat="1" applyFill="1" applyBorder="1"/>
    <xf numFmtId="2" fontId="0" fillId="4" borderId="0" xfId="0" applyNumberFormat="1" applyFill="1"/>
    <xf numFmtId="2" fontId="0" fillId="4" borderId="48" xfId="0" applyNumberFormat="1" applyFill="1" applyBorder="1"/>
    <xf numFmtId="9" fontId="0" fillId="4" borderId="48" xfId="2" applyFont="1" applyFill="1" applyBorder="1"/>
    <xf numFmtId="0" fontId="11" fillId="4" borderId="46" xfId="0" applyFont="1" applyFill="1" applyBorder="1" applyAlignment="1">
      <alignment horizontal="center" vertical="center" wrapText="1"/>
    </xf>
    <xf numFmtId="2" fontId="11" fillId="4" borderId="46" xfId="0" applyNumberFormat="1" applyFont="1" applyFill="1" applyBorder="1" applyAlignment="1">
      <alignment horizontal="center" vertical="center" wrapText="1"/>
    </xf>
    <xf numFmtId="2" fontId="11" fillId="4" borderId="19" xfId="0" applyNumberFormat="1" applyFont="1" applyFill="1" applyBorder="1" applyAlignment="1">
      <alignment horizontal="center" vertical="center" wrapText="1"/>
    </xf>
    <xf numFmtId="2" fontId="11" fillId="4" borderId="53" xfId="0" applyNumberFormat="1" applyFont="1" applyFill="1" applyBorder="1" applyAlignment="1">
      <alignment horizontal="center" vertical="center" wrapText="1"/>
    </xf>
    <xf numFmtId="9" fontId="11" fillId="4" borderId="53" xfId="2" applyFont="1" applyFill="1" applyBorder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2" fontId="11" fillId="4" borderId="0" xfId="0" applyNumberFormat="1" applyFont="1" applyFill="1" applyAlignment="1">
      <alignment horizontal="center" vertical="center" wrapText="1"/>
    </xf>
    <xf numFmtId="2" fontId="11" fillId="4" borderId="58" xfId="0" applyNumberFormat="1" applyFont="1" applyFill="1" applyBorder="1" applyAlignment="1">
      <alignment horizontal="center" vertical="center" wrapText="1"/>
    </xf>
    <xf numFmtId="2" fontId="11" fillId="4" borderId="48" xfId="0" applyNumberFormat="1" applyFont="1" applyFill="1" applyBorder="1" applyAlignment="1">
      <alignment horizontal="center" vertical="center" wrapText="1"/>
    </xf>
    <xf numFmtId="9" fontId="11" fillId="4" borderId="48" xfId="2" applyFont="1" applyFill="1" applyBorder="1" applyAlignment="1">
      <alignment horizontal="center" vertical="center" wrapText="1"/>
    </xf>
    <xf numFmtId="0" fontId="11" fillId="4" borderId="17" xfId="0" applyFont="1" applyFill="1" applyBorder="1" applyAlignment="1">
      <alignment horizontal="center" vertical="center" wrapText="1"/>
    </xf>
    <xf numFmtId="2" fontId="11" fillId="4" borderId="17" xfId="0" applyNumberFormat="1" applyFont="1" applyFill="1" applyBorder="1" applyAlignment="1">
      <alignment horizontal="center" vertical="center" wrapText="1"/>
    </xf>
    <xf numFmtId="2" fontId="11" fillId="4" borderId="16" xfId="0" applyNumberFormat="1" applyFont="1" applyFill="1" applyBorder="1" applyAlignment="1">
      <alignment horizontal="center" vertical="center" wrapText="1"/>
    </xf>
    <xf numFmtId="2" fontId="11" fillId="4" borderId="54" xfId="0" applyNumberFormat="1" applyFont="1" applyFill="1" applyBorder="1" applyAlignment="1">
      <alignment horizontal="center" vertical="center" wrapText="1"/>
    </xf>
    <xf numFmtId="9" fontId="11" fillId="4" borderId="54" xfId="2" applyFont="1" applyFill="1" applyBorder="1" applyAlignment="1">
      <alignment horizontal="center" vertical="center" wrapText="1"/>
    </xf>
    <xf numFmtId="0" fontId="0" fillId="6" borderId="48" xfId="0" applyFill="1" applyBorder="1"/>
    <xf numFmtId="0" fontId="0" fillId="6" borderId="46" xfId="0" applyFill="1" applyBorder="1"/>
    <xf numFmtId="2" fontId="0" fillId="6" borderId="19" xfId="0" applyNumberFormat="1" applyFill="1" applyBorder="1"/>
    <xf numFmtId="2" fontId="0" fillId="6" borderId="46" xfId="0" applyNumberFormat="1" applyFill="1" applyBorder="1"/>
    <xf numFmtId="2" fontId="0" fillId="6" borderId="53" xfId="0" applyNumberFormat="1" applyFill="1" applyBorder="1"/>
    <xf numFmtId="9" fontId="0" fillId="6" borderId="53" xfId="2" applyFont="1" applyFill="1" applyBorder="1"/>
    <xf numFmtId="0" fontId="0" fillId="6" borderId="0" xfId="0" applyFill="1"/>
    <xf numFmtId="2" fontId="0" fillId="6" borderId="58" xfId="0" applyNumberFormat="1" applyFill="1" applyBorder="1"/>
    <xf numFmtId="2" fontId="0" fillId="6" borderId="0" xfId="0" applyNumberFormat="1" applyFill="1"/>
    <xf numFmtId="2" fontId="0" fillId="6" borderId="48" xfId="0" applyNumberFormat="1" applyFill="1" applyBorder="1"/>
    <xf numFmtId="9" fontId="0" fillId="6" borderId="48" xfId="2" applyFont="1" applyFill="1" applyBorder="1"/>
    <xf numFmtId="0" fontId="11" fillId="6" borderId="46" xfId="0" applyFont="1" applyFill="1" applyBorder="1" applyAlignment="1">
      <alignment horizontal="center" vertical="center" wrapText="1"/>
    </xf>
    <xf numFmtId="2" fontId="11" fillId="6" borderId="19" xfId="0" applyNumberFormat="1" applyFont="1" applyFill="1" applyBorder="1" applyAlignment="1">
      <alignment horizontal="center" vertical="center" wrapText="1"/>
    </xf>
    <xf numFmtId="2" fontId="11" fillId="6" borderId="46" xfId="0" applyNumberFormat="1" applyFont="1" applyFill="1" applyBorder="1" applyAlignment="1">
      <alignment horizontal="center" vertical="center" wrapText="1"/>
    </xf>
    <xf numFmtId="2" fontId="11" fillId="6" borderId="53" xfId="0" applyNumberFormat="1" applyFont="1" applyFill="1" applyBorder="1" applyAlignment="1">
      <alignment horizontal="center" vertical="center" wrapText="1"/>
    </xf>
    <xf numFmtId="9" fontId="11" fillId="6" borderId="53" xfId="2" applyFont="1" applyFill="1" applyBorder="1" applyAlignment="1">
      <alignment horizontal="center" vertical="center" wrapText="1"/>
    </xf>
    <xf numFmtId="0" fontId="11" fillId="6" borderId="0" xfId="0" applyFont="1" applyFill="1" applyAlignment="1">
      <alignment horizontal="center" vertical="center" wrapText="1"/>
    </xf>
    <xf numFmtId="2" fontId="11" fillId="6" borderId="58" xfId="0" applyNumberFormat="1" applyFont="1" applyFill="1" applyBorder="1" applyAlignment="1">
      <alignment horizontal="center" vertical="center" wrapText="1"/>
    </xf>
    <xf numFmtId="2" fontId="11" fillId="6" borderId="0" xfId="0" applyNumberFormat="1" applyFont="1" applyFill="1" applyAlignment="1">
      <alignment horizontal="center" vertical="center" wrapText="1"/>
    </xf>
    <xf numFmtId="2" fontId="11" fillId="6" borderId="48" xfId="0" applyNumberFormat="1" applyFont="1" applyFill="1" applyBorder="1" applyAlignment="1">
      <alignment horizontal="center" vertical="center" wrapText="1"/>
    </xf>
    <xf numFmtId="9" fontId="11" fillId="6" borderId="48" xfId="2" applyFont="1" applyFill="1" applyBorder="1" applyAlignment="1">
      <alignment horizontal="center" vertical="center" wrapText="1"/>
    </xf>
    <xf numFmtId="0" fontId="11" fillId="6" borderId="17" xfId="0" applyFont="1" applyFill="1" applyBorder="1" applyAlignment="1">
      <alignment horizontal="center" vertical="center" wrapText="1"/>
    </xf>
    <xf numFmtId="2" fontId="11" fillId="6" borderId="16" xfId="0" applyNumberFormat="1" applyFont="1" applyFill="1" applyBorder="1" applyAlignment="1">
      <alignment horizontal="center" vertical="center" wrapText="1"/>
    </xf>
    <xf numFmtId="2" fontId="11" fillId="6" borderId="17" xfId="0" applyNumberFormat="1" applyFont="1" applyFill="1" applyBorder="1" applyAlignment="1">
      <alignment horizontal="center" vertical="center" wrapText="1"/>
    </xf>
    <xf numFmtId="2" fontId="11" fillId="6" borderId="54" xfId="0" applyNumberFormat="1" applyFont="1" applyFill="1" applyBorder="1" applyAlignment="1">
      <alignment horizontal="center" vertical="center" wrapText="1"/>
    </xf>
    <xf numFmtId="9" fontId="11" fillId="6" borderId="54" xfId="2" applyFont="1" applyFill="1" applyBorder="1" applyAlignment="1">
      <alignment horizontal="center" vertical="center" wrapText="1"/>
    </xf>
    <xf numFmtId="0" fontId="0" fillId="8" borderId="48" xfId="0" applyFill="1" applyBorder="1"/>
    <xf numFmtId="0" fontId="0" fillId="8" borderId="0" xfId="0" applyFill="1"/>
    <xf numFmtId="2" fontId="0" fillId="8" borderId="58" xfId="0" applyNumberFormat="1" applyFill="1" applyBorder="1"/>
    <xf numFmtId="2" fontId="0" fillId="8" borderId="0" xfId="0" applyNumberFormat="1" applyFill="1"/>
    <xf numFmtId="2" fontId="0" fillId="8" borderId="48" xfId="0" applyNumberFormat="1" applyFill="1" applyBorder="1"/>
    <xf numFmtId="9" fontId="0" fillId="8" borderId="48" xfId="2" applyFont="1" applyFill="1" applyBorder="1"/>
    <xf numFmtId="0" fontId="11" fillId="8" borderId="46" xfId="0" applyFont="1" applyFill="1" applyBorder="1" applyAlignment="1">
      <alignment horizontal="center" vertical="center" wrapText="1"/>
    </xf>
    <xf numFmtId="2" fontId="11" fillId="8" borderId="19" xfId="0" applyNumberFormat="1" applyFont="1" applyFill="1" applyBorder="1" applyAlignment="1">
      <alignment horizontal="center" vertical="center" wrapText="1"/>
    </xf>
    <xf numFmtId="2" fontId="11" fillId="8" borderId="46" xfId="0" applyNumberFormat="1" applyFont="1" applyFill="1" applyBorder="1" applyAlignment="1">
      <alignment horizontal="center" vertical="center" wrapText="1"/>
    </xf>
    <xf numFmtId="2" fontId="11" fillId="8" borderId="53" xfId="0" applyNumberFormat="1" applyFont="1" applyFill="1" applyBorder="1" applyAlignment="1">
      <alignment horizontal="center" vertical="center" wrapText="1"/>
    </xf>
    <xf numFmtId="9" fontId="11" fillId="8" borderId="53" xfId="2" applyFont="1" applyFill="1" applyBorder="1" applyAlignment="1">
      <alignment horizontal="center" vertical="center" wrapText="1"/>
    </xf>
    <xf numFmtId="0" fontId="11" fillId="8" borderId="0" xfId="0" applyFont="1" applyFill="1" applyAlignment="1">
      <alignment horizontal="center" vertical="center" wrapText="1"/>
    </xf>
    <xf numFmtId="2" fontId="11" fillId="8" borderId="58" xfId="0" applyNumberFormat="1" applyFont="1" applyFill="1" applyBorder="1" applyAlignment="1">
      <alignment horizontal="center" vertical="center" wrapText="1"/>
    </xf>
    <xf numFmtId="2" fontId="11" fillId="8" borderId="0" xfId="0" applyNumberFormat="1" applyFont="1" applyFill="1" applyAlignment="1">
      <alignment horizontal="center" vertical="center" wrapText="1"/>
    </xf>
    <xf numFmtId="2" fontId="11" fillId="8" borderId="48" xfId="0" applyNumberFormat="1" applyFont="1" applyFill="1" applyBorder="1" applyAlignment="1">
      <alignment horizontal="center" vertical="center" wrapText="1"/>
    </xf>
    <xf numFmtId="9" fontId="11" fillId="8" borderId="48" xfId="2" applyFont="1" applyFill="1" applyBorder="1" applyAlignment="1">
      <alignment horizontal="center" vertical="center" wrapText="1"/>
    </xf>
    <xf numFmtId="0" fontId="11" fillId="8" borderId="17" xfId="0" applyFont="1" applyFill="1" applyBorder="1" applyAlignment="1">
      <alignment horizontal="center" vertical="center" wrapText="1"/>
    </xf>
    <xf numFmtId="2" fontId="11" fillId="8" borderId="16" xfId="0" applyNumberFormat="1" applyFont="1" applyFill="1" applyBorder="1" applyAlignment="1">
      <alignment horizontal="center" vertical="center" wrapText="1"/>
    </xf>
    <xf numFmtId="2" fontId="11" fillId="8" borderId="17" xfId="0" applyNumberFormat="1" applyFont="1" applyFill="1" applyBorder="1" applyAlignment="1">
      <alignment horizontal="center" vertical="center" wrapText="1"/>
    </xf>
    <xf numFmtId="2" fontId="11" fillId="8" borderId="54" xfId="0" applyNumberFormat="1" applyFont="1" applyFill="1" applyBorder="1" applyAlignment="1">
      <alignment horizontal="center" vertical="center" wrapText="1"/>
    </xf>
    <xf numFmtId="9" fontId="11" fillId="8" borderId="54" xfId="2" applyFont="1" applyFill="1" applyBorder="1" applyAlignment="1">
      <alignment horizontal="center" vertical="center" wrapText="1"/>
    </xf>
    <xf numFmtId="0" fontId="0" fillId="5" borderId="48" xfId="0" applyFill="1" applyBorder="1"/>
    <xf numFmtId="0" fontId="0" fillId="5" borderId="0" xfId="0" applyFill="1"/>
    <xf numFmtId="2" fontId="0" fillId="5" borderId="58" xfId="0" applyNumberFormat="1" applyFill="1" applyBorder="1"/>
    <xf numFmtId="2" fontId="0" fillId="5" borderId="0" xfId="0" applyNumberFormat="1" applyFill="1"/>
    <xf numFmtId="2" fontId="0" fillId="5" borderId="48" xfId="0" applyNumberFormat="1" applyFill="1" applyBorder="1"/>
    <xf numFmtId="9" fontId="0" fillId="5" borderId="48" xfId="2" applyFont="1" applyFill="1" applyBorder="1"/>
    <xf numFmtId="0" fontId="11" fillId="5" borderId="46" xfId="0" applyFont="1" applyFill="1" applyBorder="1" applyAlignment="1">
      <alignment horizontal="center" vertical="center" wrapText="1"/>
    </xf>
    <xf numFmtId="2" fontId="11" fillId="5" borderId="19" xfId="0" applyNumberFormat="1" applyFont="1" applyFill="1" applyBorder="1" applyAlignment="1">
      <alignment horizontal="center" vertical="center" wrapText="1"/>
    </xf>
    <xf numFmtId="2" fontId="11" fillId="5" borderId="46" xfId="0" applyNumberFormat="1" applyFont="1" applyFill="1" applyBorder="1" applyAlignment="1">
      <alignment horizontal="center" vertical="center" wrapText="1"/>
    </xf>
    <xf numFmtId="2" fontId="11" fillId="5" borderId="53" xfId="0" applyNumberFormat="1" applyFont="1" applyFill="1" applyBorder="1" applyAlignment="1">
      <alignment horizontal="center" vertical="center" wrapText="1"/>
    </xf>
    <xf numFmtId="9" fontId="11" fillId="5" borderId="53" xfId="2" applyFont="1" applyFill="1" applyBorder="1" applyAlignment="1">
      <alignment horizontal="center" vertical="center" wrapText="1"/>
    </xf>
    <xf numFmtId="0" fontId="11" fillId="5" borderId="0" xfId="0" applyFont="1" applyFill="1" applyAlignment="1">
      <alignment horizontal="center" vertical="center" wrapText="1"/>
    </xf>
    <xf numFmtId="2" fontId="11" fillId="5" borderId="58" xfId="0" applyNumberFormat="1" applyFont="1" applyFill="1" applyBorder="1" applyAlignment="1">
      <alignment horizontal="center" vertical="center" wrapText="1"/>
    </xf>
    <xf numFmtId="2" fontId="11" fillId="5" borderId="0" xfId="0" applyNumberFormat="1" applyFont="1" applyFill="1" applyAlignment="1">
      <alignment horizontal="center" vertical="center" wrapText="1"/>
    </xf>
    <xf numFmtId="2" fontId="11" fillId="5" borderId="48" xfId="0" applyNumberFormat="1" applyFont="1" applyFill="1" applyBorder="1" applyAlignment="1">
      <alignment horizontal="center" vertical="center" wrapText="1"/>
    </xf>
    <xf numFmtId="9" fontId="11" fillId="5" borderId="48" xfId="2" applyFont="1" applyFill="1" applyBorder="1" applyAlignment="1">
      <alignment horizontal="center" vertical="center" wrapText="1"/>
    </xf>
    <xf numFmtId="0" fontId="11" fillId="5" borderId="17" xfId="0" applyFont="1" applyFill="1" applyBorder="1" applyAlignment="1">
      <alignment horizontal="center" vertical="center" wrapText="1"/>
    </xf>
    <xf numFmtId="2" fontId="11" fillId="5" borderId="16" xfId="0" applyNumberFormat="1" applyFont="1" applyFill="1" applyBorder="1" applyAlignment="1">
      <alignment horizontal="center" vertical="center" wrapText="1"/>
    </xf>
    <xf numFmtId="2" fontId="11" fillId="5" borderId="17" xfId="0" applyNumberFormat="1" applyFont="1" applyFill="1" applyBorder="1" applyAlignment="1">
      <alignment horizontal="center" vertical="center" wrapText="1"/>
    </xf>
    <xf numFmtId="2" fontId="11" fillId="5" borderId="54" xfId="0" applyNumberFormat="1" applyFont="1" applyFill="1" applyBorder="1" applyAlignment="1">
      <alignment horizontal="center" vertical="center" wrapText="1"/>
    </xf>
    <xf numFmtId="9" fontId="11" fillId="5" borderId="54" xfId="2" applyFont="1" applyFill="1" applyBorder="1" applyAlignment="1">
      <alignment horizontal="center" vertical="center" wrapText="1"/>
    </xf>
    <xf numFmtId="0" fontId="5" fillId="0" borderId="59" xfId="0" applyFont="1" applyBorder="1" applyAlignment="1">
      <alignment horizontal="center"/>
    </xf>
    <xf numFmtId="2" fontId="0" fillId="0" borderId="14" xfId="0" applyNumberFormat="1" applyBorder="1"/>
    <xf numFmtId="0" fontId="17" fillId="0" borderId="26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2" fontId="0" fillId="0" borderId="34" xfId="0" applyNumberForma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2" fontId="17" fillId="0" borderId="23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9" fontId="0" fillId="0" borderId="14" xfId="3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4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9" fontId="17" fillId="0" borderId="14" xfId="0" applyNumberFormat="1" applyFont="1" applyBorder="1" applyAlignment="1">
      <alignment horizontal="center" vertical="center"/>
    </xf>
    <xf numFmtId="0" fontId="11" fillId="4" borderId="19" xfId="0" applyFont="1" applyFill="1" applyBorder="1" applyAlignment="1">
      <alignment horizontal="center" vertical="center" wrapText="1"/>
    </xf>
    <xf numFmtId="0" fontId="11" fillId="4" borderId="53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46" xfId="0" applyFont="1" applyBorder="1" applyAlignment="1">
      <alignment horizontal="center" vertical="center" wrapText="1"/>
    </xf>
    <xf numFmtId="0" fontId="11" fillId="0" borderId="53" xfId="0" applyFont="1" applyBorder="1" applyAlignment="1">
      <alignment horizontal="center" vertical="center" wrapText="1"/>
    </xf>
    <xf numFmtId="0" fontId="11" fillId="0" borderId="54" xfId="0" applyFont="1" applyBorder="1" applyAlignment="1">
      <alignment horizontal="center" vertical="center" wrapText="1"/>
    </xf>
    <xf numFmtId="0" fontId="0" fillId="4" borderId="58" xfId="0" applyFill="1" applyBorder="1" applyAlignment="1">
      <alignment horizontal="center" vertical="center" wrapText="1"/>
    </xf>
    <xf numFmtId="0" fontId="11" fillId="4" borderId="16" xfId="0" applyFont="1" applyFill="1" applyBorder="1" applyAlignment="1">
      <alignment horizontal="center" vertical="center" wrapText="1"/>
    </xf>
    <xf numFmtId="0" fontId="11" fillId="4" borderId="54" xfId="0" applyFont="1" applyFill="1" applyBorder="1" applyAlignment="1">
      <alignment horizontal="center" vertical="center" wrapText="1"/>
    </xf>
    <xf numFmtId="0" fontId="0" fillId="6" borderId="58" xfId="0" applyFill="1" applyBorder="1" applyAlignment="1">
      <alignment horizontal="center" vertical="center" wrapText="1"/>
    </xf>
    <xf numFmtId="0" fontId="11" fillId="6" borderId="19" xfId="0" applyFont="1" applyFill="1" applyBorder="1" applyAlignment="1">
      <alignment horizontal="center" vertical="center" wrapText="1"/>
    </xf>
    <xf numFmtId="0" fontId="11" fillId="6" borderId="53" xfId="0" applyFont="1" applyFill="1" applyBorder="1" applyAlignment="1">
      <alignment horizontal="center" vertical="center" wrapText="1"/>
    </xf>
    <xf numFmtId="0" fontId="11" fillId="6" borderId="58" xfId="0" applyFont="1" applyFill="1" applyBorder="1" applyAlignment="1">
      <alignment horizontal="center" vertical="center" wrapText="1"/>
    </xf>
    <xf numFmtId="0" fontId="11" fillId="6" borderId="48" xfId="0" applyFont="1" applyFill="1" applyBorder="1" applyAlignment="1">
      <alignment horizontal="center" vertical="center" wrapText="1"/>
    </xf>
    <xf numFmtId="0" fontId="11" fillId="6" borderId="16" xfId="0" applyFont="1" applyFill="1" applyBorder="1" applyAlignment="1">
      <alignment horizontal="center" vertical="center" wrapText="1"/>
    </xf>
    <xf numFmtId="0" fontId="11" fillId="6" borderId="54" xfId="0" applyFont="1" applyFill="1" applyBorder="1" applyAlignment="1">
      <alignment horizontal="center" vertical="center" wrapText="1"/>
    </xf>
    <xf numFmtId="0" fontId="11" fillId="5" borderId="58" xfId="0" applyFont="1" applyFill="1" applyBorder="1" applyAlignment="1">
      <alignment horizontal="center" vertical="center" wrapText="1"/>
    </xf>
    <xf numFmtId="0" fontId="11" fillId="5" borderId="48" xfId="0" applyFont="1" applyFill="1" applyBorder="1" applyAlignment="1">
      <alignment horizontal="center" vertical="center" wrapText="1"/>
    </xf>
    <xf numFmtId="0" fontId="11" fillId="5" borderId="16" xfId="0" applyFont="1" applyFill="1" applyBorder="1" applyAlignment="1">
      <alignment horizontal="center" vertical="center" wrapText="1"/>
    </xf>
    <xf numFmtId="0" fontId="11" fillId="5" borderId="54" xfId="0" applyFont="1" applyFill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0" fillId="8" borderId="58" xfId="0" applyFill="1" applyBorder="1" applyAlignment="1">
      <alignment horizontal="center" vertical="center" wrapText="1"/>
    </xf>
    <xf numFmtId="0" fontId="11" fillId="8" borderId="19" xfId="0" applyFont="1" applyFill="1" applyBorder="1" applyAlignment="1">
      <alignment horizontal="center" vertical="center" wrapText="1"/>
    </xf>
    <xf numFmtId="0" fontId="11" fillId="8" borderId="53" xfId="0" applyFont="1" applyFill="1" applyBorder="1" applyAlignment="1">
      <alignment horizontal="center" vertical="center" wrapText="1"/>
    </xf>
    <xf numFmtId="0" fontId="11" fillId="8" borderId="58" xfId="0" applyFont="1" applyFill="1" applyBorder="1" applyAlignment="1">
      <alignment horizontal="center" vertical="center" wrapText="1"/>
    </xf>
    <xf numFmtId="0" fontId="11" fillId="8" borderId="48" xfId="0" applyFont="1" applyFill="1" applyBorder="1" applyAlignment="1">
      <alignment horizontal="center" vertical="center" wrapText="1"/>
    </xf>
    <xf numFmtId="0" fontId="11" fillId="8" borderId="16" xfId="0" applyFont="1" applyFill="1" applyBorder="1" applyAlignment="1">
      <alignment horizontal="center" vertical="center" wrapText="1"/>
    </xf>
    <xf numFmtId="0" fontId="11" fillId="8" borderId="54" xfId="0" applyFont="1" applyFill="1" applyBorder="1" applyAlignment="1">
      <alignment horizontal="center" vertical="center" wrapText="1"/>
    </xf>
    <xf numFmtId="0" fontId="0" fillId="5" borderId="58" xfId="0" applyFill="1" applyBorder="1" applyAlignment="1">
      <alignment horizontal="center" vertical="center" wrapText="1"/>
    </xf>
    <xf numFmtId="0" fontId="11" fillId="5" borderId="19" xfId="0" applyFont="1" applyFill="1" applyBorder="1" applyAlignment="1">
      <alignment horizontal="center" vertical="center" wrapText="1"/>
    </xf>
    <xf numFmtId="0" fontId="11" fillId="5" borderId="53" xfId="0" applyFont="1" applyFill="1" applyBorder="1" applyAlignment="1">
      <alignment horizontal="center" vertical="center" wrapText="1"/>
    </xf>
    <xf numFmtId="0" fontId="11" fillId="4" borderId="58" xfId="0" applyFont="1" applyFill="1" applyBorder="1" applyAlignment="1">
      <alignment horizontal="center" vertical="center" wrapText="1"/>
    </xf>
    <xf numFmtId="0" fontId="11" fillId="4" borderId="48" xfId="0" applyFont="1" applyFill="1" applyBorder="1" applyAlignment="1">
      <alignment horizontal="center" vertical="center" wrapText="1"/>
    </xf>
    <xf numFmtId="0" fontId="11" fillId="0" borderId="22" xfId="1" applyFont="1" applyBorder="1" applyAlignment="1">
      <alignment horizontal="center"/>
    </xf>
    <xf numFmtId="0" fontId="11" fillId="0" borderId="23" xfId="1" applyFont="1" applyBorder="1" applyAlignment="1">
      <alignment horizontal="center"/>
    </xf>
    <xf numFmtId="0" fontId="13" fillId="3" borderId="18" xfId="1" applyFont="1" applyFill="1" applyBorder="1" applyAlignment="1">
      <alignment horizontal="center" vertical="center"/>
    </xf>
    <xf numFmtId="14" fontId="1" fillId="0" borderId="28" xfId="1" applyNumberFormat="1" applyBorder="1" applyAlignment="1">
      <alignment horizontal="center" vertical="center"/>
    </xf>
    <xf numFmtId="4" fontId="11" fillId="0" borderId="34" xfId="1" applyNumberFormat="1" applyFont="1" applyBorder="1" applyAlignment="1">
      <alignment horizontal="center" vertical="center"/>
    </xf>
    <xf numFmtId="4" fontId="11" fillId="0" borderId="23" xfId="1" applyNumberFormat="1" applyFont="1" applyBorder="1" applyAlignment="1">
      <alignment horizontal="center" vertical="center"/>
    </xf>
    <xf numFmtId="0" fontId="11" fillId="0" borderId="34" xfId="1" applyFont="1" applyBorder="1" applyAlignment="1">
      <alignment horizontal="center"/>
    </xf>
    <xf numFmtId="4" fontId="11" fillId="0" borderId="19" xfId="1" applyNumberFormat="1" applyFont="1" applyBorder="1" applyAlignment="1">
      <alignment horizontal="center"/>
    </xf>
    <xf numFmtId="4" fontId="11" fillId="0" borderId="20" xfId="1" applyNumberFormat="1" applyFont="1" applyBorder="1" applyAlignment="1">
      <alignment horizontal="center"/>
    </xf>
    <xf numFmtId="4" fontId="11" fillId="0" borderId="0" xfId="1" applyNumberFormat="1" applyFont="1" applyAlignment="1">
      <alignment horizontal="center"/>
    </xf>
    <xf numFmtId="4" fontId="11" fillId="0" borderId="21" xfId="1" applyNumberFormat="1" applyFont="1" applyBorder="1" applyAlignment="1">
      <alignment horizontal="center"/>
    </xf>
    <xf numFmtId="14" fontId="1" fillId="0" borderId="39" xfId="1" applyNumberFormat="1" applyBorder="1" applyAlignment="1">
      <alignment horizontal="center" vertical="center"/>
    </xf>
    <xf numFmtId="0" fontId="1" fillId="0" borderId="23" xfId="1" applyBorder="1" applyAlignment="1">
      <alignment horizontal="center"/>
    </xf>
    <xf numFmtId="4" fontId="11" fillId="0" borderId="25" xfId="1" applyNumberFormat="1" applyFont="1" applyBorder="1" applyAlignment="1">
      <alignment horizontal="center"/>
    </xf>
    <xf numFmtId="4" fontId="11" fillId="0" borderId="26" xfId="1" applyNumberFormat="1" applyFont="1" applyBorder="1" applyAlignment="1">
      <alignment horizontal="center"/>
    </xf>
    <xf numFmtId="4" fontId="11" fillId="0" borderId="27" xfId="1" applyNumberFormat="1" applyFont="1" applyBorder="1" applyAlignment="1">
      <alignment horizontal="center"/>
    </xf>
    <xf numFmtId="0" fontId="3" fillId="0" borderId="2" xfId="0" applyFont="1" applyBorder="1" applyAlignment="1"/>
    <xf numFmtId="0" fontId="3" fillId="0" borderId="3" xfId="0" applyFont="1" applyBorder="1" applyAlignment="1"/>
    <xf numFmtId="0" fontId="3" fillId="0" borderId="5" xfId="0" applyFont="1" applyBorder="1" applyAlignment="1"/>
    <xf numFmtId="0" fontId="3" fillId="0" borderId="6" xfId="0" applyFont="1" applyBorder="1" applyAlignment="1"/>
    <xf numFmtId="0" fontId="3" fillId="0" borderId="12" xfId="0" applyFont="1" applyBorder="1" applyAlignment="1"/>
    <xf numFmtId="0" fontId="3" fillId="0" borderId="13" xfId="0" applyFont="1" applyBorder="1" applyAlignment="1"/>
    <xf numFmtId="0" fontId="14" fillId="0" borderId="34" xfId="1" applyFont="1" applyBorder="1" applyAlignment="1"/>
    <xf numFmtId="0" fontId="14" fillId="0" borderId="23" xfId="1" applyFont="1" applyBorder="1" applyAlignment="1"/>
  </cellXfs>
  <cellStyles count="4">
    <cellStyle name="Normal" xfId="0" builtinId="0"/>
    <cellStyle name="Normal 2" xfId="1" xr:uid="{FF3D7A91-70AA-4799-8C71-FF9730239215}"/>
    <cellStyle name="Porcentaje" xfId="3" builtinId="5"/>
    <cellStyle name="Porcentaje 2" xfId="2" xr:uid="{59523A88-1A1E-4138-B6AA-43CC173B169A}"/>
  </cellStyles>
  <dxfs count="0"/>
  <tableStyles count="0" defaultTableStyle="TableStyleMedium2" defaultPivotStyle="PivotStyleLight16"/>
  <colors>
    <mruColors>
      <color rgb="FFFDC00A"/>
      <color rgb="FF366497"/>
      <color rgb="FFEC2F0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.xml"/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.xml"/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3.xml"/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4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5.xml"/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6.xml"/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7.xml"/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8.xml"/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9.xml"/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0.xml"/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1.xml"/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2.xml"/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3.xml"/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4.xml"/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5.xml"/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6.xml"/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7.xml"/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8.xml"/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9.xml"/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0.xml"/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1.xml"/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800" b="1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Compresión</a:t>
            </a:r>
            <a:r>
              <a:rPr lang="en-US" sz="1800" b="1" baseline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Cubos T3 - Rep</a:t>
            </a:r>
            <a:endParaRPr lang="en-US" sz="1800" b="1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'T3 - Repetidos'!$S$6</c:f>
              <c:strCache>
                <c:ptCount val="1"/>
                <c:pt idx="0">
                  <c:v>Mpa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2"/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'T3 - Repetidos'!$T$7:$T$9</c:f>
                <c:numCache>
                  <c:formatCode>General</c:formatCode>
                  <c:ptCount val="3"/>
                  <c:pt idx="0">
                    <c:v>0.44325425359869142</c:v>
                  </c:pt>
                  <c:pt idx="1">
                    <c:v>2.4292585974600018</c:v>
                  </c:pt>
                  <c:pt idx="2">
                    <c:v>0.76819290112141136</c:v>
                  </c:pt>
                </c:numCache>
              </c:numRef>
            </c:plus>
            <c:minus>
              <c:numRef>
                <c:f>'T3 - Repetidos'!$T$7:$T$9</c:f>
                <c:numCache>
                  <c:formatCode>General</c:formatCode>
                  <c:ptCount val="3"/>
                  <c:pt idx="0">
                    <c:v>0.44325425359869142</c:v>
                  </c:pt>
                  <c:pt idx="1">
                    <c:v>2.4292585974600018</c:v>
                  </c:pt>
                  <c:pt idx="2">
                    <c:v>0.76819290112141136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'T3 - Repetidos'!$R$7:$R$9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'T3 - Repetidos'!$S$7:$S$9</c:f>
              <c:numCache>
                <c:formatCode>General</c:formatCode>
                <c:ptCount val="3"/>
                <c:pt idx="0">
                  <c:v>28.279666666666667</c:v>
                </c:pt>
                <c:pt idx="1">
                  <c:v>34.031666666666666</c:v>
                </c:pt>
                <c:pt idx="2">
                  <c:v>36.456333333333333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BAE-4FCE-B7E1-E9CE91AB1F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9126096"/>
        <c:axId val="442221200"/>
      </c:scatterChart>
      <c:valAx>
        <c:axId val="729126096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 sz="1600" b="1">
                    <a:solidFill>
                      <a:schemeClr val="tx2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Días de curado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2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42221200"/>
        <c:crosses val="autoZero"/>
        <c:crossBetween val="midCat"/>
        <c:majorUnit val="7"/>
      </c:valAx>
      <c:valAx>
        <c:axId val="442221200"/>
        <c:scaling>
          <c:orientation val="minMax"/>
          <c:max val="39"/>
          <c:min val="27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 sz="1600" b="1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Resistencia</a:t>
                </a:r>
                <a:r>
                  <a:rPr lang="es-CO" sz="1600" b="1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[MPa]</a:t>
                </a:r>
                <a:endParaRPr lang="es-CO" sz="1600" b="1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729126096"/>
        <c:crossesAt val="0"/>
        <c:crossBetween val="midCat"/>
        <c:majorUnit val="2"/>
        <c:minorUnit val="0.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/>
              <a:t>Compresión</a:t>
            </a:r>
            <a:r>
              <a:rPr lang="es-CO" baseline="0"/>
              <a:t> Vigas T3 - Rep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'T3 - Repetidos'!$S$11</c:f>
              <c:strCache>
                <c:ptCount val="1"/>
                <c:pt idx="0">
                  <c:v>MPa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2"/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'T3 - Repetidos'!$T$12:$T$14</c:f>
                <c:numCache>
                  <c:formatCode>General</c:formatCode>
                  <c:ptCount val="3"/>
                  <c:pt idx="0">
                    <c:v>1.3143563316949736</c:v>
                  </c:pt>
                  <c:pt idx="1">
                    <c:v>1.6438415272363287</c:v>
                  </c:pt>
                  <c:pt idx="2">
                    <c:v>2.4000564993349633</c:v>
                  </c:pt>
                </c:numCache>
              </c:numRef>
            </c:plus>
            <c:minus>
              <c:numRef>
                <c:f>'T3 - Repetidos'!$T$12:$T$14</c:f>
                <c:numCache>
                  <c:formatCode>General</c:formatCode>
                  <c:ptCount val="3"/>
                  <c:pt idx="0">
                    <c:v>1.3143563316949736</c:v>
                  </c:pt>
                  <c:pt idx="1">
                    <c:v>1.6438415272363287</c:v>
                  </c:pt>
                  <c:pt idx="2">
                    <c:v>2.4000564993349633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'T3 - Repetidos'!$R$12:$R$14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'T3 - Repetidos'!$S$12:$S$14</c:f>
              <c:numCache>
                <c:formatCode>General</c:formatCode>
                <c:ptCount val="3"/>
                <c:pt idx="0">
                  <c:v>28.090166666666665</c:v>
                </c:pt>
                <c:pt idx="1">
                  <c:v>35.898833333333336</c:v>
                </c:pt>
                <c:pt idx="2">
                  <c:v>35.756999999999998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BAE-4FCE-B7E1-E9CE91AB1F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9126096"/>
        <c:axId val="442221200"/>
      </c:scatterChart>
      <c:valAx>
        <c:axId val="729126096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Días de curado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2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42221200"/>
        <c:crosses val="autoZero"/>
        <c:crossBetween val="midCat"/>
        <c:majorUnit val="7"/>
      </c:valAx>
      <c:valAx>
        <c:axId val="442221200"/>
        <c:scaling>
          <c:orientation val="minMax"/>
          <c:max val="40"/>
          <c:min val="26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Resistencia [MPa]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729126096"/>
        <c:crossesAt val="0"/>
        <c:crossBetween val="midCat"/>
        <c:majorUnit val="2"/>
        <c:min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800" b="1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Compresión</a:t>
            </a:r>
            <a:r>
              <a:rPr lang="en-US" sz="1800" b="1" baseline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Cubos T3 - Rep</a:t>
            </a:r>
            <a:endParaRPr lang="en-US" sz="1800" b="1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'T3 - Repetidos'!$W$6</c:f>
              <c:strCache>
                <c:ptCount val="1"/>
                <c:pt idx="0">
                  <c:v>kN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2"/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'T3 - Repetidos'!$X$7:$X$9</c:f>
                <c:numCache>
                  <c:formatCode>General</c:formatCode>
                  <c:ptCount val="3"/>
                  <c:pt idx="0">
                    <c:v>1.0765641334046672</c:v>
                  </c:pt>
                  <c:pt idx="1">
                    <c:v>1.9936983222142706</c:v>
                  </c:pt>
                  <c:pt idx="2">
                    <c:v>2.1811630689458599</c:v>
                  </c:pt>
                </c:numCache>
              </c:numRef>
            </c:plus>
            <c:minus>
              <c:numRef>
                <c:f>'T3 - Repetidos'!$X$7:$X$9</c:f>
                <c:numCache>
                  <c:formatCode>General</c:formatCode>
                  <c:ptCount val="3"/>
                  <c:pt idx="0">
                    <c:v>1.0765641334046672</c:v>
                  </c:pt>
                  <c:pt idx="1">
                    <c:v>1.9936983222142706</c:v>
                  </c:pt>
                  <c:pt idx="2">
                    <c:v>2.1811630689458599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'T3 - Repetidos'!$V$7:$V$9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'T3 - Repetidos'!$W$7:$W$9</c:f>
              <c:numCache>
                <c:formatCode>General</c:formatCode>
                <c:ptCount val="3"/>
                <c:pt idx="0">
                  <c:v>69.827666666666673</c:v>
                </c:pt>
                <c:pt idx="1">
                  <c:v>89.617999999999995</c:v>
                </c:pt>
                <c:pt idx="2">
                  <c:v>90.874333333333325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51F-422E-BD7D-B0C88CA20F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9126096"/>
        <c:axId val="442221200"/>
      </c:scatterChart>
      <c:valAx>
        <c:axId val="729126096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 sz="1600" b="1">
                    <a:solidFill>
                      <a:schemeClr val="tx2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Días de curado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2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42221200"/>
        <c:crosses val="autoZero"/>
        <c:crossBetween val="midCat"/>
        <c:majorUnit val="7"/>
      </c:valAx>
      <c:valAx>
        <c:axId val="442221200"/>
        <c:scaling>
          <c:orientation val="minMax"/>
          <c:min val="67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 sz="1600" b="1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Carga</a:t>
                </a:r>
                <a:r>
                  <a:rPr lang="es-CO" sz="1600" b="1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[kN]</a:t>
                </a:r>
                <a:endParaRPr lang="es-CO" sz="1600" b="1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729126096"/>
        <c:crossesAt val="0"/>
        <c:crossBetween val="midCat"/>
        <c:majorUnit val="3"/>
        <c:min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800" b="1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Compresión</a:t>
            </a:r>
            <a:r>
              <a:rPr lang="en-US" sz="1800" b="1" baseline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Vigas T3 - Rep</a:t>
            </a:r>
            <a:endParaRPr lang="en-US" sz="1800" b="1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'T3 - Repetidos'!$AA$11</c:f>
              <c:strCache>
                <c:ptCount val="1"/>
                <c:pt idx="0">
                  <c:v>kN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2"/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'T3 - Repetidos'!$AB$12:$AB$14</c:f>
                <c:numCache>
                  <c:formatCode>General</c:formatCode>
                  <c:ptCount val="3"/>
                  <c:pt idx="0">
                    <c:v>2.102739609810655</c:v>
                  </c:pt>
                  <c:pt idx="1">
                    <c:v>2.630019442260203</c:v>
                  </c:pt>
                  <c:pt idx="2">
                    <c:v>3.8400022743048834</c:v>
                  </c:pt>
                </c:numCache>
              </c:numRef>
            </c:plus>
            <c:minus>
              <c:numRef>
                <c:f>'T3 - Repetidos'!$AB$12:$AB$14</c:f>
                <c:numCache>
                  <c:formatCode>General</c:formatCode>
                  <c:ptCount val="3"/>
                  <c:pt idx="0">
                    <c:v>2.102739609810655</c:v>
                  </c:pt>
                  <c:pt idx="1">
                    <c:v>2.630019442260203</c:v>
                  </c:pt>
                  <c:pt idx="2">
                    <c:v>3.8400022743048834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'T3 - Repetidos'!$Z$12:$Z$14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'T3 - Repetidos'!$AA$12:$AA$14</c:f>
              <c:numCache>
                <c:formatCode>General</c:formatCode>
                <c:ptCount val="3"/>
                <c:pt idx="0">
                  <c:v>44.94466666666667</c:v>
                </c:pt>
                <c:pt idx="1">
                  <c:v>57.438333333333333</c:v>
                </c:pt>
                <c:pt idx="2">
                  <c:v>57.210666666666668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763-4282-9B5B-F03F425B6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9126096"/>
        <c:axId val="442221200"/>
      </c:scatterChart>
      <c:valAx>
        <c:axId val="729126096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 sz="1600" b="1">
                    <a:solidFill>
                      <a:schemeClr val="tx2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Días de curado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2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42221200"/>
        <c:crosses val="autoZero"/>
        <c:crossBetween val="midCat"/>
        <c:majorUnit val="7"/>
      </c:valAx>
      <c:valAx>
        <c:axId val="442221200"/>
        <c:scaling>
          <c:orientation val="minMax"/>
          <c:max val="63"/>
          <c:min val="42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 sz="1600" b="1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Carga</a:t>
                </a:r>
                <a:r>
                  <a:rPr lang="es-CO" sz="1600" b="1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[kN]</a:t>
                </a:r>
                <a:endParaRPr lang="es-CO" sz="1600" b="1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729126096"/>
        <c:crossesAt val="0"/>
        <c:crossBetween val="midCat"/>
        <c:majorUnit val="3"/>
        <c:min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800" b="1" baseline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Flexión Vigas T3 - Rep</a:t>
            </a:r>
            <a:endParaRPr lang="en-US" sz="1800" b="1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'T3 - Repetidos'!$W$11</c:f>
              <c:strCache>
                <c:ptCount val="1"/>
                <c:pt idx="0">
                  <c:v>kN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2"/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'T3 - Repetidos'!$X$12:$X$14</c:f>
                <c:numCache>
                  <c:formatCode>General</c:formatCode>
                  <c:ptCount val="3"/>
                  <c:pt idx="0">
                    <c:v>0.301308811686616</c:v>
                  </c:pt>
                  <c:pt idx="1">
                    <c:v>5.2271725945613461E-2</c:v>
                  </c:pt>
                  <c:pt idx="2">
                    <c:v>0.1643786279701025</c:v>
                  </c:pt>
                </c:numCache>
              </c:numRef>
            </c:plus>
            <c:minus>
              <c:numRef>
                <c:f>'T3 - Repetidos'!$X$12:$X$14</c:f>
                <c:numCache>
                  <c:formatCode>General</c:formatCode>
                  <c:ptCount val="3"/>
                  <c:pt idx="0">
                    <c:v>0.301308811686616</c:v>
                  </c:pt>
                  <c:pt idx="1">
                    <c:v>5.2271725945613461E-2</c:v>
                  </c:pt>
                  <c:pt idx="2">
                    <c:v>0.1643786279701025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'T3 - Repetidos'!$V$12:$V$14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'T3 - Repetidos'!$W$12:$W$14</c:f>
              <c:numCache>
                <c:formatCode>General</c:formatCode>
                <c:ptCount val="3"/>
                <c:pt idx="0">
                  <c:v>1.8709999999999998</c:v>
                </c:pt>
                <c:pt idx="1">
                  <c:v>2.2583333333333333</c:v>
                </c:pt>
                <c:pt idx="2">
                  <c:v>2.3496666666666663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86-4C6E-9582-6F17DEFD87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9126096"/>
        <c:axId val="442221200"/>
      </c:scatterChart>
      <c:valAx>
        <c:axId val="729126096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 sz="1600" b="1">
                    <a:solidFill>
                      <a:schemeClr val="tx2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Días de curado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2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42221200"/>
        <c:crosses val="autoZero"/>
        <c:crossBetween val="midCat"/>
        <c:majorUnit val="7"/>
      </c:valAx>
      <c:valAx>
        <c:axId val="442221200"/>
        <c:scaling>
          <c:orientation val="minMax"/>
          <c:max val="2.75"/>
          <c:min val="1.5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 sz="1600" b="1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Carga</a:t>
                </a:r>
                <a:r>
                  <a:rPr lang="es-CO" sz="1600" b="1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[kN]</a:t>
                </a:r>
                <a:endParaRPr lang="es-CO" sz="1600" b="1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729126096"/>
        <c:crossesAt val="0"/>
        <c:crossBetween val="midCat"/>
        <c:majorUnit val="0.25"/>
        <c:minorUnit val="0.1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/>
              <a:t>Compresión</a:t>
            </a:r>
            <a:r>
              <a:rPr lang="es-CO" baseline="0"/>
              <a:t> Vigas T3 (Resistencia)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'T3'!$O$11</c:f>
              <c:strCache>
                <c:ptCount val="1"/>
                <c:pt idx="0">
                  <c:v>Mpa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2"/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'T3'!$P$12:$P$14</c:f>
                <c:numCache>
                  <c:formatCode>General</c:formatCode>
                  <c:ptCount val="3"/>
                  <c:pt idx="0">
                    <c:v>1.157817774954246</c:v>
                  </c:pt>
                  <c:pt idx="1">
                    <c:v>1.794526650679783</c:v>
                  </c:pt>
                  <c:pt idx="2">
                    <c:v>1.9414914284298719</c:v>
                  </c:pt>
                </c:numCache>
              </c:numRef>
            </c:plus>
            <c:minus>
              <c:numRef>
                <c:f>'T3'!$P$12:$P$14</c:f>
                <c:numCache>
                  <c:formatCode>General</c:formatCode>
                  <c:ptCount val="3"/>
                  <c:pt idx="0">
                    <c:v>1.157817774954246</c:v>
                  </c:pt>
                  <c:pt idx="1">
                    <c:v>1.794526650679783</c:v>
                  </c:pt>
                  <c:pt idx="2">
                    <c:v>1.9414914284298719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'T3'!$N$12:$N$14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'T3'!$O$12:$O$14</c:f>
              <c:numCache>
                <c:formatCode>General</c:formatCode>
                <c:ptCount val="3"/>
                <c:pt idx="0">
                  <c:v>28.806000000000001</c:v>
                </c:pt>
                <c:pt idx="1">
                  <c:v>37.4495</c:v>
                </c:pt>
                <c:pt idx="2" formatCode="#,##0">
                  <c:v>39.091833333333334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C80-4229-990E-B2E30F121C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9126096"/>
        <c:axId val="442221200"/>
      </c:scatterChart>
      <c:valAx>
        <c:axId val="729126096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Días</a:t>
                </a:r>
                <a:r>
                  <a:rPr lang="es-CO" baseline="0"/>
                  <a:t> en curado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2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42221200"/>
        <c:crosses val="autoZero"/>
        <c:crossBetween val="midCat"/>
        <c:majorUnit val="7"/>
      </c:valAx>
      <c:valAx>
        <c:axId val="442221200"/>
        <c:scaling>
          <c:orientation val="minMax"/>
          <c:max val="42"/>
          <c:min val="27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Resistencia</a:t>
                </a:r>
                <a:r>
                  <a:rPr lang="es-CO" baseline="0"/>
                  <a:t> [MPa]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729126096"/>
        <c:crossesAt val="0"/>
        <c:crossBetween val="midCat"/>
        <c:majorUnit val="2"/>
        <c:min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/>
              <a:t>Compresión</a:t>
            </a:r>
            <a:r>
              <a:rPr lang="es-CO" baseline="0"/>
              <a:t> Cubos T3 (Carga)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'T3'!$S$6</c:f>
              <c:strCache>
                <c:ptCount val="1"/>
                <c:pt idx="0">
                  <c:v>kN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2"/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'T3'!$T$7:$T$9</c:f>
                <c:numCache>
                  <c:formatCode>General</c:formatCode>
                  <c:ptCount val="3"/>
                  <c:pt idx="0">
                    <c:v>0.20546857018369413</c:v>
                  </c:pt>
                  <c:pt idx="1">
                    <c:v>3.8966448816043457</c:v>
                  </c:pt>
                  <c:pt idx="2">
                    <c:v>4.1355107705497947</c:v>
                  </c:pt>
                </c:numCache>
              </c:numRef>
            </c:plus>
            <c:minus>
              <c:numRef>
                <c:f>'T3'!$T$7:$T$9</c:f>
                <c:numCache>
                  <c:formatCode>General</c:formatCode>
                  <c:ptCount val="3"/>
                  <c:pt idx="0">
                    <c:v>0.20546857018369413</c:v>
                  </c:pt>
                  <c:pt idx="1">
                    <c:v>3.8966448816043457</c:v>
                  </c:pt>
                  <c:pt idx="2">
                    <c:v>4.1355107705497947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'T3'!$R$7:$R$9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'T3'!$S$7:$S$9</c:f>
              <c:numCache>
                <c:formatCode>General</c:formatCode>
                <c:ptCount val="3"/>
                <c:pt idx="0">
                  <c:v>70.603333333333339</c:v>
                </c:pt>
                <c:pt idx="1">
                  <c:v>89.987666666666655</c:v>
                </c:pt>
                <c:pt idx="2">
                  <c:v>93.742666666666665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AB4-47CF-9F5A-07E889D69B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9126096"/>
        <c:axId val="442221200"/>
      </c:scatterChart>
      <c:valAx>
        <c:axId val="729126096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Días</a:t>
                </a:r>
                <a:r>
                  <a:rPr lang="es-CO" baseline="0"/>
                  <a:t> en curado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2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42221200"/>
        <c:crosses val="autoZero"/>
        <c:crossBetween val="midCat"/>
        <c:majorUnit val="7"/>
      </c:valAx>
      <c:valAx>
        <c:axId val="442221200"/>
        <c:scaling>
          <c:orientation val="minMax"/>
          <c:max val="101"/>
          <c:min val="66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Carga</a:t>
                </a:r>
                <a:r>
                  <a:rPr lang="es-CO" baseline="0"/>
                  <a:t> [kN]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729126096"/>
        <c:crossesAt val="0"/>
        <c:crossBetween val="midCat"/>
        <c:majorUnit val="5"/>
        <c:minorUnit val="2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/>
              <a:t>Compresión</a:t>
            </a:r>
            <a:r>
              <a:rPr lang="es-CO" baseline="0"/>
              <a:t> Vigas T3 (Carga)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'T3'!$O$16</c:f>
              <c:strCache>
                <c:ptCount val="1"/>
                <c:pt idx="0">
                  <c:v>kN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2"/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'T3'!$P$17:$P$19</c:f>
                <c:numCache>
                  <c:formatCode>General</c:formatCode>
                  <c:ptCount val="3"/>
                  <c:pt idx="0">
                    <c:v>1.852417447553331</c:v>
                  </c:pt>
                  <c:pt idx="1">
                    <c:v>2.0299930459651017</c:v>
                  </c:pt>
                  <c:pt idx="2">
                    <c:v>3.1330629103163572</c:v>
                  </c:pt>
                </c:numCache>
              </c:numRef>
            </c:plus>
            <c:minus>
              <c:numRef>
                <c:f>'T3'!$P$17:$P$19</c:f>
                <c:numCache>
                  <c:formatCode>General</c:formatCode>
                  <c:ptCount val="3"/>
                  <c:pt idx="0">
                    <c:v>1.852417447553331</c:v>
                  </c:pt>
                  <c:pt idx="1">
                    <c:v>2.0299930459651017</c:v>
                  </c:pt>
                  <c:pt idx="2">
                    <c:v>3.1330629103163572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'T3'!$N$17:$N$19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'T3'!$O$17:$O$19</c:f>
              <c:numCache>
                <c:formatCode>General</c:formatCode>
                <c:ptCount val="3"/>
                <c:pt idx="0">
                  <c:v>46.09</c:v>
                </c:pt>
                <c:pt idx="1">
                  <c:v>58.879166666666663</c:v>
                </c:pt>
                <c:pt idx="2" formatCode="#,##0.00">
                  <c:v>62.186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17-428A-B888-31EAF9A714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9126096"/>
        <c:axId val="442221200"/>
      </c:scatterChart>
      <c:valAx>
        <c:axId val="729126096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Días</a:t>
                </a:r>
                <a:r>
                  <a:rPr lang="es-CO" baseline="0"/>
                  <a:t> en curado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2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42221200"/>
        <c:crosses val="autoZero"/>
        <c:crossBetween val="midCat"/>
        <c:majorUnit val="7"/>
      </c:valAx>
      <c:valAx>
        <c:axId val="442221200"/>
        <c:scaling>
          <c:orientation val="minMax"/>
          <c:min val="4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Carga</a:t>
                </a:r>
                <a:r>
                  <a:rPr lang="es-CO" baseline="0"/>
                  <a:t> [kN]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729126096"/>
        <c:crossesAt val="0"/>
        <c:crossBetween val="midCat"/>
        <c:majorUnit val="5"/>
        <c:minorUnit val="2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 baseline="0"/>
              <a:t>Flexión Vigas T3 (Carga)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'T3'!$S$11</c:f>
              <c:strCache>
                <c:ptCount val="1"/>
                <c:pt idx="0">
                  <c:v>kN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2"/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'T3'!$T$12:$T$14</c:f>
                <c:numCache>
                  <c:formatCode>General</c:formatCode>
                  <c:ptCount val="3"/>
                  <c:pt idx="0">
                    <c:v>0.12446820209729607</c:v>
                  </c:pt>
                  <c:pt idx="1">
                    <c:v>0.1325481044753187</c:v>
                  </c:pt>
                  <c:pt idx="2">
                    <c:v>0.3946217598325415</c:v>
                  </c:pt>
                </c:numCache>
              </c:numRef>
            </c:plus>
            <c:minus>
              <c:numRef>
                <c:f>'T3'!$T$12:$T$14</c:f>
                <c:numCache>
                  <c:formatCode>General</c:formatCode>
                  <c:ptCount val="3"/>
                  <c:pt idx="0">
                    <c:v>0.12446820209729607</c:v>
                  </c:pt>
                  <c:pt idx="1">
                    <c:v>0.1325481044753187</c:v>
                  </c:pt>
                  <c:pt idx="2">
                    <c:v>0.3946217598325415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'T3'!$R$12:$R$14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'T3'!$S$12:$S$14</c:f>
              <c:numCache>
                <c:formatCode>General</c:formatCode>
                <c:ptCount val="3"/>
                <c:pt idx="0">
                  <c:v>1.7046666666666666</c:v>
                </c:pt>
                <c:pt idx="1">
                  <c:v>2.41</c:v>
                </c:pt>
                <c:pt idx="2" formatCode="#,##0.000">
                  <c:v>2.5993333333333335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921-4E8C-B76A-8A60AB46FB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9126096"/>
        <c:axId val="442221200"/>
      </c:scatterChart>
      <c:valAx>
        <c:axId val="729126096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Días</a:t>
                </a:r>
                <a:r>
                  <a:rPr lang="es-CO" baseline="0"/>
                  <a:t> en curado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2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42221200"/>
        <c:crosses val="autoZero"/>
        <c:crossBetween val="midCat"/>
        <c:majorUnit val="7"/>
      </c:valAx>
      <c:valAx>
        <c:axId val="442221200"/>
        <c:scaling>
          <c:orientation val="minMax"/>
          <c:max val="3.5"/>
          <c:min val="1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Carga</a:t>
                </a:r>
                <a:r>
                  <a:rPr lang="es-CO" baseline="0"/>
                  <a:t> [kN]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729126096"/>
        <c:crossesAt val="0"/>
        <c:crossBetween val="midCat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/>
              <a:t>Compresión</a:t>
            </a:r>
            <a:r>
              <a:rPr lang="es-CO" baseline="0"/>
              <a:t> Cubos T3 (Resistencia)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'T3'!$O$6</c:f>
              <c:strCache>
                <c:ptCount val="1"/>
                <c:pt idx="0">
                  <c:v>Mpa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2"/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'T3'!$P$7:$P$9</c:f>
                <c:numCache>
                  <c:formatCode>General</c:formatCode>
                  <c:ptCount val="3"/>
                  <c:pt idx="0">
                    <c:v>0.32800965432946205</c:v>
                  </c:pt>
                  <c:pt idx="1">
                    <c:v>1.5155891043859262</c:v>
                  </c:pt>
                  <c:pt idx="2">
                    <c:v>1.6717420056137053</c:v>
                  </c:pt>
                </c:numCache>
              </c:numRef>
            </c:plus>
            <c:minus>
              <c:numRef>
                <c:f>'T3'!$P$7:$P$9</c:f>
                <c:numCache>
                  <c:formatCode>General</c:formatCode>
                  <c:ptCount val="3"/>
                  <c:pt idx="0">
                    <c:v>0.32800965432946205</c:v>
                  </c:pt>
                  <c:pt idx="1">
                    <c:v>1.5155891043859262</c:v>
                  </c:pt>
                  <c:pt idx="2">
                    <c:v>1.6717420056137053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'T3'!$N$7:$N$9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'T3'!$O$7:$O$9</c:f>
              <c:numCache>
                <c:formatCode>General</c:formatCode>
                <c:ptCount val="3"/>
                <c:pt idx="0">
                  <c:v>27.913666666666668</c:v>
                </c:pt>
                <c:pt idx="1">
                  <c:v>34.29933333333333</c:v>
                </c:pt>
                <c:pt idx="2" formatCode="#,##0">
                  <c:v>37.079333333333331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784-45BD-B9CB-1523F47804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9126096"/>
        <c:axId val="442221200"/>
      </c:scatterChart>
      <c:valAx>
        <c:axId val="729126096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Días</a:t>
                </a:r>
                <a:r>
                  <a:rPr lang="es-CO" baseline="0"/>
                  <a:t> en curado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2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42221200"/>
        <c:crosses val="autoZero"/>
        <c:crossBetween val="midCat"/>
        <c:majorUnit val="7"/>
      </c:valAx>
      <c:valAx>
        <c:axId val="442221200"/>
        <c:scaling>
          <c:orientation val="minMax"/>
          <c:max val="40"/>
          <c:min val="27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Resistencia</a:t>
                </a:r>
                <a:r>
                  <a:rPr lang="es-CO" baseline="0"/>
                  <a:t> [MPa]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729126096"/>
        <c:crossesAt val="0"/>
        <c:crossBetween val="midCat"/>
        <c:majorUnit val="2"/>
        <c:min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/>
              <a:t>Compresión</a:t>
            </a:r>
            <a:r>
              <a:rPr lang="es-CO" baseline="0"/>
              <a:t> Vigas T2 (Resistencia)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'T2'!$O$11</c:f>
              <c:strCache>
                <c:ptCount val="1"/>
                <c:pt idx="0">
                  <c:v>Mpa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2"/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'T2'!$P$12:$P$14</c:f>
                <c:numCache>
                  <c:formatCode>General</c:formatCode>
                  <c:ptCount val="3"/>
                  <c:pt idx="0">
                    <c:v>1.8475596246580697</c:v>
                  </c:pt>
                  <c:pt idx="1">
                    <c:v>2.0238310864957731</c:v>
                  </c:pt>
                  <c:pt idx="2">
                    <c:v>0.90380278084694354</c:v>
                  </c:pt>
                </c:numCache>
              </c:numRef>
            </c:plus>
            <c:minus>
              <c:numRef>
                <c:f>'T2'!$P$12:$P$14</c:f>
                <c:numCache>
                  <c:formatCode>General</c:formatCode>
                  <c:ptCount val="3"/>
                  <c:pt idx="0">
                    <c:v>1.8475596246580697</c:v>
                  </c:pt>
                  <c:pt idx="1">
                    <c:v>2.0238310864957731</c:v>
                  </c:pt>
                  <c:pt idx="2">
                    <c:v>0.90380278084694354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'T2'!$N$12:$N$14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'T2'!$O$12:$O$14</c:f>
              <c:numCache>
                <c:formatCode>General</c:formatCode>
                <c:ptCount val="3"/>
                <c:pt idx="0">
                  <c:v>26.481833333333331</c:v>
                </c:pt>
                <c:pt idx="1">
                  <c:v>33.116666666666667</c:v>
                </c:pt>
                <c:pt idx="2">
                  <c:v>39.104666666666667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DA-4E23-8525-6940D5D55F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9126096"/>
        <c:axId val="442221200"/>
      </c:scatterChart>
      <c:valAx>
        <c:axId val="729126096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Días</a:t>
                </a:r>
                <a:r>
                  <a:rPr lang="es-CO" baseline="0"/>
                  <a:t> en curado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2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42221200"/>
        <c:crosses val="autoZero"/>
        <c:crossBetween val="midCat"/>
        <c:majorUnit val="7"/>
      </c:valAx>
      <c:valAx>
        <c:axId val="442221200"/>
        <c:scaling>
          <c:orientation val="minMax"/>
          <c:min val="23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Resistencia</a:t>
                </a:r>
                <a:r>
                  <a:rPr lang="es-CO" baseline="0"/>
                  <a:t> [MPa]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729126096"/>
        <c:crossesAt val="0"/>
        <c:crossBetween val="midCat"/>
        <c:majorUnit val="2"/>
        <c:min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/>
              <a:t>Compresión</a:t>
            </a:r>
            <a:r>
              <a:rPr lang="es-CO" baseline="0"/>
              <a:t> Cubos T2 (Carga)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'T2'!$S$6</c:f>
              <c:strCache>
                <c:ptCount val="1"/>
                <c:pt idx="0">
                  <c:v>kN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2"/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'T2'!$T$7:$T$9</c:f>
                <c:numCache>
                  <c:formatCode>General</c:formatCode>
                  <c:ptCount val="3"/>
                  <c:pt idx="0">
                    <c:v>2.2486623431127515</c:v>
                  </c:pt>
                  <c:pt idx="1">
                    <c:v>2.0604492228637867</c:v>
                  </c:pt>
                  <c:pt idx="2">
                    <c:v>4.4052437314334103</c:v>
                  </c:pt>
                </c:numCache>
              </c:numRef>
            </c:plus>
            <c:minus>
              <c:numRef>
                <c:f>'T2'!$T$7:$T$9</c:f>
                <c:numCache>
                  <c:formatCode>General</c:formatCode>
                  <c:ptCount val="3"/>
                  <c:pt idx="0">
                    <c:v>2.2486623431127515</c:v>
                  </c:pt>
                  <c:pt idx="1">
                    <c:v>2.0604492228637867</c:v>
                  </c:pt>
                  <c:pt idx="2">
                    <c:v>4.4052437314334103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'T2'!$R$7:$R$9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'T2'!$S$7:$S$9</c:f>
              <c:numCache>
                <c:formatCode>General</c:formatCode>
                <c:ptCount val="3"/>
                <c:pt idx="0">
                  <c:v>68.288333333333341</c:v>
                </c:pt>
                <c:pt idx="1">
                  <c:v>85.591000000000008</c:v>
                </c:pt>
                <c:pt idx="2">
                  <c:v>97.229333333333329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218-4BED-ACE6-66BDD947A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9126096"/>
        <c:axId val="442221200"/>
      </c:scatterChart>
      <c:valAx>
        <c:axId val="729126096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Días</a:t>
                </a:r>
                <a:r>
                  <a:rPr lang="es-CO" baseline="0"/>
                  <a:t> en curado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2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42221200"/>
        <c:crosses val="autoZero"/>
        <c:crossBetween val="midCat"/>
        <c:majorUnit val="7"/>
      </c:valAx>
      <c:valAx>
        <c:axId val="442221200"/>
        <c:scaling>
          <c:orientation val="minMax"/>
          <c:max val="105"/>
          <c:min val="6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Carga</a:t>
                </a:r>
                <a:r>
                  <a:rPr lang="es-CO" baseline="0"/>
                  <a:t> [kN]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729126096"/>
        <c:crossesAt val="0"/>
        <c:crossBetween val="midCat"/>
        <c:majorUnit val="5"/>
        <c:minorUnit val="2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/>
              <a:t>Compresión</a:t>
            </a:r>
            <a:r>
              <a:rPr lang="es-CO" baseline="0"/>
              <a:t> Vigas T2 (Carga)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'T2'!$O$16</c:f>
              <c:strCache>
                <c:ptCount val="1"/>
                <c:pt idx="0">
                  <c:v>kN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2"/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'T2'!$P$17:$P$19</c:f>
                <c:numCache>
                  <c:formatCode>General</c:formatCode>
                  <c:ptCount val="3"/>
                  <c:pt idx="0">
                    <c:v>2.9562961737056521</c:v>
                  </c:pt>
                  <c:pt idx="1">
                    <c:v>3.2381072043196264</c:v>
                  </c:pt>
                  <c:pt idx="2">
                    <c:v>1.4462019222778018</c:v>
                  </c:pt>
                </c:numCache>
              </c:numRef>
            </c:plus>
            <c:minus>
              <c:numRef>
                <c:f>'T2'!$P$17:$P$19</c:f>
                <c:numCache>
                  <c:formatCode>General</c:formatCode>
                  <c:ptCount val="3"/>
                  <c:pt idx="0">
                    <c:v>2.9562961737056521</c:v>
                  </c:pt>
                  <c:pt idx="1">
                    <c:v>3.2381072043196264</c:v>
                  </c:pt>
                  <c:pt idx="2">
                    <c:v>1.4462019222778018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'T2'!$N$17:$N$19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'T2'!$O$17:$O$19</c:f>
              <c:numCache>
                <c:formatCode>General</c:formatCode>
                <c:ptCount val="3"/>
                <c:pt idx="0">
                  <c:v>42.370666666666665</c:v>
                </c:pt>
                <c:pt idx="1">
                  <c:v>52.986333333333334</c:v>
                </c:pt>
                <c:pt idx="2">
                  <c:v>62.568000000000005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3A-4C2A-A93F-B40DE42B1F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9126096"/>
        <c:axId val="442221200"/>
      </c:scatterChart>
      <c:valAx>
        <c:axId val="729126096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Días</a:t>
                </a:r>
                <a:r>
                  <a:rPr lang="es-CO" baseline="0"/>
                  <a:t> en curado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2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42221200"/>
        <c:crosses val="autoZero"/>
        <c:crossBetween val="midCat"/>
        <c:majorUnit val="7"/>
      </c:valAx>
      <c:valAx>
        <c:axId val="442221200"/>
        <c:scaling>
          <c:orientation val="minMax"/>
          <c:max val="65"/>
          <c:min val="35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Carga</a:t>
                </a:r>
                <a:r>
                  <a:rPr lang="es-CO" baseline="0"/>
                  <a:t> [kN]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729126096"/>
        <c:crossesAt val="0"/>
        <c:crossBetween val="midCat"/>
        <c:majorUnit val="5"/>
        <c:minorUnit val="2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 baseline="0"/>
              <a:t>Flexión Vigas T2 (Carga)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'T2'!$S$11</c:f>
              <c:strCache>
                <c:ptCount val="1"/>
                <c:pt idx="0">
                  <c:v>kN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2"/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'T2'!$T$12:$T$14</c:f>
                <c:numCache>
                  <c:formatCode>General</c:formatCode>
                  <c:ptCount val="3"/>
                  <c:pt idx="0">
                    <c:v>3.1749015732775117E-2</c:v>
                  </c:pt>
                  <c:pt idx="1">
                    <c:v>0.12265942007580731</c:v>
                  </c:pt>
                  <c:pt idx="2">
                    <c:v>4.1327956639543716E-2</c:v>
                  </c:pt>
                </c:numCache>
              </c:numRef>
            </c:plus>
            <c:minus>
              <c:numRef>
                <c:f>'T2'!$T$12:$T$14</c:f>
                <c:numCache>
                  <c:formatCode>General</c:formatCode>
                  <c:ptCount val="3"/>
                  <c:pt idx="0">
                    <c:v>3.1749015732775117E-2</c:v>
                  </c:pt>
                  <c:pt idx="1">
                    <c:v>0.12265942007580731</c:v>
                  </c:pt>
                  <c:pt idx="2">
                    <c:v>4.1327956639543716E-2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'T2'!$R$12:$R$14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'T2'!$S$12:$S$14</c:f>
              <c:numCache>
                <c:formatCode>General</c:formatCode>
                <c:ptCount val="3"/>
                <c:pt idx="0">
                  <c:v>1.736</c:v>
                </c:pt>
                <c:pt idx="1">
                  <c:v>2.4453333333333331</c:v>
                </c:pt>
                <c:pt idx="2">
                  <c:v>2.6819999999999999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AF-4C02-907E-45AE941D5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9126096"/>
        <c:axId val="442221200"/>
      </c:scatterChart>
      <c:valAx>
        <c:axId val="729126096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Días</a:t>
                </a:r>
                <a:r>
                  <a:rPr lang="es-CO" baseline="0"/>
                  <a:t> en curado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2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42221200"/>
        <c:crosses val="autoZero"/>
        <c:crossBetween val="midCat"/>
        <c:majorUnit val="7"/>
      </c:valAx>
      <c:valAx>
        <c:axId val="442221200"/>
        <c:scaling>
          <c:orientation val="minMax"/>
          <c:max val="3"/>
          <c:min val="1.5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Carga</a:t>
                </a:r>
                <a:r>
                  <a:rPr lang="es-CO" baseline="0"/>
                  <a:t> [kN]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729126096"/>
        <c:crossesAt val="0"/>
        <c:crossBetween val="midCat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/>
              <a:t>Compresión</a:t>
            </a:r>
            <a:r>
              <a:rPr lang="es-CO" baseline="0"/>
              <a:t> Cubos T2 (Resistencia)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'T2'!$O$6</c:f>
              <c:strCache>
                <c:ptCount val="1"/>
                <c:pt idx="0">
                  <c:v>Mpa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2"/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'T2'!$P$7:$P$9</c:f>
                <c:numCache>
                  <c:formatCode>General</c:formatCode>
                  <c:ptCount val="3"/>
                  <c:pt idx="0">
                    <c:v>0.76545825054886796</c:v>
                  </c:pt>
                  <c:pt idx="1">
                    <c:v>0.7172328771047829</c:v>
                  </c:pt>
                  <c:pt idx="2">
                    <c:v>2.057265498989699</c:v>
                  </c:pt>
                </c:numCache>
              </c:numRef>
            </c:plus>
            <c:minus>
              <c:numRef>
                <c:f>'T2'!$P$7:$P$9</c:f>
                <c:numCache>
                  <c:formatCode>General</c:formatCode>
                  <c:ptCount val="3"/>
                  <c:pt idx="0">
                    <c:v>0.76545825054886796</c:v>
                  </c:pt>
                  <c:pt idx="1">
                    <c:v>0.7172328771047829</c:v>
                  </c:pt>
                  <c:pt idx="2">
                    <c:v>2.057265498989699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'T2'!$N$7:$N$9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'T2'!$O$7:$O$9</c:f>
              <c:numCache>
                <c:formatCode>General</c:formatCode>
                <c:ptCount val="3"/>
                <c:pt idx="0">
                  <c:v>26.924666666666667</c:v>
                </c:pt>
                <c:pt idx="1">
                  <c:v>33.521000000000001</c:v>
                </c:pt>
                <c:pt idx="2">
                  <c:v>38.204333333333331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33D-427E-A201-A6B241D10E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9126096"/>
        <c:axId val="442221200"/>
      </c:scatterChart>
      <c:valAx>
        <c:axId val="729126096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Días</a:t>
                </a:r>
                <a:r>
                  <a:rPr lang="es-CO" baseline="0"/>
                  <a:t> en curado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2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42221200"/>
        <c:crosses val="autoZero"/>
        <c:crossBetween val="midCat"/>
        <c:majorUnit val="7"/>
      </c:valAx>
      <c:valAx>
        <c:axId val="442221200"/>
        <c:scaling>
          <c:orientation val="minMax"/>
          <c:max val="43"/>
          <c:min val="25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Resistencia</a:t>
                </a:r>
                <a:r>
                  <a:rPr lang="es-CO" baseline="0"/>
                  <a:t> [MPa]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729126096"/>
        <c:crossesAt val="0"/>
        <c:crossBetween val="midCat"/>
        <c:majorUnit val="2"/>
        <c:minorUnit val="1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/>
              <a:t>Compresión</a:t>
            </a:r>
            <a:r>
              <a:rPr lang="es-CO" baseline="0"/>
              <a:t> Vigas T1 (Resistencia)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'T1'!$O$11</c:f>
              <c:strCache>
                <c:ptCount val="1"/>
                <c:pt idx="0">
                  <c:v>Mpa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2"/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'T1'!$P$12:$P$14</c:f>
                <c:numCache>
                  <c:formatCode>General</c:formatCode>
                  <c:ptCount val="3"/>
                  <c:pt idx="0">
                    <c:v>1.9270249263220929</c:v>
                  </c:pt>
                  <c:pt idx="1">
                    <c:v>1.9658069759431291</c:v>
                  </c:pt>
                  <c:pt idx="2">
                    <c:v>1.7460691853417483</c:v>
                  </c:pt>
                </c:numCache>
              </c:numRef>
            </c:plus>
            <c:minus>
              <c:numRef>
                <c:f>'T1'!$P$12:$P$14</c:f>
                <c:numCache>
                  <c:formatCode>General</c:formatCode>
                  <c:ptCount val="3"/>
                  <c:pt idx="0">
                    <c:v>1.9270249263220929</c:v>
                  </c:pt>
                  <c:pt idx="1">
                    <c:v>1.9658069759431291</c:v>
                  </c:pt>
                  <c:pt idx="2">
                    <c:v>1.7460691853417483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'T1'!$N$12:$N$14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'T1'!$O$12:$O$14</c:f>
              <c:numCache>
                <c:formatCode>General</c:formatCode>
                <c:ptCount val="3"/>
                <c:pt idx="0">
                  <c:v>30.553333333333338</c:v>
                </c:pt>
                <c:pt idx="1">
                  <c:v>37.750333333333337</c:v>
                </c:pt>
                <c:pt idx="2">
                  <c:v>40.521000000000001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3C3-4484-9441-41D8A009A9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9126096"/>
        <c:axId val="442221200"/>
      </c:scatterChart>
      <c:valAx>
        <c:axId val="729126096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Días</a:t>
                </a:r>
                <a:r>
                  <a:rPr lang="es-CO" baseline="0"/>
                  <a:t> en curado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2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42221200"/>
        <c:crosses val="autoZero"/>
        <c:crossBetween val="midCat"/>
        <c:majorUnit val="7"/>
      </c:valAx>
      <c:valAx>
        <c:axId val="442221200"/>
        <c:scaling>
          <c:orientation val="minMax"/>
          <c:min val="27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Resistencia</a:t>
                </a:r>
                <a:r>
                  <a:rPr lang="es-CO" baseline="0"/>
                  <a:t> [MPa]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729126096"/>
        <c:crossesAt val="0"/>
        <c:crossBetween val="midCat"/>
        <c:majorUnit val="2"/>
        <c:min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/>
              <a:t>Compresión</a:t>
            </a:r>
            <a:r>
              <a:rPr lang="es-CO" baseline="0"/>
              <a:t> Cubos T1 (Carga)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'T1'!$S$6</c:f>
              <c:strCache>
                <c:ptCount val="1"/>
                <c:pt idx="0">
                  <c:v>kN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2"/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'T1'!$T$7:$T$9</c:f>
                <c:numCache>
                  <c:formatCode>General</c:formatCode>
                  <c:ptCount val="3"/>
                  <c:pt idx="0">
                    <c:v>3.9611488653335578</c:v>
                  </c:pt>
                  <c:pt idx="1">
                    <c:v>4.6425554744486766</c:v>
                  </c:pt>
                  <c:pt idx="2">
                    <c:v>1.8344902107488412</c:v>
                  </c:pt>
                </c:numCache>
              </c:numRef>
            </c:plus>
            <c:minus>
              <c:numRef>
                <c:f>'T1'!$T$7:$T$9</c:f>
                <c:numCache>
                  <c:formatCode>General</c:formatCode>
                  <c:ptCount val="3"/>
                  <c:pt idx="0">
                    <c:v>3.9611488653335578</c:v>
                  </c:pt>
                  <c:pt idx="1">
                    <c:v>4.6425554744486766</c:v>
                  </c:pt>
                  <c:pt idx="2">
                    <c:v>1.8344902107488412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'T1'!$R$7:$R$9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'T1'!$S$7:$S$9</c:f>
              <c:numCache>
                <c:formatCode>General</c:formatCode>
                <c:ptCount val="3"/>
                <c:pt idx="0">
                  <c:v>79.667666666666676</c:v>
                </c:pt>
                <c:pt idx="1">
                  <c:v>95.911333333333332</c:v>
                </c:pt>
                <c:pt idx="2">
                  <c:v>104.21166666666666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3BD-4D66-8D30-1717906A8E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9126096"/>
        <c:axId val="442221200"/>
      </c:scatterChart>
      <c:valAx>
        <c:axId val="729126096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Días</a:t>
                </a:r>
                <a:r>
                  <a:rPr lang="es-CO" baseline="0"/>
                  <a:t> en curado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2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42221200"/>
        <c:crosses val="autoZero"/>
        <c:crossBetween val="midCat"/>
        <c:majorUnit val="7"/>
      </c:valAx>
      <c:valAx>
        <c:axId val="442221200"/>
        <c:scaling>
          <c:orientation val="minMax"/>
          <c:max val="110"/>
          <c:min val="75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Carga</a:t>
                </a:r>
                <a:r>
                  <a:rPr lang="es-CO" baseline="0"/>
                  <a:t> [kN]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729126096"/>
        <c:crossesAt val="0"/>
        <c:crossBetween val="midCat"/>
        <c:majorUnit val="5"/>
        <c:minorUnit val="2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/>
              <a:t>Compresión</a:t>
            </a:r>
            <a:r>
              <a:rPr lang="es-CO" baseline="0"/>
              <a:t> Vigas T1 (Carga)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'T1'!$O$16</c:f>
              <c:strCache>
                <c:ptCount val="1"/>
                <c:pt idx="0">
                  <c:v>kN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2"/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'T1'!$P$17:$P$19</c:f>
                <c:numCache>
                  <c:formatCode>General</c:formatCode>
                  <c:ptCount val="3"/>
                  <c:pt idx="0">
                    <c:v>3.0831306654113764</c:v>
                  </c:pt>
                  <c:pt idx="1">
                    <c:v>3.1451530116461206</c:v>
                  </c:pt>
                  <c:pt idx="2">
                    <c:v>2.7934986247833851</c:v>
                  </c:pt>
                </c:numCache>
              </c:numRef>
            </c:plus>
            <c:minus>
              <c:numRef>
                <c:f>'T1'!$P$17:$P$19</c:f>
                <c:numCache>
                  <c:formatCode>General</c:formatCode>
                  <c:ptCount val="3"/>
                  <c:pt idx="0">
                    <c:v>3.0831306654113764</c:v>
                  </c:pt>
                  <c:pt idx="1">
                    <c:v>3.1451530116461206</c:v>
                  </c:pt>
                  <c:pt idx="2">
                    <c:v>2.7934986247833851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'T1'!$N$17:$N$19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'T1'!$O$17:$O$19</c:f>
              <c:numCache>
                <c:formatCode>General</c:formatCode>
                <c:ptCount val="3"/>
                <c:pt idx="0">
                  <c:v>48.8855</c:v>
                </c:pt>
                <c:pt idx="1">
                  <c:v>60.400333333333329</c:v>
                </c:pt>
                <c:pt idx="2">
                  <c:v>64.833833333333317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608-4CAA-A3B7-33ACA1EF61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9126096"/>
        <c:axId val="442221200"/>
      </c:scatterChart>
      <c:valAx>
        <c:axId val="729126096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Días</a:t>
                </a:r>
                <a:r>
                  <a:rPr lang="es-CO" baseline="0"/>
                  <a:t> en curado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2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42221200"/>
        <c:crosses val="autoZero"/>
        <c:crossBetween val="midCat"/>
        <c:majorUnit val="7"/>
      </c:valAx>
      <c:valAx>
        <c:axId val="442221200"/>
        <c:scaling>
          <c:orientation val="minMax"/>
          <c:max val="70"/>
          <c:min val="45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Carga</a:t>
                </a:r>
                <a:r>
                  <a:rPr lang="es-CO" baseline="0"/>
                  <a:t> [kN]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729126096"/>
        <c:crossesAt val="0"/>
        <c:crossBetween val="midCat"/>
        <c:majorUnit val="5"/>
        <c:minorUnit val="2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 baseline="0"/>
              <a:t>Flexión Vigas T1 (Carga)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'T1'!$S$11</c:f>
              <c:strCache>
                <c:ptCount val="1"/>
                <c:pt idx="0">
                  <c:v>kN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2"/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'T1'!$T$12:$T$14</c:f>
                <c:numCache>
                  <c:formatCode>General</c:formatCode>
                  <c:ptCount val="3"/>
                  <c:pt idx="0">
                    <c:v>0.13645634222465916</c:v>
                  </c:pt>
                  <c:pt idx="1">
                    <c:v>8.740900029935901E-2</c:v>
                  </c:pt>
                  <c:pt idx="2">
                    <c:v>0.21443025284071573</c:v>
                  </c:pt>
                </c:numCache>
              </c:numRef>
            </c:plus>
            <c:minus>
              <c:numRef>
                <c:f>'T1'!$T$12:$T$14</c:f>
                <c:numCache>
                  <c:formatCode>General</c:formatCode>
                  <c:ptCount val="3"/>
                  <c:pt idx="0">
                    <c:v>0.13645634222465916</c:v>
                  </c:pt>
                  <c:pt idx="1">
                    <c:v>8.740900029935901E-2</c:v>
                  </c:pt>
                  <c:pt idx="2">
                    <c:v>0.21443025284071573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'T1'!$R$12:$R$14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'T1'!$S$12:$S$14</c:f>
              <c:numCache>
                <c:formatCode>General</c:formatCode>
                <c:ptCount val="3"/>
                <c:pt idx="0">
                  <c:v>2.1583333333333332</c:v>
                </c:pt>
                <c:pt idx="1">
                  <c:v>2.6486666666666667</c:v>
                </c:pt>
                <c:pt idx="2">
                  <c:v>2.6606666666666663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80D-4133-86F0-35B45E98F1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9126096"/>
        <c:axId val="442221200"/>
      </c:scatterChart>
      <c:valAx>
        <c:axId val="729126096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Días</a:t>
                </a:r>
                <a:r>
                  <a:rPr lang="es-CO" baseline="0"/>
                  <a:t> en curado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2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42221200"/>
        <c:crosses val="autoZero"/>
        <c:crossBetween val="midCat"/>
        <c:majorUnit val="7"/>
      </c:valAx>
      <c:valAx>
        <c:axId val="442221200"/>
        <c:scaling>
          <c:orientation val="minMax"/>
          <c:max val="3"/>
          <c:min val="2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Carga</a:t>
                </a:r>
                <a:r>
                  <a:rPr lang="es-CO" baseline="0"/>
                  <a:t> [kN]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729126096"/>
        <c:crossesAt val="0"/>
        <c:crossBetween val="midCat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/>
              <a:t>Compresión</a:t>
            </a:r>
            <a:r>
              <a:rPr lang="es-CO" baseline="0"/>
              <a:t> Cubos T1 (Resistencia)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'T1'!$O$6</c:f>
              <c:strCache>
                <c:ptCount val="1"/>
                <c:pt idx="0">
                  <c:v>Mpa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2"/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'T1'!$P$7:$P$9</c:f>
                <c:numCache>
                  <c:formatCode>General</c:formatCode>
                  <c:ptCount val="3"/>
                  <c:pt idx="0">
                    <c:v>1.255422372483991</c:v>
                  </c:pt>
                  <c:pt idx="1">
                    <c:v>1.8749443547298514</c:v>
                  </c:pt>
                  <c:pt idx="2">
                    <c:v>0.19969727088771194</c:v>
                  </c:pt>
                </c:numCache>
              </c:numRef>
            </c:plus>
            <c:minus>
              <c:numRef>
                <c:f>'T1'!$P$7:$P$9</c:f>
                <c:numCache>
                  <c:formatCode>General</c:formatCode>
                  <c:ptCount val="3"/>
                  <c:pt idx="0">
                    <c:v>1.255422372483991</c:v>
                  </c:pt>
                  <c:pt idx="1">
                    <c:v>1.8749443547298514</c:v>
                  </c:pt>
                  <c:pt idx="2">
                    <c:v>0.19969727088771194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'T1'!$N$7:$N$9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'T1'!$O$7:$O$9</c:f>
              <c:numCache>
                <c:formatCode>General</c:formatCode>
                <c:ptCount val="3"/>
                <c:pt idx="0">
                  <c:v>31.139333333333337</c:v>
                </c:pt>
                <c:pt idx="1">
                  <c:v>37.539333333333339</c:v>
                </c:pt>
                <c:pt idx="2">
                  <c:v>41.259000000000007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740-4340-8D7E-A9868B7B35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9126096"/>
        <c:axId val="442221200"/>
      </c:scatterChart>
      <c:valAx>
        <c:axId val="729126096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Días</a:t>
                </a:r>
                <a:r>
                  <a:rPr lang="es-CO" baseline="0"/>
                  <a:t> en curado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2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42221200"/>
        <c:crosses val="autoZero"/>
        <c:crossBetween val="midCat"/>
        <c:majorUnit val="7"/>
      </c:valAx>
      <c:valAx>
        <c:axId val="442221200"/>
        <c:scaling>
          <c:orientation val="minMax"/>
          <c:max val="43"/>
          <c:min val="29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Resistencia</a:t>
                </a:r>
                <a:r>
                  <a:rPr lang="es-CO" baseline="0"/>
                  <a:t> [MPa]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729126096"/>
        <c:crossesAt val="0"/>
        <c:crossBetween val="midCat"/>
        <c:majorUnit val="2"/>
        <c:minorUnit val="1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/>
              <a:t>Resistencia de</a:t>
            </a:r>
            <a:r>
              <a:rPr lang="es-CO" baseline="0"/>
              <a:t> cubos variando tamaño de partícula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3"/>
          <c:order val="0"/>
          <c:tx>
            <c:v>T1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34A853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name>Pol (T1)</c:name>
            <c:spPr>
              <a:ln w="19050" cap="rnd">
                <a:solidFill>
                  <a:srgbClr val="00B050"/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Cubos!$D$22:$D$24</c:f>
                <c:numCache>
                  <c:formatCode>General</c:formatCode>
                  <c:ptCount val="3"/>
                  <c:pt idx="0">
                    <c:v>1.255422372483991</c:v>
                  </c:pt>
                  <c:pt idx="1">
                    <c:v>1.8749443547298514</c:v>
                  </c:pt>
                  <c:pt idx="2">
                    <c:v>0.19969727088771194</c:v>
                  </c:pt>
                </c:numCache>
              </c:numRef>
            </c:plus>
            <c:minus>
              <c:numRef>
                <c:f>Cubos!$D$22:$D$24</c:f>
                <c:numCache>
                  <c:formatCode>General</c:formatCode>
                  <c:ptCount val="3"/>
                  <c:pt idx="0">
                    <c:v>1.255422372483991</c:v>
                  </c:pt>
                  <c:pt idx="1">
                    <c:v>1.8749443547298514</c:v>
                  </c:pt>
                  <c:pt idx="2">
                    <c:v>0.19969727088771194</c:v>
                  </c:pt>
                </c:numCache>
              </c:numRef>
            </c:minus>
            <c:spPr>
              <a:noFill/>
              <a:ln w="19050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Cubos!$B$22:$B$24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Cubos!$C$22:$C$24</c:f>
              <c:numCache>
                <c:formatCode>General</c:formatCode>
                <c:ptCount val="3"/>
                <c:pt idx="0">
                  <c:v>31.139333333333337</c:v>
                </c:pt>
                <c:pt idx="1">
                  <c:v>37.539333333333339</c:v>
                </c:pt>
                <c:pt idx="2">
                  <c:v>41.259000000000007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65-4880-97B7-45EAC01FB067}"/>
            </c:ext>
          </c:extLst>
        </c:ser>
        <c:ser>
          <c:idx val="2"/>
          <c:order val="1"/>
          <c:tx>
            <c:v>T2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trendline>
            <c:name>Pol (T2)</c:name>
            <c:spPr>
              <a:ln w="19050" cap="rnd">
                <a:solidFill>
                  <a:srgbClr val="0070C0"/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Cubos!$D$16:$D$18</c:f>
                <c:numCache>
                  <c:formatCode>General</c:formatCode>
                  <c:ptCount val="3"/>
                  <c:pt idx="0">
                    <c:v>0.76545825054886796</c:v>
                  </c:pt>
                  <c:pt idx="1">
                    <c:v>0.7172328771047829</c:v>
                  </c:pt>
                  <c:pt idx="2">
                    <c:v>2.057265498989699</c:v>
                  </c:pt>
                </c:numCache>
              </c:numRef>
            </c:plus>
            <c:minus>
              <c:numRef>
                <c:f>Cubos!$D$16:$D$18</c:f>
                <c:numCache>
                  <c:formatCode>General</c:formatCode>
                  <c:ptCount val="3"/>
                  <c:pt idx="0">
                    <c:v>0.76545825054886796</c:v>
                  </c:pt>
                  <c:pt idx="1">
                    <c:v>0.7172328771047829</c:v>
                  </c:pt>
                  <c:pt idx="2">
                    <c:v>2.057265498989699</c:v>
                  </c:pt>
                </c:numCache>
              </c:numRef>
            </c:minus>
            <c:spPr>
              <a:noFill/>
              <a:ln w="19050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Cubos!$B$16:$B$18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Cubos!$C$16:$C$18</c:f>
              <c:numCache>
                <c:formatCode>General</c:formatCode>
                <c:ptCount val="3"/>
                <c:pt idx="0">
                  <c:v>26.924666666666667</c:v>
                </c:pt>
                <c:pt idx="1">
                  <c:v>33.521000000000001</c:v>
                </c:pt>
                <c:pt idx="2">
                  <c:v>38.204333333333331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65-4880-97B7-45EAC01FB067}"/>
            </c:ext>
          </c:extLst>
        </c:ser>
        <c:ser>
          <c:idx val="1"/>
          <c:order val="2"/>
          <c:tx>
            <c:v>T3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name>Pol (T3)</c:name>
            <c:spPr>
              <a:ln w="19050" cap="rnd">
                <a:solidFill>
                  <a:srgbClr val="EA4335"/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fixedVal"/>
            <c:noEndCap val="0"/>
            <c:val val="1"/>
            <c:spPr>
              <a:noFill/>
              <a:ln w="19050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Cubos!$B$10:$B$12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Cubos!$C$10:$C$12</c:f>
              <c:numCache>
                <c:formatCode>General</c:formatCode>
                <c:ptCount val="3"/>
                <c:pt idx="0">
                  <c:v>27.913666666666668</c:v>
                </c:pt>
                <c:pt idx="1">
                  <c:v>34.29933333333333</c:v>
                </c:pt>
                <c:pt idx="2">
                  <c:v>37.079333333333331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65-4880-97B7-45EAC01FB0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9126096"/>
        <c:axId val="44222120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3"/>
                <c:tx>
                  <c:v>Rep - T3</c:v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tx1"/>
                    </a:solidFill>
                    <a:ln w="9525">
                      <a:solidFill>
                        <a:schemeClr val="tx2"/>
                      </a:solidFill>
                    </a:ln>
                    <a:effectLst/>
                  </c:spPr>
                </c:marker>
                <c:trendline>
                  <c:name>Pol (T3 - Rep)</c:name>
                  <c:spPr>
                    <a:ln w="19050" cap="rnd">
                      <a:solidFill>
                        <a:schemeClr val="tx2"/>
                      </a:solidFill>
                      <a:prstDash val="solid"/>
                    </a:ln>
                    <a:effectLst/>
                  </c:spPr>
                  <c:trendlineType val="poly"/>
                  <c:order val="3"/>
                  <c:dispRSqr val="0"/>
                  <c:dispEq val="0"/>
                </c:trendline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>
                        <c:ext uri="{02D57815-91ED-43cb-92C2-25804820EDAC}">
                          <c15:formulaRef>
                            <c15:sqref>Cubos!$D$4:$D$6</c15:sqref>
                          </c15:formulaRef>
                        </c:ext>
                      </c:extLst>
                      <c:numCache>
                        <c:formatCode>General</c:formatCode>
                        <c:ptCount val="3"/>
                        <c:pt idx="0">
                          <c:v>0.44325425359869142</c:v>
                        </c:pt>
                        <c:pt idx="1">
                          <c:v>2.4292585974600018</c:v>
                        </c:pt>
                        <c:pt idx="2">
                          <c:v>0.76819290112141136</c:v>
                        </c:pt>
                      </c:numCache>
                    </c:numRef>
                  </c:plus>
                  <c:minus>
                    <c:numRef>
                      <c:extLst>
                        <c:ext uri="{02D57815-91ED-43cb-92C2-25804820EDAC}">
                          <c15:formulaRef>
                            <c15:sqref>Cubos!$D$4:$D$6</c15:sqref>
                          </c15:formulaRef>
                        </c:ext>
                      </c:extLst>
                      <c:numCache>
                        <c:formatCode>General</c:formatCode>
                        <c:ptCount val="3"/>
                        <c:pt idx="0">
                          <c:v>0.44325425359869142</c:v>
                        </c:pt>
                        <c:pt idx="1">
                          <c:v>2.4292585974600018</c:v>
                        </c:pt>
                        <c:pt idx="2">
                          <c:v>0.76819290112141136</c:v>
                        </c:pt>
                      </c:numCache>
                    </c:numRef>
                  </c:minus>
                  <c:spPr>
                    <a:noFill/>
                    <a:ln w="22225" cap="flat" cmpd="sng" algn="ctr">
                      <a:solidFill>
                        <a:schemeClr val="tx1"/>
                      </a:solidFill>
                      <a:round/>
                    </a:ln>
                    <a:effectLst/>
                  </c:spPr>
                </c:errBars>
                <c:xVal>
                  <c:numRef>
                    <c:extLst>
                      <c:ext uri="{02D57815-91ED-43cb-92C2-25804820EDAC}">
                        <c15:formulaRef>
                          <c15:sqref>Cubos!$B$4:$B$6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7</c:v>
                      </c:pt>
                      <c:pt idx="1">
                        <c:v>28</c:v>
                      </c:pt>
                      <c:pt idx="2">
                        <c:v>56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Cubos!$C$4:$C$6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28.279666666666667</c:v>
                      </c:pt>
                      <c:pt idx="1">
                        <c:v>34.031666666666666</c:v>
                      </c:pt>
                      <c:pt idx="2">
                        <c:v>36.456333333333333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0-2BAE-4FCE-B7E1-E9CE91AB1F86}"/>
                  </c:ext>
                </c:extLst>
              </c15:ser>
            </c15:filteredScatterSeries>
          </c:ext>
        </c:extLst>
      </c:scatterChart>
      <c:valAx>
        <c:axId val="729126096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Días</a:t>
                </a:r>
                <a:r>
                  <a:rPr lang="es-CO" baseline="0"/>
                  <a:t> de curado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2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42221200"/>
        <c:crosses val="autoZero"/>
        <c:crossBetween val="midCat"/>
        <c:majorUnit val="7"/>
      </c:valAx>
      <c:valAx>
        <c:axId val="442221200"/>
        <c:scaling>
          <c:orientation val="minMax"/>
          <c:max val="42"/>
          <c:min val="26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Resistencia</a:t>
                </a:r>
                <a:r>
                  <a:rPr lang="es-CO" baseline="0"/>
                  <a:t> [MPa]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729126096"/>
        <c:crossesAt val="0"/>
        <c:crossBetween val="midCat"/>
        <c:majorUnit val="2"/>
        <c:minorUnit val="0.5"/>
      </c:valAx>
      <c:spPr>
        <a:noFill/>
        <a:ln>
          <a:noFill/>
        </a:ln>
        <a:effectLst/>
      </c:spPr>
    </c:plotArea>
    <c:legend>
      <c:legendPos val="r"/>
      <c:overlay val="0"/>
      <c:spPr>
        <a:solidFill>
          <a:srgbClr val="FFFFFF"/>
        </a:solidFill>
        <a:ln w="12700" cap="flat" cmpd="sng" algn="ctr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rgbClr val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/>
              <a:t>Resistencia de</a:t>
            </a:r>
            <a:r>
              <a:rPr lang="es-CO" baseline="0"/>
              <a:t> cubos variando tamaño de partícula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3"/>
          <c:order val="0"/>
          <c:tx>
            <c:v>T1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34A853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name>Pol (T1)</c:name>
            <c:spPr>
              <a:ln w="19050" cap="rnd">
                <a:solidFill>
                  <a:srgbClr val="00B050"/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Cubos!$D$22:$D$24</c:f>
                <c:numCache>
                  <c:formatCode>General</c:formatCode>
                  <c:ptCount val="3"/>
                  <c:pt idx="0">
                    <c:v>1.255422372483991</c:v>
                  </c:pt>
                  <c:pt idx="1">
                    <c:v>1.8749443547298514</c:v>
                  </c:pt>
                  <c:pt idx="2">
                    <c:v>0.19969727088771194</c:v>
                  </c:pt>
                </c:numCache>
              </c:numRef>
            </c:plus>
            <c:minus>
              <c:numRef>
                <c:f>Cubos!$D$22:$D$24</c:f>
                <c:numCache>
                  <c:formatCode>General</c:formatCode>
                  <c:ptCount val="3"/>
                  <c:pt idx="0">
                    <c:v>1.255422372483991</c:v>
                  </c:pt>
                  <c:pt idx="1">
                    <c:v>1.8749443547298514</c:v>
                  </c:pt>
                  <c:pt idx="2">
                    <c:v>0.19969727088771194</c:v>
                  </c:pt>
                </c:numCache>
              </c:numRef>
            </c:minus>
            <c:spPr>
              <a:noFill/>
              <a:ln w="19050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Cubos!$B$22:$B$24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Cubos!$C$22:$C$24</c:f>
              <c:numCache>
                <c:formatCode>General</c:formatCode>
                <c:ptCount val="3"/>
                <c:pt idx="0">
                  <c:v>31.139333333333337</c:v>
                </c:pt>
                <c:pt idx="1">
                  <c:v>37.539333333333339</c:v>
                </c:pt>
                <c:pt idx="2">
                  <c:v>41.259000000000007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188-47F3-8D06-D50B33EA3A6C}"/>
            </c:ext>
          </c:extLst>
        </c:ser>
        <c:ser>
          <c:idx val="2"/>
          <c:order val="1"/>
          <c:tx>
            <c:v>T2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trendline>
            <c:name>Pol (T2)</c:name>
            <c:spPr>
              <a:ln w="19050" cap="rnd">
                <a:solidFill>
                  <a:srgbClr val="0070C0"/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Cubos!$D$16:$D$18</c:f>
                <c:numCache>
                  <c:formatCode>General</c:formatCode>
                  <c:ptCount val="3"/>
                  <c:pt idx="0">
                    <c:v>0.76545825054886796</c:v>
                  </c:pt>
                  <c:pt idx="1">
                    <c:v>0.7172328771047829</c:v>
                  </c:pt>
                  <c:pt idx="2">
                    <c:v>2.057265498989699</c:v>
                  </c:pt>
                </c:numCache>
              </c:numRef>
            </c:plus>
            <c:minus>
              <c:numRef>
                <c:f>Cubos!$D$16:$D$18</c:f>
                <c:numCache>
                  <c:formatCode>General</c:formatCode>
                  <c:ptCount val="3"/>
                  <c:pt idx="0">
                    <c:v>0.76545825054886796</c:v>
                  </c:pt>
                  <c:pt idx="1">
                    <c:v>0.7172328771047829</c:v>
                  </c:pt>
                  <c:pt idx="2">
                    <c:v>2.057265498989699</c:v>
                  </c:pt>
                </c:numCache>
              </c:numRef>
            </c:minus>
            <c:spPr>
              <a:noFill/>
              <a:ln w="19050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Cubos!$B$16:$B$18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Cubos!$C$16:$C$18</c:f>
              <c:numCache>
                <c:formatCode>General</c:formatCode>
                <c:ptCount val="3"/>
                <c:pt idx="0">
                  <c:v>26.924666666666667</c:v>
                </c:pt>
                <c:pt idx="1">
                  <c:v>33.521000000000001</c:v>
                </c:pt>
                <c:pt idx="2">
                  <c:v>38.204333333333331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188-47F3-8D06-D50B33EA3A6C}"/>
            </c:ext>
          </c:extLst>
        </c:ser>
        <c:ser>
          <c:idx val="1"/>
          <c:order val="2"/>
          <c:tx>
            <c:v>T3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name>Pol (T3)</c:name>
            <c:spPr>
              <a:ln w="19050" cap="rnd">
                <a:solidFill>
                  <a:srgbClr val="EA4335"/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fixedVal"/>
            <c:noEndCap val="0"/>
            <c:val val="1"/>
            <c:spPr>
              <a:noFill/>
              <a:ln w="19050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Cubos!$B$10:$B$12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Cubos!$C$10:$C$12</c:f>
              <c:numCache>
                <c:formatCode>General</c:formatCode>
                <c:ptCount val="3"/>
                <c:pt idx="0">
                  <c:v>27.913666666666668</c:v>
                </c:pt>
                <c:pt idx="1">
                  <c:v>34.29933333333333</c:v>
                </c:pt>
                <c:pt idx="2">
                  <c:v>37.079333333333331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188-47F3-8D06-D50B33EA3A6C}"/>
            </c:ext>
          </c:extLst>
        </c:ser>
        <c:ser>
          <c:idx val="0"/>
          <c:order val="3"/>
          <c:tx>
            <c:v>Rep - T3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2"/>
                </a:solidFill>
              </a:ln>
              <a:effectLst/>
            </c:spPr>
          </c:marker>
          <c:trendline>
            <c:name>Pol (T3 - Rep)</c:name>
            <c:spPr>
              <a:ln w="19050" cap="rnd">
                <a:solidFill>
                  <a:schemeClr val="tx2"/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Cubos!$D$4:$D$6</c:f>
                <c:numCache>
                  <c:formatCode>General</c:formatCode>
                  <c:ptCount val="3"/>
                  <c:pt idx="0">
                    <c:v>0.44325425359869142</c:v>
                  </c:pt>
                  <c:pt idx="1">
                    <c:v>2.4292585974600018</c:v>
                  </c:pt>
                  <c:pt idx="2">
                    <c:v>0.76819290112141136</c:v>
                  </c:pt>
                </c:numCache>
                <c:extLst xmlns:c15="http://schemas.microsoft.com/office/drawing/2012/chart"/>
              </c:numRef>
            </c:plus>
            <c:minus>
              <c:numRef>
                <c:f>Cubos!$D$4:$D$6</c:f>
                <c:numCache>
                  <c:formatCode>General</c:formatCode>
                  <c:ptCount val="3"/>
                  <c:pt idx="0">
                    <c:v>0.44325425359869142</c:v>
                  </c:pt>
                  <c:pt idx="1">
                    <c:v>2.4292585974600018</c:v>
                  </c:pt>
                  <c:pt idx="2">
                    <c:v>0.76819290112141136</c:v>
                  </c:pt>
                </c:numCache>
                <c:extLst xmlns:c15="http://schemas.microsoft.com/office/drawing/2012/chart"/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Cubos!$B$4:$B$6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  <c:extLst xmlns:c15="http://schemas.microsoft.com/office/drawing/2012/chart"/>
            </c:numRef>
          </c:xVal>
          <c:yVal>
            <c:numRef>
              <c:f>Cubos!$C$4:$C$6</c:f>
              <c:numCache>
                <c:formatCode>General</c:formatCode>
                <c:ptCount val="3"/>
                <c:pt idx="0">
                  <c:v>28.279666666666667</c:v>
                </c:pt>
                <c:pt idx="1">
                  <c:v>34.031666666666666</c:v>
                </c:pt>
                <c:pt idx="2">
                  <c:v>36.456333333333333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7-B188-47F3-8D06-D50B33EA3A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9126096"/>
        <c:axId val="442221200"/>
        <c:extLst/>
      </c:scatterChart>
      <c:valAx>
        <c:axId val="729126096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Días</a:t>
                </a:r>
                <a:r>
                  <a:rPr lang="es-CO" baseline="0"/>
                  <a:t> de curado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2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42221200"/>
        <c:crosses val="autoZero"/>
        <c:crossBetween val="midCat"/>
        <c:majorUnit val="7"/>
      </c:valAx>
      <c:valAx>
        <c:axId val="442221200"/>
        <c:scaling>
          <c:orientation val="minMax"/>
          <c:max val="42"/>
          <c:min val="26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Resistencia</a:t>
                </a:r>
                <a:r>
                  <a:rPr lang="es-CO" baseline="0"/>
                  <a:t> [MPa]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729126096"/>
        <c:crossesAt val="0"/>
        <c:crossBetween val="midCat"/>
        <c:majorUnit val="2"/>
        <c:minorUnit val="0.5"/>
      </c:valAx>
      <c:spPr>
        <a:noFill/>
        <a:ln>
          <a:noFill/>
        </a:ln>
        <a:effectLst/>
      </c:spPr>
    </c:plotArea>
    <c:legend>
      <c:legendPos val="r"/>
      <c:overlay val="0"/>
      <c:spPr>
        <a:solidFill>
          <a:srgbClr val="FFFFFF"/>
        </a:solidFill>
        <a:ln w="12700" cap="flat" cmpd="sng" algn="ctr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rgbClr val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scatterChart>
        <c:scatterStyle val="lineMarker"/>
        <c:varyColors val="0"/>
        <c:ser>
          <c:idx val="4"/>
          <c:order val="0"/>
          <c:tx>
            <c:v>Ref (Cub)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trendline>
            <c:name>Pol (Ref)</c:name>
            <c:spPr>
              <a:ln w="19050" cap="rnd">
                <a:solidFill>
                  <a:srgbClr val="7030A0"/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Cubos!$D$31:$D$33</c:f>
                <c:numCache>
                  <c:formatCode>#,##0.00</c:formatCode>
                  <c:ptCount val="3"/>
                  <c:pt idx="0">
                    <c:v>1.8826763750930022</c:v>
                  </c:pt>
                  <c:pt idx="1">
                    <c:v>0.90641840963946507</c:v>
                  </c:pt>
                  <c:pt idx="2">
                    <c:v>1.0735600837090298</c:v>
                  </c:pt>
                </c:numCache>
              </c:numRef>
            </c:plus>
            <c:minus>
              <c:numRef>
                <c:f>Cubos!$D$31:$D$33</c:f>
                <c:numCache>
                  <c:formatCode>#,##0.00</c:formatCode>
                  <c:ptCount val="3"/>
                  <c:pt idx="0">
                    <c:v>1.8826763750930022</c:v>
                  </c:pt>
                  <c:pt idx="1">
                    <c:v>0.90641840963946507</c:v>
                  </c:pt>
                  <c:pt idx="2">
                    <c:v>1.0735600837090298</c:v>
                  </c:pt>
                </c:numCache>
              </c:numRef>
            </c:minus>
            <c:spPr>
              <a:noFill/>
              <a:ln w="19050" cap="flat" cmpd="sng" algn="ctr">
                <a:solidFill>
                  <a:srgbClr val="7030A0"/>
                </a:solidFill>
                <a:round/>
              </a:ln>
              <a:effectLst/>
            </c:spPr>
          </c:errBars>
          <c:xVal>
            <c:numRef>
              <c:f>Cubos!$B$31:$B$33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Cubos!$C$31:$C$33</c:f>
              <c:numCache>
                <c:formatCode>#,##0.00</c:formatCode>
                <c:ptCount val="3"/>
                <c:pt idx="0">
                  <c:v>31.244666666666664</c:v>
                </c:pt>
                <c:pt idx="1">
                  <c:v>39.112666666666662</c:v>
                </c:pt>
                <c:pt idx="2">
                  <c:v>44.654866666666663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80C-4B31-900B-1808BDC84E65}"/>
            </c:ext>
          </c:extLst>
        </c:ser>
        <c:ser>
          <c:idx val="3"/>
          <c:order val="1"/>
          <c:tx>
            <c:v>T1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34A853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name>Pol (T1)</c:name>
            <c:spPr>
              <a:ln w="19050" cap="rnd">
                <a:solidFill>
                  <a:srgbClr val="00B050"/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Cubos!$D$22:$D$24</c:f>
                <c:numCache>
                  <c:formatCode>General</c:formatCode>
                  <c:ptCount val="3"/>
                  <c:pt idx="0">
                    <c:v>1.255422372483991</c:v>
                  </c:pt>
                  <c:pt idx="1">
                    <c:v>1.8749443547298514</c:v>
                  </c:pt>
                  <c:pt idx="2">
                    <c:v>0.19969727088771194</c:v>
                  </c:pt>
                </c:numCache>
              </c:numRef>
            </c:plus>
            <c:minus>
              <c:numRef>
                <c:f>Cubos!$D$22:$D$24</c:f>
                <c:numCache>
                  <c:formatCode>General</c:formatCode>
                  <c:ptCount val="3"/>
                  <c:pt idx="0">
                    <c:v>1.255422372483991</c:v>
                  </c:pt>
                  <c:pt idx="1">
                    <c:v>1.8749443547298514</c:v>
                  </c:pt>
                  <c:pt idx="2">
                    <c:v>0.19969727088771194</c:v>
                  </c:pt>
                </c:numCache>
              </c:numRef>
            </c:minus>
            <c:spPr>
              <a:noFill/>
              <a:ln w="19050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Cubos!$B$22:$B$24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Cubos!$C$22:$C$24</c:f>
              <c:numCache>
                <c:formatCode>General</c:formatCode>
                <c:ptCount val="3"/>
                <c:pt idx="0">
                  <c:v>31.139333333333337</c:v>
                </c:pt>
                <c:pt idx="1">
                  <c:v>37.539333333333339</c:v>
                </c:pt>
                <c:pt idx="2">
                  <c:v>41.259000000000007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80C-4B31-900B-1808BDC84E65}"/>
            </c:ext>
          </c:extLst>
        </c:ser>
        <c:ser>
          <c:idx val="2"/>
          <c:order val="2"/>
          <c:tx>
            <c:v>T2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trendline>
            <c:name>Pol (T2)</c:name>
            <c:spPr>
              <a:ln w="19050" cap="rnd">
                <a:solidFill>
                  <a:srgbClr val="0070C0"/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Cubos!$D$16:$D$18</c:f>
                <c:numCache>
                  <c:formatCode>General</c:formatCode>
                  <c:ptCount val="3"/>
                  <c:pt idx="0">
                    <c:v>0.76545825054886796</c:v>
                  </c:pt>
                  <c:pt idx="1">
                    <c:v>0.7172328771047829</c:v>
                  </c:pt>
                  <c:pt idx="2">
                    <c:v>2.057265498989699</c:v>
                  </c:pt>
                </c:numCache>
              </c:numRef>
            </c:plus>
            <c:minus>
              <c:numRef>
                <c:f>Cubos!$D$16:$D$18</c:f>
                <c:numCache>
                  <c:formatCode>General</c:formatCode>
                  <c:ptCount val="3"/>
                  <c:pt idx="0">
                    <c:v>0.76545825054886796</c:v>
                  </c:pt>
                  <c:pt idx="1">
                    <c:v>0.7172328771047829</c:v>
                  </c:pt>
                  <c:pt idx="2">
                    <c:v>2.057265498989699</c:v>
                  </c:pt>
                </c:numCache>
              </c:numRef>
            </c:minus>
            <c:spPr>
              <a:noFill/>
              <a:ln w="19050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Cubos!$B$16:$B$18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Cubos!$C$16:$C$18</c:f>
              <c:numCache>
                <c:formatCode>General</c:formatCode>
                <c:ptCount val="3"/>
                <c:pt idx="0">
                  <c:v>26.924666666666667</c:v>
                </c:pt>
                <c:pt idx="1">
                  <c:v>33.521000000000001</c:v>
                </c:pt>
                <c:pt idx="2">
                  <c:v>38.204333333333331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80C-4B31-900B-1808BDC84E65}"/>
            </c:ext>
          </c:extLst>
        </c:ser>
        <c:ser>
          <c:idx val="1"/>
          <c:order val="3"/>
          <c:tx>
            <c:v>T3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name>Pol (T3)</c:name>
            <c:spPr>
              <a:ln w="19050" cap="rnd">
                <a:solidFill>
                  <a:srgbClr val="EA4335"/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fixedVal"/>
            <c:noEndCap val="0"/>
            <c:val val="1"/>
            <c:spPr>
              <a:noFill/>
              <a:ln w="19050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Cubos!$B$10:$B$12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Cubos!$C$10:$C$12</c:f>
              <c:numCache>
                <c:formatCode>General</c:formatCode>
                <c:ptCount val="3"/>
                <c:pt idx="0">
                  <c:v>27.913666666666668</c:v>
                </c:pt>
                <c:pt idx="1">
                  <c:v>34.29933333333333</c:v>
                </c:pt>
                <c:pt idx="2">
                  <c:v>37.079333333333331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80C-4B31-900B-1808BDC84E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9126096"/>
        <c:axId val="44222120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4"/>
                <c:tx>
                  <c:v>Rep - T3</c:v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tx1"/>
                    </a:solidFill>
                    <a:ln w="9525">
                      <a:solidFill>
                        <a:schemeClr val="tx2"/>
                      </a:solidFill>
                    </a:ln>
                    <a:effectLst/>
                  </c:spPr>
                </c:marker>
                <c:trendline>
                  <c:name>Pol (T3 - Rep)</c:name>
                  <c:spPr>
                    <a:ln w="19050" cap="rnd">
                      <a:solidFill>
                        <a:schemeClr val="tx2"/>
                      </a:solidFill>
                      <a:prstDash val="solid"/>
                    </a:ln>
                    <a:effectLst/>
                  </c:spPr>
                  <c:trendlineType val="poly"/>
                  <c:order val="3"/>
                  <c:dispRSqr val="0"/>
                  <c:dispEq val="0"/>
                </c:trendline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>
                        <c:ext uri="{02D57815-91ED-43cb-92C2-25804820EDAC}">
                          <c15:formulaRef>
                            <c15:sqref>Cubos!$D$4:$D$6</c15:sqref>
                          </c15:formulaRef>
                        </c:ext>
                      </c:extLst>
                      <c:numCache>
                        <c:formatCode>General</c:formatCode>
                        <c:ptCount val="3"/>
                        <c:pt idx="0">
                          <c:v>0.44325425359869142</c:v>
                        </c:pt>
                        <c:pt idx="1">
                          <c:v>2.4292585974600018</c:v>
                        </c:pt>
                        <c:pt idx="2">
                          <c:v>0.76819290112141136</c:v>
                        </c:pt>
                      </c:numCache>
                    </c:numRef>
                  </c:plus>
                  <c:minus>
                    <c:numRef>
                      <c:extLst>
                        <c:ext uri="{02D57815-91ED-43cb-92C2-25804820EDAC}">
                          <c15:formulaRef>
                            <c15:sqref>Cubos!$D$4:$D$6</c15:sqref>
                          </c15:formulaRef>
                        </c:ext>
                      </c:extLst>
                      <c:numCache>
                        <c:formatCode>General</c:formatCode>
                        <c:ptCount val="3"/>
                        <c:pt idx="0">
                          <c:v>0.44325425359869142</c:v>
                        </c:pt>
                        <c:pt idx="1">
                          <c:v>2.4292585974600018</c:v>
                        </c:pt>
                        <c:pt idx="2">
                          <c:v>0.76819290112141136</c:v>
                        </c:pt>
                      </c:numCache>
                    </c:numRef>
                  </c:minus>
                  <c:spPr>
                    <a:noFill/>
                    <a:ln w="22225" cap="flat" cmpd="sng" algn="ctr">
                      <a:solidFill>
                        <a:schemeClr val="tx1"/>
                      </a:solidFill>
                      <a:round/>
                    </a:ln>
                    <a:effectLst/>
                  </c:spPr>
                </c:errBars>
                <c:xVal>
                  <c:numRef>
                    <c:extLst>
                      <c:ext uri="{02D57815-91ED-43cb-92C2-25804820EDAC}">
                        <c15:formulaRef>
                          <c15:sqref>Cubos!$B$4:$B$6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7</c:v>
                      </c:pt>
                      <c:pt idx="1">
                        <c:v>28</c:v>
                      </c:pt>
                      <c:pt idx="2">
                        <c:v>56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Cubos!$C$4:$C$6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28.279666666666667</c:v>
                      </c:pt>
                      <c:pt idx="1">
                        <c:v>34.031666666666666</c:v>
                      </c:pt>
                      <c:pt idx="2">
                        <c:v>36.456333333333333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7-680C-4B31-900B-1808BDC84E65}"/>
                  </c:ext>
                </c:extLst>
              </c15:ser>
            </c15:filteredScatterSeries>
          </c:ext>
        </c:extLst>
      </c:scatterChart>
      <c:valAx>
        <c:axId val="729126096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Días</a:t>
                </a:r>
                <a:r>
                  <a:rPr lang="es-CO" baseline="0"/>
                  <a:t> de curado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2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42221200"/>
        <c:crosses val="autoZero"/>
        <c:crossBetween val="midCat"/>
        <c:majorUnit val="7"/>
      </c:valAx>
      <c:valAx>
        <c:axId val="442221200"/>
        <c:scaling>
          <c:orientation val="minMax"/>
          <c:max val="46"/>
          <c:min val="26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Resistencia</a:t>
                </a:r>
                <a:r>
                  <a:rPr lang="es-CO" baseline="0"/>
                  <a:t> [MPa]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" sourceLinked="0"/>
        <c:majorTickMark val="out"/>
        <c:minorTickMark val="out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729126096"/>
        <c:crossesAt val="0"/>
        <c:crossBetween val="midCat"/>
        <c:majorUnit val="2"/>
        <c:minorUnit val="0.5"/>
      </c:valAx>
      <c:spPr>
        <a:noFill/>
        <a:ln>
          <a:noFill/>
        </a:ln>
        <a:effectLst/>
      </c:spPr>
    </c:plotArea>
    <c:legend>
      <c:legendPos val="r"/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overlay val="0"/>
      <c:spPr>
        <a:solidFill>
          <a:srgbClr val="FFFFFF"/>
        </a:solidFill>
        <a:ln w="12700" cap="flat" cmpd="sng" algn="ctr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rgbClr val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ysClr val="window" lastClr="FFFFFF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scatterChart>
        <c:scatterStyle val="lineMarker"/>
        <c:varyColors val="0"/>
        <c:ser>
          <c:idx val="4"/>
          <c:order val="0"/>
          <c:tx>
            <c:v>Ref (Cub)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trendline>
            <c:name>Pol (Ref)</c:name>
            <c:spPr>
              <a:ln w="19050" cap="rnd">
                <a:solidFill>
                  <a:srgbClr val="7030A0"/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Cubos!$D$31:$D$33</c:f>
                <c:numCache>
                  <c:formatCode>#,##0.00</c:formatCode>
                  <c:ptCount val="3"/>
                  <c:pt idx="0">
                    <c:v>1.8826763750930022</c:v>
                  </c:pt>
                  <c:pt idx="1">
                    <c:v>0.90641840963946507</c:v>
                  </c:pt>
                  <c:pt idx="2">
                    <c:v>1.0735600837090298</c:v>
                  </c:pt>
                </c:numCache>
              </c:numRef>
            </c:plus>
            <c:minus>
              <c:numRef>
                <c:f>Cubos!$D$31:$D$33</c:f>
                <c:numCache>
                  <c:formatCode>#,##0.00</c:formatCode>
                  <c:ptCount val="3"/>
                  <c:pt idx="0">
                    <c:v>1.8826763750930022</c:v>
                  </c:pt>
                  <c:pt idx="1">
                    <c:v>0.90641840963946507</c:v>
                  </c:pt>
                  <c:pt idx="2">
                    <c:v>1.0735600837090298</c:v>
                  </c:pt>
                </c:numCache>
              </c:numRef>
            </c:minus>
            <c:spPr>
              <a:noFill/>
              <a:ln w="19050" cap="flat" cmpd="sng" algn="ctr">
                <a:solidFill>
                  <a:srgbClr val="7030A0"/>
                </a:solidFill>
                <a:round/>
              </a:ln>
              <a:effectLst/>
            </c:spPr>
          </c:errBars>
          <c:xVal>
            <c:numRef>
              <c:f>Cubos!$B$31:$B$33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Cubos!$C$31:$C$33</c:f>
              <c:numCache>
                <c:formatCode>#,##0.00</c:formatCode>
                <c:ptCount val="3"/>
                <c:pt idx="0">
                  <c:v>31.244666666666664</c:v>
                </c:pt>
                <c:pt idx="1">
                  <c:v>39.112666666666662</c:v>
                </c:pt>
                <c:pt idx="2">
                  <c:v>44.654866666666663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36-7B49-A74E-94AE3BE42C12}"/>
            </c:ext>
          </c:extLst>
        </c:ser>
        <c:ser>
          <c:idx val="3"/>
          <c:order val="1"/>
          <c:tx>
            <c:v>T1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EA4335">
                  <a:lumMod val="60000"/>
                  <a:lumOff val="40000"/>
                </a:srgbClr>
              </a:solidFill>
              <a:ln w="9525">
                <a:solidFill>
                  <a:srgbClr val="EA4335">
                    <a:lumMod val="60000"/>
                    <a:lumOff val="40000"/>
                  </a:srgbClr>
                </a:solidFill>
              </a:ln>
              <a:effectLst/>
            </c:spPr>
          </c:marker>
          <c:trendline>
            <c:name>Pol (T1)</c:name>
            <c:spPr>
              <a:ln w="19050" cap="rnd">
                <a:solidFill>
                  <a:srgbClr val="EA4335">
                    <a:lumMod val="60000"/>
                    <a:lumOff val="40000"/>
                  </a:srgbClr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Cubos!$D$22:$D$24</c:f>
                <c:numCache>
                  <c:formatCode>General</c:formatCode>
                  <c:ptCount val="3"/>
                  <c:pt idx="0">
                    <c:v>1.255422372483991</c:v>
                  </c:pt>
                  <c:pt idx="1">
                    <c:v>1.8749443547298514</c:v>
                  </c:pt>
                  <c:pt idx="2">
                    <c:v>0.19969727088771194</c:v>
                  </c:pt>
                </c:numCache>
              </c:numRef>
            </c:plus>
            <c:minus>
              <c:numRef>
                <c:f>Cubos!$D$22:$D$24</c:f>
                <c:numCache>
                  <c:formatCode>General</c:formatCode>
                  <c:ptCount val="3"/>
                  <c:pt idx="0">
                    <c:v>1.255422372483991</c:v>
                  </c:pt>
                  <c:pt idx="1">
                    <c:v>1.8749443547298514</c:v>
                  </c:pt>
                  <c:pt idx="2">
                    <c:v>0.19969727088771194</c:v>
                  </c:pt>
                </c:numCache>
              </c:numRef>
            </c:minus>
            <c:spPr>
              <a:noFill/>
              <a:ln w="19050" cap="flat" cmpd="sng" algn="ctr">
                <a:solidFill>
                  <a:srgbClr val="EA4335">
                    <a:lumMod val="60000"/>
                    <a:lumOff val="40000"/>
                  </a:srgbClr>
                </a:solidFill>
                <a:round/>
              </a:ln>
              <a:effectLst/>
            </c:spPr>
          </c:errBars>
          <c:xVal>
            <c:numRef>
              <c:f>Cubos!$B$22:$B$24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Cubos!$C$22:$C$24</c:f>
              <c:numCache>
                <c:formatCode>General</c:formatCode>
                <c:ptCount val="3"/>
                <c:pt idx="0">
                  <c:v>31.139333333333337</c:v>
                </c:pt>
                <c:pt idx="1">
                  <c:v>37.539333333333339</c:v>
                </c:pt>
                <c:pt idx="2">
                  <c:v>41.259000000000007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36-7B49-A74E-94AE3BE42C12}"/>
            </c:ext>
          </c:extLst>
        </c:ser>
        <c:ser>
          <c:idx val="2"/>
          <c:order val="2"/>
          <c:tx>
            <c:v>T2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EA4335">
                  <a:lumMod val="75000"/>
                </a:srgbClr>
              </a:solidFill>
              <a:ln w="9525">
                <a:solidFill>
                  <a:srgbClr val="EA4335">
                    <a:lumMod val="75000"/>
                  </a:srgbClr>
                </a:solidFill>
              </a:ln>
              <a:effectLst/>
            </c:spPr>
          </c:marker>
          <c:trendline>
            <c:name>Pol (T2)</c:name>
            <c:spPr>
              <a:ln w="19050" cap="rnd">
                <a:solidFill>
                  <a:srgbClr val="EA4335">
                    <a:lumMod val="75000"/>
                  </a:srgbClr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Cubos!$D$16:$D$18</c:f>
                <c:numCache>
                  <c:formatCode>General</c:formatCode>
                  <c:ptCount val="3"/>
                  <c:pt idx="0">
                    <c:v>0.76545825054886796</c:v>
                  </c:pt>
                  <c:pt idx="1">
                    <c:v>0.7172328771047829</c:v>
                  </c:pt>
                  <c:pt idx="2">
                    <c:v>2.057265498989699</c:v>
                  </c:pt>
                </c:numCache>
              </c:numRef>
            </c:plus>
            <c:minus>
              <c:numRef>
                <c:f>Cubos!$D$16:$D$18</c:f>
                <c:numCache>
                  <c:formatCode>General</c:formatCode>
                  <c:ptCount val="3"/>
                  <c:pt idx="0">
                    <c:v>0.76545825054886796</c:v>
                  </c:pt>
                  <c:pt idx="1">
                    <c:v>0.7172328771047829</c:v>
                  </c:pt>
                  <c:pt idx="2">
                    <c:v>2.057265498989699</c:v>
                  </c:pt>
                </c:numCache>
              </c:numRef>
            </c:minus>
            <c:spPr>
              <a:noFill/>
              <a:ln w="19050" cap="flat" cmpd="sng" algn="ctr">
                <a:solidFill>
                  <a:srgbClr val="EA4335">
                    <a:lumMod val="75000"/>
                  </a:srgbClr>
                </a:solidFill>
                <a:round/>
              </a:ln>
              <a:effectLst/>
            </c:spPr>
          </c:errBars>
          <c:xVal>
            <c:numRef>
              <c:f>Cubos!$B$16:$B$18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Cubos!$C$16:$C$18</c:f>
              <c:numCache>
                <c:formatCode>General</c:formatCode>
                <c:ptCount val="3"/>
                <c:pt idx="0">
                  <c:v>26.924666666666667</c:v>
                </c:pt>
                <c:pt idx="1">
                  <c:v>33.521000000000001</c:v>
                </c:pt>
                <c:pt idx="2">
                  <c:v>38.204333333333331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36-7B49-A74E-94AE3BE42C12}"/>
            </c:ext>
          </c:extLst>
        </c:ser>
        <c:ser>
          <c:idx val="1"/>
          <c:order val="3"/>
          <c:tx>
            <c:v>T3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EA4335">
                  <a:lumMod val="50000"/>
                </a:srgbClr>
              </a:solidFill>
              <a:ln w="9525">
                <a:solidFill>
                  <a:srgbClr val="EA4335">
                    <a:lumMod val="50000"/>
                  </a:srgbClr>
                </a:solidFill>
              </a:ln>
              <a:effectLst/>
            </c:spPr>
          </c:marker>
          <c:trendline>
            <c:name>Pol (T3)</c:name>
            <c:spPr>
              <a:ln w="19050" cap="rnd">
                <a:solidFill>
                  <a:srgbClr val="EA4335">
                    <a:lumMod val="50000"/>
                  </a:srgbClr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fixedVal"/>
            <c:noEndCap val="0"/>
            <c:val val="1"/>
            <c:spPr>
              <a:noFill/>
              <a:ln w="19050" cap="flat" cmpd="sng" algn="ctr">
                <a:solidFill>
                  <a:srgbClr val="EA4335">
                    <a:lumMod val="50000"/>
                  </a:srgbClr>
                </a:solidFill>
                <a:round/>
              </a:ln>
              <a:effectLst/>
            </c:spPr>
          </c:errBars>
          <c:xVal>
            <c:numRef>
              <c:f>Cubos!$B$10:$B$12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Cubos!$C$10:$C$12</c:f>
              <c:numCache>
                <c:formatCode>General</c:formatCode>
                <c:ptCount val="3"/>
                <c:pt idx="0">
                  <c:v>27.913666666666668</c:v>
                </c:pt>
                <c:pt idx="1">
                  <c:v>34.29933333333333</c:v>
                </c:pt>
                <c:pt idx="2">
                  <c:v>37.079333333333331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36-7B49-A74E-94AE3BE42C12}"/>
            </c:ext>
          </c:extLst>
        </c:ser>
        <c:ser>
          <c:idx val="7"/>
          <c:order val="4"/>
          <c:tx>
            <c:v>T1 SC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4285F4">
                  <a:lumMod val="60000"/>
                  <a:lumOff val="40000"/>
                </a:srgbClr>
              </a:solidFill>
              <a:ln w="9525">
                <a:solidFill>
                  <a:srgbClr val="4285F4">
                    <a:lumMod val="60000"/>
                    <a:lumOff val="40000"/>
                  </a:srgbClr>
                </a:solidFill>
              </a:ln>
              <a:effectLst/>
            </c:spPr>
          </c:marker>
          <c:trendline>
            <c:name>Pol (T1 SC)</c:name>
            <c:spPr>
              <a:ln w="19050" cap="rnd">
                <a:solidFill>
                  <a:srgbClr val="4285F4">
                    <a:lumMod val="60000"/>
                    <a:lumOff val="40000"/>
                  </a:srgbClr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Cubos!$D$49:$D$51</c:f>
                <c:numCache>
                  <c:formatCode>#,##0.00</c:formatCode>
                  <c:ptCount val="3"/>
                  <c:pt idx="0">
                    <c:v>0.35777413731757224</c:v>
                  </c:pt>
                  <c:pt idx="1">
                    <c:v>0.16989506565328419</c:v>
                  </c:pt>
                  <c:pt idx="2">
                    <c:v>1.0108062788355316</c:v>
                  </c:pt>
                </c:numCache>
              </c:numRef>
            </c:plus>
            <c:minus>
              <c:numRef>
                <c:f>Cubos!$D$49:$D$51</c:f>
                <c:numCache>
                  <c:formatCode>#,##0.00</c:formatCode>
                  <c:ptCount val="3"/>
                  <c:pt idx="0">
                    <c:v>0.35777413731757224</c:v>
                  </c:pt>
                  <c:pt idx="1">
                    <c:v>0.16989506565328419</c:v>
                  </c:pt>
                  <c:pt idx="2">
                    <c:v>1.0108062788355316</c:v>
                  </c:pt>
                </c:numCache>
              </c:numRef>
            </c:minus>
            <c:spPr>
              <a:noFill/>
              <a:ln w="19050" cap="flat" cmpd="sng" algn="ctr">
                <a:solidFill>
                  <a:srgbClr val="4285F4">
                    <a:lumMod val="60000"/>
                    <a:lumOff val="40000"/>
                  </a:srgbClr>
                </a:solidFill>
                <a:round/>
              </a:ln>
              <a:effectLst/>
            </c:spPr>
          </c:errBars>
          <c:xVal>
            <c:numRef>
              <c:f>Cubos!$B$49:$B$51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Cubos!$C$49:$C$51</c:f>
              <c:numCache>
                <c:formatCode>#,##0.00</c:formatCode>
                <c:ptCount val="3"/>
                <c:pt idx="0">
                  <c:v>30.803666666666668</c:v>
                </c:pt>
                <c:pt idx="1">
                  <c:v>35.175666666666665</c:v>
                </c:pt>
                <c:pt idx="2">
                  <c:v>38.916333333333334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36-7B49-A74E-94AE3BE42C12}"/>
            </c:ext>
          </c:extLst>
        </c:ser>
        <c:ser>
          <c:idx val="6"/>
          <c:order val="5"/>
          <c:tx>
            <c:v>T2 SC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4285F4">
                  <a:lumMod val="75000"/>
                </a:srgbClr>
              </a:solidFill>
              <a:ln w="9525">
                <a:solidFill>
                  <a:srgbClr val="4285F4">
                    <a:lumMod val="75000"/>
                  </a:srgbClr>
                </a:solidFill>
              </a:ln>
              <a:effectLst/>
            </c:spPr>
          </c:marker>
          <c:trendline>
            <c:name>Pol (T2 SC)</c:name>
            <c:spPr>
              <a:ln w="19050" cap="rnd">
                <a:solidFill>
                  <a:srgbClr val="4285F4">
                    <a:lumMod val="75000"/>
                  </a:srgbClr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Cubos!$D$43:$D$45</c:f>
                <c:numCache>
                  <c:formatCode>#,##0.00</c:formatCode>
                  <c:ptCount val="3"/>
                  <c:pt idx="0">
                    <c:v>0.15866421566734371</c:v>
                  </c:pt>
                  <c:pt idx="1">
                    <c:v>3.0331688050617953</c:v>
                  </c:pt>
                  <c:pt idx="2">
                    <c:v>0.41495662423921026</c:v>
                  </c:pt>
                </c:numCache>
              </c:numRef>
            </c:plus>
            <c:minus>
              <c:numRef>
                <c:f>Cubos!$D$43:$D$45</c:f>
                <c:numCache>
                  <c:formatCode>#,##0.00</c:formatCode>
                  <c:ptCount val="3"/>
                  <c:pt idx="0">
                    <c:v>0.15866421566734371</c:v>
                  </c:pt>
                  <c:pt idx="1">
                    <c:v>3.0331688050617953</c:v>
                  </c:pt>
                  <c:pt idx="2">
                    <c:v>0.41495662423921026</c:v>
                  </c:pt>
                </c:numCache>
              </c:numRef>
            </c:minus>
            <c:spPr>
              <a:noFill/>
              <a:ln w="19050" cap="flat" cmpd="sng" algn="ctr">
                <a:solidFill>
                  <a:srgbClr val="4285F4">
                    <a:lumMod val="75000"/>
                  </a:srgbClr>
                </a:solidFill>
                <a:round/>
              </a:ln>
              <a:effectLst/>
            </c:spPr>
          </c:errBars>
          <c:xVal>
            <c:numRef>
              <c:f>Cubos!$B$43:$B$45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Cubos!$C$43:$C$45</c:f>
              <c:numCache>
                <c:formatCode>#,##0.00</c:formatCode>
                <c:ptCount val="3"/>
                <c:pt idx="0">
                  <c:v>25.990333333333336</c:v>
                </c:pt>
                <c:pt idx="1">
                  <c:v>30.478999999999999</c:v>
                </c:pt>
                <c:pt idx="2">
                  <c:v>36.097000000000001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36-7B49-A74E-94AE3BE42C12}"/>
            </c:ext>
          </c:extLst>
        </c:ser>
        <c:ser>
          <c:idx val="5"/>
          <c:order val="6"/>
          <c:tx>
            <c:v>T3 SC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4285F4">
                  <a:lumMod val="50000"/>
                </a:srgbClr>
              </a:solidFill>
              <a:ln w="9525">
                <a:solidFill>
                  <a:srgbClr val="4285F4">
                    <a:lumMod val="50000"/>
                  </a:srgbClr>
                </a:solidFill>
              </a:ln>
              <a:effectLst/>
            </c:spPr>
          </c:marker>
          <c:trendline>
            <c:name>Pol (T3 SC)</c:name>
            <c:spPr>
              <a:ln w="19050" cap="rnd">
                <a:solidFill>
                  <a:srgbClr val="4285F4">
                    <a:lumMod val="50000"/>
                  </a:srgbClr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Cubos!$D$37:$D$39</c:f>
                <c:numCache>
                  <c:formatCode>#,##0.00</c:formatCode>
                  <c:ptCount val="3"/>
                  <c:pt idx="0">
                    <c:v>0.96747316930927563</c:v>
                  </c:pt>
                  <c:pt idx="1">
                    <c:v>1.5428095583490973</c:v>
                  </c:pt>
                  <c:pt idx="2">
                    <c:v>0.54502691065059583</c:v>
                  </c:pt>
                </c:numCache>
              </c:numRef>
            </c:plus>
            <c:minus>
              <c:numRef>
                <c:f>Cubos!$D$37:$D$39</c:f>
                <c:numCache>
                  <c:formatCode>#,##0.00</c:formatCode>
                  <c:ptCount val="3"/>
                  <c:pt idx="0">
                    <c:v>0.96747316930927563</c:v>
                  </c:pt>
                  <c:pt idx="1">
                    <c:v>1.5428095583490973</c:v>
                  </c:pt>
                  <c:pt idx="2">
                    <c:v>0.54502691065059583</c:v>
                  </c:pt>
                </c:numCache>
              </c:numRef>
            </c:minus>
            <c:spPr>
              <a:noFill/>
              <a:ln w="19050" cap="flat" cmpd="sng" algn="ctr">
                <a:solidFill>
                  <a:srgbClr val="4285F4">
                    <a:lumMod val="50000"/>
                  </a:srgbClr>
                </a:solidFill>
                <a:round/>
              </a:ln>
              <a:effectLst/>
            </c:spPr>
          </c:errBars>
          <c:xVal>
            <c:numRef>
              <c:f>Cubos!$B$37:$B$39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Cubos!$C$37:$C$39</c:f>
              <c:numCache>
                <c:formatCode>#,##0.00</c:formatCode>
                <c:ptCount val="3"/>
                <c:pt idx="0">
                  <c:v>21.157666666666668</c:v>
                </c:pt>
                <c:pt idx="1">
                  <c:v>26.521666666666665</c:v>
                </c:pt>
                <c:pt idx="2">
                  <c:v>31.826333333333334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36-7B49-A74E-94AE3BE42C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9126096"/>
        <c:axId val="44222120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7"/>
                <c:tx>
                  <c:v>Rep - T3</c:v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tx1"/>
                    </a:solidFill>
                    <a:ln w="9525">
                      <a:solidFill>
                        <a:schemeClr val="tx2"/>
                      </a:solidFill>
                    </a:ln>
                    <a:effectLst/>
                  </c:spPr>
                </c:marker>
                <c:trendline>
                  <c:name>Pol (T3 - Rep)</c:name>
                  <c:spPr>
                    <a:ln w="19050" cap="rnd">
                      <a:solidFill>
                        <a:schemeClr val="tx2"/>
                      </a:solidFill>
                      <a:prstDash val="solid"/>
                    </a:ln>
                    <a:effectLst/>
                  </c:spPr>
                  <c:trendlineType val="poly"/>
                  <c:order val="3"/>
                  <c:dispRSqr val="0"/>
                  <c:dispEq val="0"/>
                </c:trendline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>
                        <c:ext uri="{02D57815-91ED-43cb-92C2-25804820EDAC}">
                          <c15:formulaRef>
                            <c15:sqref>Cubos!$D$4:$D$6</c15:sqref>
                          </c15:formulaRef>
                        </c:ext>
                      </c:extLst>
                      <c:numCache>
                        <c:formatCode>General</c:formatCode>
                        <c:ptCount val="3"/>
                        <c:pt idx="0">
                          <c:v>0.44325425359869142</c:v>
                        </c:pt>
                        <c:pt idx="1">
                          <c:v>2.4292585974600018</c:v>
                        </c:pt>
                        <c:pt idx="2">
                          <c:v>0.76819290112141136</c:v>
                        </c:pt>
                      </c:numCache>
                    </c:numRef>
                  </c:plus>
                  <c:minus>
                    <c:numRef>
                      <c:extLst>
                        <c:ext uri="{02D57815-91ED-43cb-92C2-25804820EDAC}">
                          <c15:formulaRef>
                            <c15:sqref>Cubos!$D$4:$D$6</c15:sqref>
                          </c15:formulaRef>
                        </c:ext>
                      </c:extLst>
                      <c:numCache>
                        <c:formatCode>General</c:formatCode>
                        <c:ptCount val="3"/>
                        <c:pt idx="0">
                          <c:v>0.44325425359869142</c:v>
                        </c:pt>
                        <c:pt idx="1">
                          <c:v>2.4292585974600018</c:v>
                        </c:pt>
                        <c:pt idx="2">
                          <c:v>0.76819290112141136</c:v>
                        </c:pt>
                      </c:numCache>
                    </c:numRef>
                  </c:minus>
                  <c:spPr>
                    <a:noFill/>
                    <a:ln w="22225" cap="flat" cmpd="sng" algn="ctr">
                      <a:solidFill>
                        <a:schemeClr val="tx1"/>
                      </a:solidFill>
                      <a:round/>
                    </a:ln>
                    <a:effectLst/>
                  </c:spPr>
                </c:errBars>
                <c:xVal>
                  <c:numRef>
                    <c:extLst>
                      <c:ext uri="{02D57815-91ED-43cb-92C2-25804820EDAC}">
                        <c15:formulaRef>
                          <c15:sqref>Cubos!$B$4:$B$6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7</c:v>
                      </c:pt>
                      <c:pt idx="1">
                        <c:v>28</c:v>
                      </c:pt>
                      <c:pt idx="2">
                        <c:v>56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Cubos!$C$4:$C$6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28.279666666666667</c:v>
                      </c:pt>
                      <c:pt idx="1">
                        <c:v>34.031666666666666</c:v>
                      </c:pt>
                      <c:pt idx="2">
                        <c:v>36.456333333333333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9-B936-7B49-A74E-94AE3BE42C12}"/>
                  </c:ext>
                </c:extLst>
              </c15:ser>
            </c15:filteredScatterSeries>
          </c:ext>
        </c:extLst>
      </c:scatterChart>
      <c:valAx>
        <c:axId val="729126096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Días</a:t>
                </a:r>
                <a:r>
                  <a:rPr lang="es-CO" baseline="0"/>
                  <a:t> de curado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2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42221200"/>
        <c:crosses val="autoZero"/>
        <c:crossBetween val="midCat"/>
        <c:majorUnit val="7"/>
      </c:valAx>
      <c:valAx>
        <c:axId val="442221200"/>
        <c:scaling>
          <c:orientation val="minMax"/>
          <c:max val="46"/>
          <c:min val="2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Resistencia</a:t>
                </a:r>
                <a:r>
                  <a:rPr lang="es-CO" baseline="0"/>
                  <a:t> [MPa]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" sourceLinked="0"/>
        <c:majorTickMark val="out"/>
        <c:minorTickMark val="out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729126096"/>
        <c:crossesAt val="0"/>
        <c:crossBetween val="midCat"/>
        <c:majorUnit val="2"/>
        <c:minorUnit val="1"/>
      </c:valAx>
      <c:spPr>
        <a:noFill/>
        <a:ln>
          <a:noFill/>
        </a:ln>
        <a:effectLst/>
      </c:spPr>
    </c:plotArea>
    <c:legend>
      <c:legendPos val="r"/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egendEntry>
        <c:idx val="11"/>
        <c:delete val="1"/>
      </c:legendEntry>
      <c:legendEntry>
        <c:idx val="12"/>
        <c:delete val="1"/>
      </c:legendEntry>
      <c:legendEntry>
        <c:idx val="13"/>
        <c:delete val="1"/>
      </c:legendEntry>
      <c:overlay val="0"/>
      <c:spPr>
        <a:solidFill>
          <a:srgbClr val="FFFFFF"/>
        </a:solidFill>
        <a:ln w="12700" cap="flat" cmpd="sng" algn="ctr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rgbClr val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Cubos!$C$57</c:f>
              <c:strCache>
                <c:ptCount val="1"/>
                <c:pt idx="0">
                  <c:v>7 días</c:v>
                </c:pt>
              </c:strCache>
            </c:strRef>
          </c:tx>
          <c:spPr>
            <a:solidFill>
              <a:srgbClr val="EC2F01"/>
            </a:solidFill>
            <a:ln w="12700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Cubos!$D$59:$D$65</c:f>
                <c:numCache>
                  <c:formatCode>#,##0.000</c:formatCode>
                  <c:ptCount val="7"/>
                  <c:pt idx="0">
                    <c:v>1.8826763750930022</c:v>
                  </c:pt>
                  <c:pt idx="1">
                    <c:v>0.35777413731757224</c:v>
                  </c:pt>
                  <c:pt idx="2">
                    <c:v>1.255422372483991</c:v>
                  </c:pt>
                  <c:pt idx="3">
                    <c:v>0.15866421566734371</c:v>
                  </c:pt>
                  <c:pt idx="4">
                    <c:v>0.76545825054886796</c:v>
                  </c:pt>
                  <c:pt idx="5">
                    <c:v>0.96747316930927563</c:v>
                  </c:pt>
                  <c:pt idx="6">
                    <c:v>0.32800965432946205</c:v>
                  </c:pt>
                </c:numCache>
              </c:numRef>
            </c:plus>
            <c:minus>
              <c:numRef>
                <c:f>Cubos!$D$59:$D$65</c:f>
                <c:numCache>
                  <c:formatCode>#,##0.000</c:formatCode>
                  <c:ptCount val="7"/>
                  <c:pt idx="0">
                    <c:v>1.8826763750930022</c:v>
                  </c:pt>
                  <c:pt idx="1">
                    <c:v>0.35777413731757224</c:v>
                  </c:pt>
                  <c:pt idx="2">
                    <c:v>1.255422372483991</c:v>
                  </c:pt>
                  <c:pt idx="3">
                    <c:v>0.15866421566734371</c:v>
                  </c:pt>
                  <c:pt idx="4">
                    <c:v>0.76545825054886796</c:v>
                  </c:pt>
                  <c:pt idx="5">
                    <c:v>0.96747316930927563</c:v>
                  </c:pt>
                  <c:pt idx="6">
                    <c:v>0.32800965432946205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Cubos!$B$59:$B$65</c:f>
              <c:strCache>
                <c:ptCount val="7"/>
                <c:pt idx="0">
                  <c:v>Ref</c:v>
                </c:pt>
                <c:pt idx="1">
                  <c:v>T1 SC</c:v>
                </c:pt>
                <c:pt idx="2">
                  <c:v>T1</c:v>
                </c:pt>
                <c:pt idx="3">
                  <c:v>T2 SC</c:v>
                </c:pt>
                <c:pt idx="4">
                  <c:v>T2</c:v>
                </c:pt>
                <c:pt idx="5">
                  <c:v>T3 SC</c:v>
                </c:pt>
                <c:pt idx="6">
                  <c:v>T3</c:v>
                </c:pt>
              </c:strCache>
            </c:strRef>
          </c:cat>
          <c:val>
            <c:numRef>
              <c:f>Cubos!$C$59:$C$65</c:f>
              <c:numCache>
                <c:formatCode>#,##0.000</c:formatCode>
                <c:ptCount val="7"/>
                <c:pt idx="0">
                  <c:v>31.244666666666664</c:v>
                </c:pt>
                <c:pt idx="1">
                  <c:v>30.803666666666668</c:v>
                </c:pt>
                <c:pt idx="2">
                  <c:v>31.139333333333337</c:v>
                </c:pt>
                <c:pt idx="3">
                  <c:v>25.990333333333336</c:v>
                </c:pt>
                <c:pt idx="4">
                  <c:v>26.924666666666667</c:v>
                </c:pt>
                <c:pt idx="5">
                  <c:v>21.157666666666668</c:v>
                </c:pt>
                <c:pt idx="6">
                  <c:v>27.913666666666668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DC-CC4A-B92C-BCA01BD81919}"/>
            </c:ext>
          </c:extLst>
        </c:ser>
        <c:ser>
          <c:idx val="1"/>
          <c:order val="1"/>
          <c:tx>
            <c:strRef>
              <c:f>Cubos!$E$57</c:f>
              <c:strCache>
                <c:ptCount val="1"/>
                <c:pt idx="0">
                  <c:v>28 días</c:v>
                </c:pt>
              </c:strCache>
            </c:strRef>
          </c:tx>
          <c:spPr>
            <a:solidFill>
              <a:srgbClr val="366497"/>
            </a:solidFill>
            <a:ln w="12700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Cubos!$F$59:$F$65</c:f>
                <c:numCache>
                  <c:formatCode>#,##0.000</c:formatCode>
                  <c:ptCount val="7"/>
                  <c:pt idx="0">
                    <c:v>0.90641840963946507</c:v>
                  </c:pt>
                  <c:pt idx="1">
                    <c:v>0.16989506565328419</c:v>
                  </c:pt>
                  <c:pt idx="2">
                    <c:v>1.8749443547298514</c:v>
                  </c:pt>
                  <c:pt idx="3">
                    <c:v>3.0331688050617953</c:v>
                  </c:pt>
                  <c:pt idx="4">
                    <c:v>0.7172328771047829</c:v>
                  </c:pt>
                  <c:pt idx="5">
                    <c:v>1.5428095583490973</c:v>
                  </c:pt>
                  <c:pt idx="6">
                    <c:v>1.5155891043859262</c:v>
                  </c:pt>
                </c:numCache>
              </c:numRef>
            </c:plus>
            <c:minus>
              <c:numRef>
                <c:f>Cubos!$F$59:$F$65</c:f>
                <c:numCache>
                  <c:formatCode>#,##0.000</c:formatCode>
                  <c:ptCount val="7"/>
                  <c:pt idx="0">
                    <c:v>0.90641840963946507</c:v>
                  </c:pt>
                  <c:pt idx="1">
                    <c:v>0.16989506565328419</c:v>
                  </c:pt>
                  <c:pt idx="2">
                    <c:v>1.8749443547298514</c:v>
                  </c:pt>
                  <c:pt idx="3">
                    <c:v>3.0331688050617953</c:v>
                  </c:pt>
                  <c:pt idx="4">
                    <c:v>0.7172328771047829</c:v>
                  </c:pt>
                  <c:pt idx="5">
                    <c:v>1.5428095583490973</c:v>
                  </c:pt>
                  <c:pt idx="6">
                    <c:v>1.5155891043859262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Cubos!$B$59:$B$65</c:f>
              <c:strCache>
                <c:ptCount val="7"/>
                <c:pt idx="0">
                  <c:v>Ref</c:v>
                </c:pt>
                <c:pt idx="1">
                  <c:v>T1 SC</c:v>
                </c:pt>
                <c:pt idx="2">
                  <c:v>T1</c:v>
                </c:pt>
                <c:pt idx="3">
                  <c:v>T2 SC</c:v>
                </c:pt>
                <c:pt idx="4">
                  <c:v>T2</c:v>
                </c:pt>
                <c:pt idx="5">
                  <c:v>T3 SC</c:v>
                </c:pt>
                <c:pt idx="6">
                  <c:v>T3</c:v>
                </c:pt>
              </c:strCache>
            </c:strRef>
          </c:cat>
          <c:val>
            <c:numRef>
              <c:f>Cubos!$E$59:$E$65</c:f>
              <c:numCache>
                <c:formatCode>#,##0.000</c:formatCode>
                <c:ptCount val="7"/>
                <c:pt idx="0">
                  <c:v>39.112666666666662</c:v>
                </c:pt>
                <c:pt idx="1">
                  <c:v>35.175666666666665</c:v>
                </c:pt>
                <c:pt idx="2">
                  <c:v>37.539333333333339</c:v>
                </c:pt>
                <c:pt idx="3">
                  <c:v>30.478999999999999</c:v>
                </c:pt>
                <c:pt idx="4">
                  <c:v>33.521000000000001</c:v>
                </c:pt>
                <c:pt idx="5">
                  <c:v>26.521666666666665</c:v>
                </c:pt>
                <c:pt idx="6">
                  <c:v>34.29933333333333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DC-CC4A-B92C-BCA01BD81919}"/>
            </c:ext>
          </c:extLst>
        </c:ser>
        <c:ser>
          <c:idx val="2"/>
          <c:order val="2"/>
          <c:tx>
            <c:strRef>
              <c:f>Cubos!$G$57</c:f>
              <c:strCache>
                <c:ptCount val="1"/>
                <c:pt idx="0">
                  <c:v>56 días</c:v>
                </c:pt>
              </c:strCache>
            </c:strRef>
          </c:tx>
          <c:spPr>
            <a:solidFill>
              <a:srgbClr val="FDC00A"/>
            </a:solidFill>
            <a:ln w="12700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Cubos!$H$59:$H$65</c:f>
                <c:numCache>
                  <c:formatCode>#,##0.000</c:formatCode>
                  <c:ptCount val="7"/>
                  <c:pt idx="0">
                    <c:v>1.0735600837090298</c:v>
                  </c:pt>
                  <c:pt idx="1">
                    <c:v>1.0108062788355316</c:v>
                  </c:pt>
                  <c:pt idx="2">
                    <c:v>0.19969727088771194</c:v>
                  </c:pt>
                  <c:pt idx="3">
                    <c:v>0.41495662423921026</c:v>
                  </c:pt>
                  <c:pt idx="4">
                    <c:v>2.057265498989699</c:v>
                  </c:pt>
                  <c:pt idx="5">
                    <c:v>0.54502691065059583</c:v>
                  </c:pt>
                  <c:pt idx="6">
                    <c:v>1.6717420056137053</c:v>
                  </c:pt>
                </c:numCache>
              </c:numRef>
            </c:plus>
            <c:minus>
              <c:numRef>
                <c:f>Cubos!$H$59:$H$65</c:f>
                <c:numCache>
                  <c:formatCode>#,##0.000</c:formatCode>
                  <c:ptCount val="7"/>
                  <c:pt idx="0">
                    <c:v>1.0735600837090298</c:v>
                  </c:pt>
                  <c:pt idx="1">
                    <c:v>1.0108062788355316</c:v>
                  </c:pt>
                  <c:pt idx="2">
                    <c:v>0.19969727088771194</c:v>
                  </c:pt>
                  <c:pt idx="3">
                    <c:v>0.41495662423921026</c:v>
                  </c:pt>
                  <c:pt idx="4">
                    <c:v>2.057265498989699</c:v>
                  </c:pt>
                  <c:pt idx="5">
                    <c:v>0.54502691065059583</c:v>
                  </c:pt>
                  <c:pt idx="6">
                    <c:v>1.6717420056137053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Cubos!$B$59:$B$65</c:f>
              <c:strCache>
                <c:ptCount val="7"/>
                <c:pt idx="0">
                  <c:v>Ref</c:v>
                </c:pt>
                <c:pt idx="1">
                  <c:v>T1 SC</c:v>
                </c:pt>
                <c:pt idx="2">
                  <c:v>T1</c:v>
                </c:pt>
                <c:pt idx="3">
                  <c:v>T2 SC</c:v>
                </c:pt>
                <c:pt idx="4">
                  <c:v>T2</c:v>
                </c:pt>
                <c:pt idx="5">
                  <c:v>T3 SC</c:v>
                </c:pt>
                <c:pt idx="6">
                  <c:v>T3</c:v>
                </c:pt>
              </c:strCache>
            </c:strRef>
          </c:cat>
          <c:val>
            <c:numRef>
              <c:f>Cubos!$G$59:$G$65</c:f>
              <c:numCache>
                <c:formatCode>#,##0.000</c:formatCode>
                <c:ptCount val="7"/>
                <c:pt idx="0">
                  <c:v>44.654866666666663</c:v>
                </c:pt>
                <c:pt idx="1">
                  <c:v>38.916333333333334</c:v>
                </c:pt>
                <c:pt idx="2">
                  <c:v>41.259000000000007</c:v>
                </c:pt>
                <c:pt idx="3">
                  <c:v>36.097000000000001</c:v>
                </c:pt>
                <c:pt idx="4">
                  <c:v>38.204333333333331</c:v>
                </c:pt>
                <c:pt idx="5">
                  <c:v>31.826333333333334</c:v>
                </c:pt>
                <c:pt idx="6">
                  <c:v>37.079333333333331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DC-CC4A-B92C-BCA01BD819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950141568"/>
        <c:axId val="950143216"/>
      </c:barChart>
      <c:catAx>
        <c:axId val="950141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" pitchFamily="2" charset="0"/>
                <a:ea typeface="+mn-ea"/>
                <a:cs typeface="+mn-cs"/>
              </a:defRPr>
            </a:pPr>
            <a:endParaRPr lang="en-US"/>
          </a:p>
        </c:txPr>
        <c:crossAx val="950143216"/>
        <c:crosses val="autoZero"/>
        <c:auto val="1"/>
        <c:lblAlgn val="ctr"/>
        <c:lblOffset val="100"/>
        <c:noMultiLvlLbl val="0"/>
      </c:catAx>
      <c:valAx>
        <c:axId val="95014321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Times" pitchFamily="2" charset="0"/>
                    <a:ea typeface="+mn-ea"/>
                    <a:cs typeface="+mn-cs"/>
                  </a:defRPr>
                </a:pPr>
                <a:r>
                  <a:rPr lang="es-MX">
                    <a:solidFill>
                      <a:schemeClr val="tx1"/>
                    </a:solidFill>
                    <a:latin typeface="Times" pitchFamily="2" charset="0"/>
                  </a:rPr>
                  <a:t>Resistencia</a:t>
                </a:r>
                <a:r>
                  <a:rPr lang="es-MX" baseline="0">
                    <a:solidFill>
                      <a:schemeClr val="tx1"/>
                    </a:solidFill>
                    <a:latin typeface="Times" pitchFamily="2" charset="0"/>
                  </a:rPr>
                  <a:t> [MPa]</a:t>
                </a:r>
                <a:endParaRPr lang="es-MX">
                  <a:solidFill>
                    <a:schemeClr val="tx1"/>
                  </a:solidFill>
                  <a:latin typeface="Times" pitchFamily="2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Times" pitchFamily="2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ln>
                  <a:noFill/>
                </a:ln>
                <a:solidFill>
                  <a:schemeClr val="tx1"/>
                </a:solidFill>
                <a:latin typeface="Times" pitchFamily="2" charset="0"/>
                <a:ea typeface="+mn-ea"/>
                <a:cs typeface="+mn-cs"/>
              </a:defRPr>
            </a:pPr>
            <a:endParaRPr lang="en-US"/>
          </a:p>
        </c:txPr>
        <c:crossAx val="950141568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Times" pitchFamily="2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/>
              <a:t>Resistencia</a:t>
            </a:r>
            <a:r>
              <a:rPr lang="es-CO" baseline="0"/>
              <a:t> en vigas variando el tamaño de partícula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T1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trendline>
            <c:name>Pol (T1)</c:name>
            <c:spPr>
              <a:ln w="19050" cap="rnd">
                <a:solidFill>
                  <a:srgbClr val="00B050"/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Vigas!$D$22:$D$24</c:f>
                <c:numCache>
                  <c:formatCode>General</c:formatCode>
                  <c:ptCount val="3"/>
                  <c:pt idx="0">
                    <c:v>1.9270249263220929</c:v>
                  </c:pt>
                  <c:pt idx="1">
                    <c:v>1.9658069759431291</c:v>
                  </c:pt>
                  <c:pt idx="2">
                    <c:v>1.7460691853417483</c:v>
                  </c:pt>
                </c:numCache>
              </c:numRef>
            </c:plus>
            <c:minus>
              <c:numRef>
                <c:f>Vigas!$D$22:$D$24</c:f>
                <c:numCache>
                  <c:formatCode>General</c:formatCode>
                  <c:ptCount val="3"/>
                  <c:pt idx="0">
                    <c:v>1.9270249263220929</c:v>
                  </c:pt>
                  <c:pt idx="1">
                    <c:v>1.9658069759431291</c:v>
                  </c:pt>
                  <c:pt idx="2">
                    <c:v>1.7460691853417483</c:v>
                  </c:pt>
                </c:numCache>
              </c:numRef>
            </c:minus>
            <c:spPr>
              <a:noFill/>
              <a:ln w="19050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Vigas!$B$22:$B$24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Vigas!$C$22:$C$24</c:f>
              <c:numCache>
                <c:formatCode>General</c:formatCode>
                <c:ptCount val="3"/>
                <c:pt idx="0">
                  <c:v>30.553333333333338</c:v>
                </c:pt>
                <c:pt idx="1">
                  <c:v>37.750333333333337</c:v>
                </c:pt>
                <c:pt idx="2">
                  <c:v>40.521000000000001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0AB-4905-A15E-384E5469E87E}"/>
            </c:ext>
          </c:extLst>
        </c:ser>
        <c:ser>
          <c:idx val="0"/>
          <c:order val="1"/>
          <c:tx>
            <c:v>T2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trendline>
            <c:name>Pol (T2)</c:name>
            <c:spPr>
              <a:ln w="19050" cap="rnd">
                <a:solidFill>
                  <a:srgbClr val="0070C0"/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Vigas!$D$16:$D$18</c:f>
                <c:numCache>
                  <c:formatCode>General</c:formatCode>
                  <c:ptCount val="3"/>
                  <c:pt idx="0">
                    <c:v>1.8475596246580697</c:v>
                  </c:pt>
                  <c:pt idx="1">
                    <c:v>2.0238310864957731</c:v>
                  </c:pt>
                  <c:pt idx="2">
                    <c:v>0.90380278084694354</c:v>
                  </c:pt>
                </c:numCache>
              </c:numRef>
            </c:plus>
            <c:minus>
              <c:numRef>
                <c:f>Vigas!$D$16:$D$18</c:f>
                <c:numCache>
                  <c:formatCode>General</c:formatCode>
                  <c:ptCount val="3"/>
                  <c:pt idx="0">
                    <c:v>1.8475596246580697</c:v>
                  </c:pt>
                  <c:pt idx="1">
                    <c:v>2.0238310864957731</c:v>
                  </c:pt>
                  <c:pt idx="2">
                    <c:v>0.90380278084694354</c:v>
                  </c:pt>
                </c:numCache>
              </c:numRef>
            </c:minus>
            <c:spPr>
              <a:noFill/>
              <a:ln w="19050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Vigas!$B$16:$B$18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Vigas!$C$16:$C$18</c:f>
              <c:numCache>
                <c:formatCode>General</c:formatCode>
                <c:ptCount val="3"/>
                <c:pt idx="0">
                  <c:v>26.481833333333331</c:v>
                </c:pt>
                <c:pt idx="1">
                  <c:v>33.116666666666667</c:v>
                </c:pt>
                <c:pt idx="2">
                  <c:v>39.104666666666667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0AB-4905-A15E-384E5469E87E}"/>
            </c:ext>
          </c:extLst>
        </c:ser>
        <c:ser>
          <c:idx val="2"/>
          <c:order val="2"/>
          <c:tx>
            <c:v>T3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trendline>
            <c:name>Pol (T3)</c:name>
            <c:spPr>
              <a:ln w="19050" cap="rnd">
                <a:solidFill>
                  <a:srgbClr val="FF0000"/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Vigas!$D$10:$D$12</c:f>
                <c:numCache>
                  <c:formatCode>General</c:formatCode>
                  <c:ptCount val="3"/>
                  <c:pt idx="0">
                    <c:v>1.157817774954246</c:v>
                  </c:pt>
                  <c:pt idx="1">
                    <c:v>1.794526650679783</c:v>
                  </c:pt>
                  <c:pt idx="2">
                    <c:v>1.9414914284298719</c:v>
                  </c:pt>
                </c:numCache>
              </c:numRef>
            </c:plus>
            <c:minus>
              <c:numRef>
                <c:f>Vigas!$D$10:$D$12</c:f>
                <c:numCache>
                  <c:formatCode>General</c:formatCode>
                  <c:ptCount val="3"/>
                  <c:pt idx="0">
                    <c:v>1.157817774954246</c:v>
                  </c:pt>
                  <c:pt idx="1">
                    <c:v>1.794526650679783</c:v>
                  </c:pt>
                  <c:pt idx="2">
                    <c:v>1.9414914284298719</c:v>
                  </c:pt>
                </c:numCache>
              </c:numRef>
            </c:minus>
            <c:spPr>
              <a:noFill/>
              <a:ln w="19050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Vigas!$B$10:$B$12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Vigas!$C$10:$C$12</c:f>
              <c:numCache>
                <c:formatCode>General</c:formatCode>
                <c:ptCount val="3"/>
                <c:pt idx="0">
                  <c:v>28.806000000000001</c:v>
                </c:pt>
                <c:pt idx="1">
                  <c:v>37.4495</c:v>
                </c:pt>
                <c:pt idx="2">
                  <c:v>39.091833333333334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0AB-4905-A15E-384E5469E8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9126096"/>
        <c:axId val="442221200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tx>
                  <c:v>T3 - Rep</c:v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000000"/>
                    </a:solidFill>
                    <a:ln w="9525">
                      <a:solidFill>
                        <a:srgbClr val="000000"/>
                      </a:solidFill>
                    </a:ln>
                    <a:effectLst/>
                  </c:spPr>
                </c:marker>
                <c:trendline>
                  <c:name>Pol (T3 - Rep)</c:name>
                  <c:spPr>
                    <a:ln w="19050" cap="rnd">
                      <a:solidFill>
                        <a:srgbClr val="000000"/>
                      </a:solidFill>
                      <a:prstDash val="solid"/>
                    </a:ln>
                    <a:effectLst/>
                  </c:spPr>
                  <c:trendlineType val="poly"/>
                  <c:order val="3"/>
                  <c:dispRSqr val="0"/>
                  <c:dispEq val="0"/>
                </c:trendline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>
                        <c:ext uri="{02D57815-91ED-43cb-92C2-25804820EDAC}">
                          <c15:formulaRef>
                            <c15:sqref>Vigas!$D$4:$D$6</c15:sqref>
                          </c15:formulaRef>
                        </c:ext>
                      </c:extLst>
                      <c:numCache>
                        <c:formatCode>General</c:formatCode>
                        <c:ptCount val="3"/>
                        <c:pt idx="0">
                          <c:v>1.3143563316949736</c:v>
                        </c:pt>
                        <c:pt idx="1">
                          <c:v>1.6438415272363287</c:v>
                        </c:pt>
                        <c:pt idx="2">
                          <c:v>2.4000564993349633</c:v>
                        </c:pt>
                      </c:numCache>
                    </c:numRef>
                  </c:plus>
                  <c:minus>
                    <c:numRef>
                      <c:extLst>
                        <c:ext uri="{02D57815-91ED-43cb-92C2-25804820EDAC}">
                          <c15:formulaRef>
                            <c15:sqref>Vigas!$D$4:$D$6</c15:sqref>
                          </c15:formulaRef>
                        </c:ext>
                      </c:extLst>
                      <c:numCache>
                        <c:formatCode>General</c:formatCode>
                        <c:ptCount val="3"/>
                        <c:pt idx="0">
                          <c:v>1.3143563316949736</c:v>
                        </c:pt>
                        <c:pt idx="1">
                          <c:v>1.6438415272363287</c:v>
                        </c:pt>
                        <c:pt idx="2">
                          <c:v>2.4000564993349633</c:v>
                        </c:pt>
                      </c:numCache>
                    </c:numRef>
                  </c:minus>
                  <c:spPr>
                    <a:noFill/>
                    <a:ln w="19050" cap="flat" cmpd="sng" algn="ctr">
                      <a:solidFill>
                        <a:srgbClr val="000000"/>
                      </a:solidFill>
                      <a:round/>
                    </a:ln>
                    <a:effectLst/>
                  </c:spPr>
                </c:errBars>
                <c:xVal>
                  <c:numRef>
                    <c:extLst>
                      <c:ext uri="{02D57815-91ED-43cb-92C2-25804820EDAC}">
                        <c15:formulaRef>
                          <c15:sqref>Vigas!$B$4:$B$6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7</c:v>
                      </c:pt>
                      <c:pt idx="1">
                        <c:v>28</c:v>
                      </c:pt>
                      <c:pt idx="2">
                        <c:v>56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Vigas!$C$4:$C$6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28.090166666666665</c:v>
                      </c:pt>
                      <c:pt idx="1">
                        <c:v>35.898833333333336</c:v>
                      </c:pt>
                      <c:pt idx="2">
                        <c:v>35.756999999999998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7-F0AB-4905-A15E-384E5469E87E}"/>
                  </c:ext>
                </c:extLst>
              </c15:ser>
            </c15:filteredScatterSeries>
          </c:ext>
        </c:extLst>
      </c:scatterChart>
      <c:valAx>
        <c:axId val="729126096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Días</a:t>
                </a:r>
                <a:r>
                  <a:rPr lang="es-CO" baseline="0"/>
                  <a:t> de curado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2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42221200"/>
        <c:crosses val="autoZero"/>
        <c:crossBetween val="midCat"/>
        <c:majorUnit val="7"/>
      </c:valAx>
      <c:valAx>
        <c:axId val="442221200"/>
        <c:scaling>
          <c:orientation val="minMax"/>
          <c:max val="44"/>
          <c:min val="24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Resistencia</a:t>
                </a:r>
                <a:r>
                  <a:rPr lang="es-CO" baseline="0"/>
                  <a:t> [MPa]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729126096"/>
        <c:crossesAt val="0"/>
        <c:crossBetween val="midCat"/>
        <c:majorUnit val="2"/>
        <c:minorUnit val="0.5"/>
      </c:valAx>
      <c:spPr>
        <a:noFill/>
        <a:ln>
          <a:noFill/>
        </a:ln>
        <a:effectLst/>
      </c:spPr>
    </c:plotArea>
    <c:legend>
      <c:legendPos val="r"/>
      <c:overlay val="0"/>
      <c:spPr>
        <a:solidFill>
          <a:srgbClr val="FFFFFF"/>
        </a:solidFill>
        <a:ln w="12700" cap="flat" cmpd="sng" algn="ctr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rgbClr val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 baseline="0"/>
              <a:t>Carga en flexión en vigas variando el tamaño de partícula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T1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trendline>
            <c:name>Pol (T1)</c:name>
            <c:spPr>
              <a:ln w="19050" cap="rnd">
                <a:solidFill>
                  <a:srgbClr val="00B050"/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Vigas!$D$49:$D$51</c:f>
                <c:numCache>
                  <c:formatCode>General</c:formatCode>
                  <c:ptCount val="3"/>
                  <c:pt idx="0">
                    <c:v>0.13645634222465916</c:v>
                  </c:pt>
                  <c:pt idx="1">
                    <c:v>8.740900029935901E-2</c:v>
                  </c:pt>
                  <c:pt idx="2">
                    <c:v>0.21443025284071573</c:v>
                  </c:pt>
                </c:numCache>
              </c:numRef>
            </c:plus>
            <c:minus>
              <c:numRef>
                <c:f>Vigas!$D$49:$D$51</c:f>
                <c:numCache>
                  <c:formatCode>General</c:formatCode>
                  <c:ptCount val="3"/>
                  <c:pt idx="0">
                    <c:v>0.13645634222465916</c:v>
                  </c:pt>
                  <c:pt idx="1">
                    <c:v>8.740900029935901E-2</c:v>
                  </c:pt>
                  <c:pt idx="2">
                    <c:v>0.21443025284071573</c:v>
                  </c:pt>
                </c:numCache>
              </c:numRef>
            </c:minus>
            <c:spPr>
              <a:noFill/>
              <a:ln w="19050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Vigas!$B$49:$B$51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Vigas!$C$49:$C$51</c:f>
              <c:numCache>
                <c:formatCode>General</c:formatCode>
                <c:ptCount val="3"/>
                <c:pt idx="0">
                  <c:v>2.1583333333333332</c:v>
                </c:pt>
                <c:pt idx="1">
                  <c:v>2.6486666666666667</c:v>
                </c:pt>
                <c:pt idx="2">
                  <c:v>2.6606666666666663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C57-4C99-BFE9-28D7719E59FC}"/>
            </c:ext>
          </c:extLst>
        </c:ser>
        <c:ser>
          <c:idx val="0"/>
          <c:order val="1"/>
          <c:tx>
            <c:v>T2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trendline>
            <c:name>Pol (T2)</c:name>
            <c:spPr>
              <a:ln w="19050" cap="rnd">
                <a:solidFill>
                  <a:srgbClr val="0070C0"/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Vigas!$D$43:$D$45</c:f>
                <c:numCache>
                  <c:formatCode>General</c:formatCode>
                  <c:ptCount val="3"/>
                  <c:pt idx="0">
                    <c:v>3.1749015732775117E-2</c:v>
                  </c:pt>
                  <c:pt idx="1">
                    <c:v>0.12265942007580731</c:v>
                  </c:pt>
                  <c:pt idx="2">
                    <c:v>4.1327956639543716E-2</c:v>
                  </c:pt>
                </c:numCache>
              </c:numRef>
            </c:plus>
            <c:minus>
              <c:numRef>
                <c:f>Vigas!$D$43:$D$45</c:f>
                <c:numCache>
                  <c:formatCode>General</c:formatCode>
                  <c:ptCount val="3"/>
                  <c:pt idx="0">
                    <c:v>3.1749015732775117E-2</c:v>
                  </c:pt>
                  <c:pt idx="1">
                    <c:v>0.12265942007580731</c:v>
                  </c:pt>
                  <c:pt idx="2">
                    <c:v>4.1327956639543716E-2</c:v>
                  </c:pt>
                </c:numCache>
              </c:numRef>
            </c:minus>
            <c:spPr>
              <a:noFill/>
              <a:ln w="19050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Vigas!$B$43:$B$45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Vigas!$C$43:$C$45</c:f>
              <c:numCache>
                <c:formatCode>General</c:formatCode>
                <c:ptCount val="3"/>
                <c:pt idx="0">
                  <c:v>1.736</c:v>
                </c:pt>
                <c:pt idx="1">
                  <c:v>2.4453333333333331</c:v>
                </c:pt>
                <c:pt idx="2">
                  <c:v>2.6819999999999999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C57-4C99-BFE9-28D7719E59FC}"/>
            </c:ext>
          </c:extLst>
        </c:ser>
        <c:ser>
          <c:idx val="2"/>
          <c:order val="2"/>
          <c:tx>
            <c:v>T3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trendline>
            <c:name>Pol (T3)</c:name>
            <c:spPr>
              <a:ln w="19050" cap="rnd">
                <a:solidFill>
                  <a:srgbClr val="FF0000"/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Vigas!$D$37:$D$39</c:f>
                <c:numCache>
                  <c:formatCode>General</c:formatCode>
                  <c:ptCount val="3"/>
                  <c:pt idx="0">
                    <c:v>0.12446820209729607</c:v>
                  </c:pt>
                  <c:pt idx="1">
                    <c:v>0.1325481044753187</c:v>
                  </c:pt>
                  <c:pt idx="2">
                    <c:v>0.3946217598325415</c:v>
                  </c:pt>
                </c:numCache>
              </c:numRef>
            </c:plus>
            <c:minus>
              <c:numRef>
                <c:f>Vigas!$D$37:$D$39</c:f>
                <c:numCache>
                  <c:formatCode>General</c:formatCode>
                  <c:ptCount val="3"/>
                  <c:pt idx="0">
                    <c:v>0.12446820209729607</c:v>
                  </c:pt>
                  <c:pt idx="1">
                    <c:v>0.1325481044753187</c:v>
                  </c:pt>
                  <c:pt idx="2">
                    <c:v>0.3946217598325415</c:v>
                  </c:pt>
                </c:numCache>
              </c:numRef>
            </c:minus>
            <c:spPr>
              <a:noFill/>
              <a:ln w="19050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Vigas!$B$37:$B$39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Vigas!$C$37:$C$39</c:f>
              <c:numCache>
                <c:formatCode>General</c:formatCode>
                <c:ptCount val="3"/>
                <c:pt idx="0">
                  <c:v>1.7046666666666666</c:v>
                </c:pt>
                <c:pt idx="1">
                  <c:v>2.41</c:v>
                </c:pt>
                <c:pt idx="2">
                  <c:v>2.5993333333333335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C57-4C99-BFE9-28D7719E59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9126096"/>
        <c:axId val="442221200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tx>
                  <c:v>T3 - Rep</c:v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000000"/>
                    </a:solidFill>
                    <a:ln w="9525">
                      <a:solidFill>
                        <a:srgbClr val="000000"/>
                      </a:solidFill>
                    </a:ln>
                    <a:effectLst/>
                  </c:spPr>
                </c:marker>
                <c:trendline>
                  <c:name>Pol (T3 - Rep)</c:name>
                  <c:spPr>
                    <a:ln w="19050" cap="rnd">
                      <a:solidFill>
                        <a:srgbClr val="000000"/>
                      </a:solidFill>
                      <a:prstDash val="solid"/>
                    </a:ln>
                    <a:effectLst/>
                  </c:spPr>
                  <c:trendlineType val="poly"/>
                  <c:order val="3"/>
                  <c:dispRSqr val="0"/>
                  <c:dispEq val="0"/>
                </c:trendline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>
                        <c:ext uri="{02D57815-91ED-43cb-92C2-25804820EDAC}">
                          <c15:formulaRef>
                            <c15:sqref>Vigas!$D$31:$D$33</c15:sqref>
                          </c15:formulaRef>
                        </c:ext>
                      </c:extLst>
                      <c:numCache>
                        <c:formatCode>General</c:formatCode>
                        <c:ptCount val="3"/>
                        <c:pt idx="0">
                          <c:v>0.301308811686616</c:v>
                        </c:pt>
                        <c:pt idx="1">
                          <c:v>5.2271725945613461E-2</c:v>
                        </c:pt>
                        <c:pt idx="2">
                          <c:v>0.1643786279701025</c:v>
                        </c:pt>
                      </c:numCache>
                    </c:numRef>
                  </c:plus>
                  <c:minus>
                    <c:numRef>
                      <c:extLst>
                        <c:ext uri="{02D57815-91ED-43cb-92C2-25804820EDAC}">
                          <c15:formulaRef>
                            <c15:sqref>Vigas!$D$31:$D$33</c15:sqref>
                          </c15:formulaRef>
                        </c:ext>
                      </c:extLst>
                      <c:numCache>
                        <c:formatCode>General</c:formatCode>
                        <c:ptCount val="3"/>
                        <c:pt idx="0">
                          <c:v>0.301308811686616</c:v>
                        </c:pt>
                        <c:pt idx="1">
                          <c:v>5.2271725945613461E-2</c:v>
                        </c:pt>
                        <c:pt idx="2">
                          <c:v>0.1643786279701025</c:v>
                        </c:pt>
                      </c:numCache>
                    </c:numRef>
                  </c:minus>
                  <c:spPr>
                    <a:noFill/>
                    <a:ln w="19050" cap="flat" cmpd="sng" algn="ctr">
                      <a:solidFill>
                        <a:srgbClr val="000000"/>
                      </a:solidFill>
                      <a:round/>
                    </a:ln>
                    <a:effectLst/>
                  </c:spPr>
                </c:errBars>
                <c:xVal>
                  <c:numRef>
                    <c:extLst>
                      <c:ext uri="{02D57815-91ED-43cb-92C2-25804820EDAC}">
                        <c15:formulaRef>
                          <c15:sqref>Vigas!$B$31:$B$33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7</c:v>
                      </c:pt>
                      <c:pt idx="1">
                        <c:v>28</c:v>
                      </c:pt>
                      <c:pt idx="2">
                        <c:v>56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Vigas!$C$31:$C$33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1.8709999999999998</c:v>
                      </c:pt>
                      <c:pt idx="1">
                        <c:v>2.2583333333333333</c:v>
                      </c:pt>
                      <c:pt idx="2">
                        <c:v>2.3496666666666663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7-0C57-4C99-BFE9-28D7719E59FC}"/>
                  </c:ext>
                </c:extLst>
              </c15:ser>
            </c15:filteredScatterSeries>
          </c:ext>
        </c:extLst>
      </c:scatterChart>
      <c:valAx>
        <c:axId val="729126096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Días</a:t>
                </a:r>
                <a:r>
                  <a:rPr lang="es-CO" baseline="0"/>
                  <a:t> de curado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2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42221200"/>
        <c:crosses val="autoZero"/>
        <c:crossBetween val="midCat"/>
        <c:majorUnit val="7"/>
      </c:valAx>
      <c:valAx>
        <c:axId val="442221200"/>
        <c:scaling>
          <c:orientation val="minMax"/>
          <c:max val="3.25"/>
          <c:min val="1.5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 baseline="0"/>
                  <a:t>Carga [kN]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729126096"/>
        <c:crossesAt val="0"/>
        <c:crossBetween val="midCat"/>
        <c:majorUnit val="0.25"/>
      </c:valAx>
      <c:spPr>
        <a:noFill/>
        <a:ln>
          <a:noFill/>
        </a:ln>
        <a:effectLst/>
      </c:spPr>
    </c:plotArea>
    <c:legend>
      <c:legendPos val="r"/>
      <c:overlay val="0"/>
      <c:spPr>
        <a:solidFill>
          <a:srgbClr val="FFFFFF"/>
        </a:solidFill>
        <a:ln w="12700" cap="flat" cmpd="sng" algn="ctr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rgbClr val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/>
              <a:t>Resistencia</a:t>
            </a:r>
            <a:r>
              <a:rPr lang="es-CO" baseline="0"/>
              <a:t> en vigas variando el tamaño de partícula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T1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trendline>
            <c:name>Pol (T1)</c:name>
            <c:spPr>
              <a:ln w="19050" cap="rnd">
                <a:solidFill>
                  <a:srgbClr val="00B050"/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Vigas!$D$22:$D$24</c:f>
                <c:numCache>
                  <c:formatCode>General</c:formatCode>
                  <c:ptCount val="3"/>
                  <c:pt idx="0">
                    <c:v>1.9270249263220929</c:v>
                  </c:pt>
                  <c:pt idx="1">
                    <c:v>1.9658069759431291</c:v>
                  </c:pt>
                  <c:pt idx="2">
                    <c:v>1.7460691853417483</c:v>
                  </c:pt>
                </c:numCache>
              </c:numRef>
            </c:plus>
            <c:minus>
              <c:numRef>
                <c:f>Vigas!$D$22:$D$24</c:f>
                <c:numCache>
                  <c:formatCode>General</c:formatCode>
                  <c:ptCount val="3"/>
                  <c:pt idx="0">
                    <c:v>1.9270249263220929</c:v>
                  </c:pt>
                  <c:pt idx="1">
                    <c:v>1.9658069759431291</c:v>
                  </c:pt>
                  <c:pt idx="2">
                    <c:v>1.7460691853417483</c:v>
                  </c:pt>
                </c:numCache>
              </c:numRef>
            </c:minus>
            <c:spPr>
              <a:noFill/>
              <a:ln w="19050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Vigas!$B$22:$B$24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Vigas!$C$22:$C$24</c:f>
              <c:numCache>
                <c:formatCode>General</c:formatCode>
                <c:ptCount val="3"/>
                <c:pt idx="0">
                  <c:v>30.553333333333338</c:v>
                </c:pt>
                <c:pt idx="1">
                  <c:v>37.750333333333337</c:v>
                </c:pt>
                <c:pt idx="2">
                  <c:v>40.521000000000001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43-4A5B-9D01-913F568F7E2B}"/>
            </c:ext>
          </c:extLst>
        </c:ser>
        <c:ser>
          <c:idx val="0"/>
          <c:order val="1"/>
          <c:tx>
            <c:v>T2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trendline>
            <c:name>Pol (T2)</c:name>
            <c:spPr>
              <a:ln w="19050" cap="rnd">
                <a:solidFill>
                  <a:srgbClr val="0070C0"/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Vigas!$D$16:$D$18</c:f>
                <c:numCache>
                  <c:formatCode>General</c:formatCode>
                  <c:ptCount val="3"/>
                  <c:pt idx="0">
                    <c:v>1.8475596246580697</c:v>
                  </c:pt>
                  <c:pt idx="1">
                    <c:v>2.0238310864957731</c:v>
                  </c:pt>
                  <c:pt idx="2">
                    <c:v>0.90380278084694354</c:v>
                  </c:pt>
                </c:numCache>
              </c:numRef>
            </c:plus>
            <c:minus>
              <c:numRef>
                <c:f>Vigas!$D$16:$D$18</c:f>
                <c:numCache>
                  <c:formatCode>General</c:formatCode>
                  <c:ptCount val="3"/>
                  <c:pt idx="0">
                    <c:v>1.8475596246580697</c:v>
                  </c:pt>
                  <c:pt idx="1">
                    <c:v>2.0238310864957731</c:v>
                  </c:pt>
                  <c:pt idx="2">
                    <c:v>0.90380278084694354</c:v>
                  </c:pt>
                </c:numCache>
              </c:numRef>
            </c:minus>
            <c:spPr>
              <a:noFill/>
              <a:ln w="19050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Vigas!$B$16:$B$18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Vigas!$C$16:$C$18</c:f>
              <c:numCache>
                <c:formatCode>General</c:formatCode>
                <c:ptCount val="3"/>
                <c:pt idx="0">
                  <c:v>26.481833333333331</c:v>
                </c:pt>
                <c:pt idx="1">
                  <c:v>33.116666666666667</c:v>
                </c:pt>
                <c:pt idx="2">
                  <c:v>39.104666666666667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43-4A5B-9D01-913F568F7E2B}"/>
            </c:ext>
          </c:extLst>
        </c:ser>
        <c:ser>
          <c:idx val="2"/>
          <c:order val="2"/>
          <c:tx>
            <c:v>T3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trendline>
            <c:name>Pol (T3)</c:name>
            <c:spPr>
              <a:ln w="19050" cap="rnd">
                <a:solidFill>
                  <a:srgbClr val="FF0000"/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Vigas!$D$10:$D$12</c:f>
                <c:numCache>
                  <c:formatCode>General</c:formatCode>
                  <c:ptCount val="3"/>
                  <c:pt idx="0">
                    <c:v>1.157817774954246</c:v>
                  </c:pt>
                  <c:pt idx="1">
                    <c:v>1.794526650679783</c:v>
                  </c:pt>
                  <c:pt idx="2">
                    <c:v>1.9414914284298719</c:v>
                  </c:pt>
                </c:numCache>
              </c:numRef>
            </c:plus>
            <c:minus>
              <c:numRef>
                <c:f>Vigas!$D$10:$D$12</c:f>
                <c:numCache>
                  <c:formatCode>General</c:formatCode>
                  <c:ptCount val="3"/>
                  <c:pt idx="0">
                    <c:v>1.157817774954246</c:v>
                  </c:pt>
                  <c:pt idx="1">
                    <c:v>1.794526650679783</c:v>
                  </c:pt>
                  <c:pt idx="2">
                    <c:v>1.9414914284298719</c:v>
                  </c:pt>
                </c:numCache>
              </c:numRef>
            </c:minus>
            <c:spPr>
              <a:noFill/>
              <a:ln w="19050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Vigas!$B$10:$B$12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Vigas!$C$10:$C$12</c:f>
              <c:numCache>
                <c:formatCode>General</c:formatCode>
                <c:ptCount val="3"/>
                <c:pt idx="0">
                  <c:v>28.806000000000001</c:v>
                </c:pt>
                <c:pt idx="1">
                  <c:v>37.4495</c:v>
                </c:pt>
                <c:pt idx="2">
                  <c:v>39.091833333333334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43-4A5B-9D01-913F568F7E2B}"/>
            </c:ext>
          </c:extLst>
        </c:ser>
        <c:ser>
          <c:idx val="3"/>
          <c:order val="3"/>
          <c:tx>
            <c:v>T3 - Rep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0000"/>
              </a:solidFill>
              <a:ln w="9525">
                <a:solidFill>
                  <a:srgbClr val="000000"/>
                </a:solidFill>
              </a:ln>
              <a:effectLst/>
            </c:spPr>
          </c:marker>
          <c:trendline>
            <c:name>Pol (T3 - Rep)</c:name>
            <c:spPr>
              <a:ln w="19050" cap="rnd">
                <a:solidFill>
                  <a:srgbClr val="000000"/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Vigas!$D$4:$D$6</c:f>
                <c:numCache>
                  <c:formatCode>General</c:formatCode>
                  <c:ptCount val="3"/>
                  <c:pt idx="0">
                    <c:v>1.3143563316949736</c:v>
                  </c:pt>
                  <c:pt idx="1">
                    <c:v>1.6438415272363287</c:v>
                  </c:pt>
                  <c:pt idx="2">
                    <c:v>2.4000564993349633</c:v>
                  </c:pt>
                </c:numCache>
                <c:extLst xmlns:c15="http://schemas.microsoft.com/office/drawing/2012/chart"/>
              </c:numRef>
            </c:plus>
            <c:minus>
              <c:numRef>
                <c:f>Vigas!$D$4:$D$6</c:f>
                <c:numCache>
                  <c:formatCode>General</c:formatCode>
                  <c:ptCount val="3"/>
                  <c:pt idx="0">
                    <c:v>1.3143563316949736</c:v>
                  </c:pt>
                  <c:pt idx="1">
                    <c:v>1.6438415272363287</c:v>
                  </c:pt>
                  <c:pt idx="2">
                    <c:v>2.4000564993349633</c:v>
                  </c:pt>
                </c:numCache>
                <c:extLst xmlns:c15="http://schemas.microsoft.com/office/drawing/2012/chart"/>
              </c:numRef>
            </c:minus>
            <c:spPr>
              <a:noFill/>
              <a:ln w="19050" cap="flat" cmpd="sng" algn="ctr">
                <a:solidFill>
                  <a:srgbClr val="000000"/>
                </a:solidFill>
                <a:round/>
              </a:ln>
              <a:effectLst/>
            </c:spPr>
          </c:errBars>
          <c:xVal>
            <c:numRef>
              <c:f>Vigas!$B$4:$B$6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  <c:extLst xmlns:c15="http://schemas.microsoft.com/office/drawing/2012/chart"/>
            </c:numRef>
          </c:xVal>
          <c:yVal>
            <c:numRef>
              <c:f>Vigas!$C$4:$C$6</c:f>
              <c:numCache>
                <c:formatCode>General</c:formatCode>
                <c:ptCount val="3"/>
                <c:pt idx="0">
                  <c:v>28.090166666666665</c:v>
                </c:pt>
                <c:pt idx="1">
                  <c:v>35.898833333333336</c:v>
                </c:pt>
                <c:pt idx="2">
                  <c:v>35.756999999999998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7-AD43-4A5B-9D01-913F568F7E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9126096"/>
        <c:axId val="442221200"/>
        <c:extLst/>
      </c:scatterChart>
      <c:valAx>
        <c:axId val="729126096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Días</a:t>
                </a:r>
                <a:r>
                  <a:rPr lang="es-CO" baseline="0"/>
                  <a:t> de curado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2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42221200"/>
        <c:crosses val="autoZero"/>
        <c:crossBetween val="midCat"/>
        <c:majorUnit val="7"/>
      </c:valAx>
      <c:valAx>
        <c:axId val="442221200"/>
        <c:scaling>
          <c:orientation val="minMax"/>
          <c:max val="44"/>
          <c:min val="24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Resistencia</a:t>
                </a:r>
                <a:r>
                  <a:rPr lang="es-CO" baseline="0"/>
                  <a:t> [MPa]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729126096"/>
        <c:crossesAt val="0"/>
        <c:crossBetween val="midCat"/>
        <c:majorUnit val="2"/>
        <c:minorUnit val="0.5"/>
      </c:valAx>
      <c:spPr>
        <a:noFill/>
        <a:ln>
          <a:noFill/>
        </a:ln>
        <a:effectLst/>
      </c:spPr>
    </c:plotArea>
    <c:legend>
      <c:legendPos val="r"/>
      <c:overlay val="0"/>
      <c:spPr>
        <a:solidFill>
          <a:srgbClr val="FFFFFF"/>
        </a:solidFill>
        <a:ln w="12700" cap="flat" cmpd="sng" algn="ctr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rgbClr val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 baseline="0"/>
              <a:t>Carga en flexión en vigas variando el tamaño de partícula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T1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trendline>
            <c:name>Pol (T1)</c:name>
            <c:spPr>
              <a:ln w="19050" cap="rnd">
                <a:solidFill>
                  <a:srgbClr val="00B050"/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Vigas!$D$49:$D$51</c:f>
                <c:numCache>
                  <c:formatCode>General</c:formatCode>
                  <c:ptCount val="3"/>
                  <c:pt idx="0">
                    <c:v>0.13645634222465916</c:v>
                  </c:pt>
                  <c:pt idx="1">
                    <c:v>8.740900029935901E-2</c:v>
                  </c:pt>
                  <c:pt idx="2">
                    <c:v>0.21443025284071573</c:v>
                  </c:pt>
                </c:numCache>
              </c:numRef>
            </c:plus>
            <c:minus>
              <c:numRef>
                <c:f>Vigas!$D$49:$D$51</c:f>
                <c:numCache>
                  <c:formatCode>General</c:formatCode>
                  <c:ptCount val="3"/>
                  <c:pt idx="0">
                    <c:v>0.13645634222465916</c:v>
                  </c:pt>
                  <c:pt idx="1">
                    <c:v>8.740900029935901E-2</c:v>
                  </c:pt>
                  <c:pt idx="2">
                    <c:v>0.21443025284071573</c:v>
                  </c:pt>
                </c:numCache>
              </c:numRef>
            </c:minus>
            <c:spPr>
              <a:noFill/>
              <a:ln w="19050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Vigas!$B$49:$B$51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Vigas!$C$49:$C$51</c:f>
              <c:numCache>
                <c:formatCode>General</c:formatCode>
                <c:ptCount val="3"/>
                <c:pt idx="0">
                  <c:v>2.1583333333333332</c:v>
                </c:pt>
                <c:pt idx="1">
                  <c:v>2.6486666666666667</c:v>
                </c:pt>
                <c:pt idx="2">
                  <c:v>2.6606666666666663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2A-4219-9C1A-BB81600CF8C0}"/>
            </c:ext>
          </c:extLst>
        </c:ser>
        <c:ser>
          <c:idx val="0"/>
          <c:order val="1"/>
          <c:tx>
            <c:v>T2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trendline>
            <c:name>Pol (T2)</c:name>
            <c:spPr>
              <a:ln w="19050" cap="rnd">
                <a:solidFill>
                  <a:srgbClr val="0070C0"/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Vigas!$D$43:$D$45</c:f>
                <c:numCache>
                  <c:formatCode>General</c:formatCode>
                  <c:ptCount val="3"/>
                  <c:pt idx="0">
                    <c:v>3.1749015732775117E-2</c:v>
                  </c:pt>
                  <c:pt idx="1">
                    <c:v>0.12265942007580731</c:v>
                  </c:pt>
                  <c:pt idx="2">
                    <c:v>4.1327956639543716E-2</c:v>
                  </c:pt>
                </c:numCache>
              </c:numRef>
            </c:plus>
            <c:minus>
              <c:numRef>
                <c:f>Vigas!$D$43:$D$45</c:f>
                <c:numCache>
                  <c:formatCode>General</c:formatCode>
                  <c:ptCount val="3"/>
                  <c:pt idx="0">
                    <c:v>3.1749015732775117E-2</c:v>
                  </c:pt>
                  <c:pt idx="1">
                    <c:v>0.12265942007580731</c:v>
                  </c:pt>
                  <c:pt idx="2">
                    <c:v>4.1327956639543716E-2</c:v>
                  </c:pt>
                </c:numCache>
              </c:numRef>
            </c:minus>
            <c:spPr>
              <a:noFill/>
              <a:ln w="19050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Vigas!$B$43:$B$45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Vigas!$C$43:$C$45</c:f>
              <c:numCache>
                <c:formatCode>General</c:formatCode>
                <c:ptCount val="3"/>
                <c:pt idx="0">
                  <c:v>1.736</c:v>
                </c:pt>
                <c:pt idx="1">
                  <c:v>2.4453333333333331</c:v>
                </c:pt>
                <c:pt idx="2">
                  <c:v>2.6819999999999999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82A-4219-9C1A-BB81600CF8C0}"/>
            </c:ext>
          </c:extLst>
        </c:ser>
        <c:ser>
          <c:idx val="2"/>
          <c:order val="2"/>
          <c:tx>
            <c:v>T3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trendline>
            <c:name>Pol (T3)</c:name>
            <c:spPr>
              <a:ln w="19050" cap="rnd">
                <a:solidFill>
                  <a:srgbClr val="FF0000"/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Vigas!$D$37:$D$39</c:f>
                <c:numCache>
                  <c:formatCode>General</c:formatCode>
                  <c:ptCount val="3"/>
                  <c:pt idx="0">
                    <c:v>0.12446820209729607</c:v>
                  </c:pt>
                  <c:pt idx="1">
                    <c:v>0.1325481044753187</c:v>
                  </c:pt>
                  <c:pt idx="2">
                    <c:v>0.3946217598325415</c:v>
                  </c:pt>
                </c:numCache>
              </c:numRef>
            </c:plus>
            <c:minus>
              <c:numRef>
                <c:f>Vigas!$D$37:$D$39</c:f>
                <c:numCache>
                  <c:formatCode>General</c:formatCode>
                  <c:ptCount val="3"/>
                  <c:pt idx="0">
                    <c:v>0.12446820209729607</c:v>
                  </c:pt>
                  <c:pt idx="1">
                    <c:v>0.1325481044753187</c:v>
                  </c:pt>
                  <c:pt idx="2">
                    <c:v>0.3946217598325415</c:v>
                  </c:pt>
                </c:numCache>
              </c:numRef>
            </c:minus>
            <c:spPr>
              <a:noFill/>
              <a:ln w="19050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Vigas!$B$37:$B$39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Vigas!$C$37:$C$39</c:f>
              <c:numCache>
                <c:formatCode>General</c:formatCode>
                <c:ptCount val="3"/>
                <c:pt idx="0">
                  <c:v>1.7046666666666666</c:v>
                </c:pt>
                <c:pt idx="1">
                  <c:v>2.41</c:v>
                </c:pt>
                <c:pt idx="2">
                  <c:v>2.5993333333333335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82A-4219-9C1A-BB81600CF8C0}"/>
            </c:ext>
          </c:extLst>
        </c:ser>
        <c:ser>
          <c:idx val="3"/>
          <c:order val="3"/>
          <c:tx>
            <c:v>T3 - Rep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0000"/>
              </a:solidFill>
              <a:ln w="9525">
                <a:solidFill>
                  <a:srgbClr val="000000"/>
                </a:solidFill>
              </a:ln>
              <a:effectLst/>
            </c:spPr>
          </c:marker>
          <c:trendline>
            <c:name>Pol (T3 - Rep)</c:name>
            <c:spPr>
              <a:ln w="19050" cap="rnd">
                <a:solidFill>
                  <a:srgbClr val="000000"/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Vigas!$D$31:$D$33</c:f>
                <c:numCache>
                  <c:formatCode>General</c:formatCode>
                  <c:ptCount val="3"/>
                  <c:pt idx="0">
                    <c:v>0.301308811686616</c:v>
                  </c:pt>
                  <c:pt idx="1">
                    <c:v>5.2271725945613461E-2</c:v>
                  </c:pt>
                  <c:pt idx="2">
                    <c:v>0.1643786279701025</c:v>
                  </c:pt>
                </c:numCache>
                <c:extLst xmlns:c15="http://schemas.microsoft.com/office/drawing/2012/chart"/>
              </c:numRef>
            </c:plus>
            <c:minus>
              <c:numRef>
                <c:f>Vigas!$D$31:$D$33</c:f>
                <c:numCache>
                  <c:formatCode>General</c:formatCode>
                  <c:ptCount val="3"/>
                  <c:pt idx="0">
                    <c:v>0.301308811686616</c:v>
                  </c:pt>
                  <c:pt idx="1">
                    <c:v>5.2271725945613461E-2</c:v>
                  </c:pt>
                  <c:pt idx="2">
                    <c:v>0.1643786279701025</c:v>
                  </c:pt>
                </c:numCache>
                <c:extLst xmlns:c15="http://schemas.microsoft.com/office/drawing/2012/chart"/>
              </c:numRef>
            </c:minus>
            <c:spPr>
              <a:noFill/>
              <a:ln w="19050" cap="flat" cmpd="sng" algn="ctr">
                <a:solidFill>
                  <a:srgbClr val="000000"/>
                </a:solidFill>
                <a:round/>
              </a:ln>
              <a:effectLst/>
            </c:spPr>
          </c:errBars>
          <c:xVal>
            <c:numRef>
              <c:f>Vigas!$B$31:$B$33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  <c:extLst xmlns:c15="http://schemas.microsoft.com/office/drawing/2012/chart"/>
            </c:numRef>
          </c:xVal>
          <c:yVal>
            <c:numRef>
              <c:f>Vigas!$C$31:$C$33</c:f>
              <c:numCache>
                <c:formatCode>General</c:formatCode>
                <c:ptCount val="3"/>
                <c:pt idx="0">
                  <c:v>1.8709999999999998</c:v>
                </c:pt>
                <c:pt idx="1">
                  <c:v>2.2583333333333333</c:v>
                </c:pt>
                <c:pt idx="2">
                  <c:v>2.3496666666666663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7-A82A-4219-9C1A-BB81600CF8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9126096"/>
        <c:axId val="442221200"/>
        <c:extLst/>
      </c:scatterChart>
      <c:valAx>
        <c:axId val="729126096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Días</a:t>
                </a:r>
                <a:r>
                  <a:rPr lang="es-CO" baseline="0"/>
                  <a:t> de curado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2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42221200"/>
        <c:crosses val="autoZero"/>
        <c:crossBetween val="midCat"/>
        <c:majorUnit val="7"/>
      </c:valAx>
      <c:valAx>
        <c:axId val="442221200"/>
        <c:scaling>
          <c:orientation val="minMax"/>
          <c:max val="3.25"/>
          <c:min val="1.5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 baseline="0"/>
                  <a:t>Carga [kN]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729126096"/>
        <c:crossesAt val="0"/>
        <c:crossBetween val="midCat"/>
        <c:majorUnit val="0.25"/>
      </c:valAx>
      <c:spPr>
        <a:noFill/>
        <a:ln>
          <a:noFill/>
        </a:ln>
        <a:effectLst/>
      </c:spPr>
    </c:plotArea>
    <c:legend>
      <c:legendPos val="r"/>
      <c:overlay val="0"/>
      <c:spPr>
        <a:solidFill>
          <a:srgbClr val="FFFFFF"/>
        </a:solidFill>
        <a:ln w="12700" cap="flat" cmpd="sng" algn="ctr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rgbClr val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scatterChart>
        <c:scatterStyle val="lineMarker"/>
        <c:varyColors val="0"/>
        <c:ser>
          <c:idx val="4"/>
          <c:order val="0"/>
          <c:tx>
            <c:v>Ref (Vig)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trendline>
            <c:name>Pol (Ref)</c:name>
            <c:spPr>
              <a:ln w="19050" cap="rnd">
                <a:solidFill>
                  <a:srgbClr val="7030A0"/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Vigas!$D$57:$D$59</c:f>
                <c:numCache>
                  <c:formatCode>#,##0.00</c:formatCode>
                  <c:ptCount val="3"/>
                  <c:pt idx="0">
                    <c:v>1.2116862080038169</c:v>
                  </c:pt>
                  <c:pt idx="1">
                    <c:v>1.671190324289846</c:v>
                  </c:pt>
                  <c:pt idx="2">
                    <c:v>1.9460841108920919</c:v>
                  </c:pt>
                </c:numCache>
              </c:numRef>
            </c:plus>
            <c:minus>
              <c:numRef>
                <c:f>Vigas!$D$57:$D$59</c:f>
                <c:numCache>
                  <c:formatCode>#,##0.00</c:formatCode>
                  <c:ptCount val="3"/>
                  <c:pt idx="0">
                    <c:v>1.2116862080038169</c:v>
                  </c:pt>
                  <c:pt idx="1">
                    <c:v>1.671190324289846</c:v>
                  </c:pt>
                  <c:pt idx="2">
                    <c:v>1.9460841108920919</c:v>
                  </c:pt>
                </c:numCache>
              </c:numRef>
            </c:minus>
            <c:spPr>
              <a:noFill/>
              <a:ln w="19050" cap="flat" cmpd="sng" algn="ctr">
                <a:solidFill>
                  <a:srgbClr val="7030A0"/>
                </a:solidFill>
                <a:round/>
              </a:ln>
              <a:effectLst/>
            </c:spPr>
          </c:errBars>
          <c:xVal>
            <c:numRef>
              <c:f>Vigas!$B$57:$B$59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Vigas!$C$57:$C$59</c:f>
              <c:numCache>
                <c:formatCode>#,##0.00</c:formatCode>
                <c:ptCount val="3"/>
                <c:pt idx="0">
                  <c:v>30.722666666666669</c:v>
                </c:pt>
                <c:pt idx="1">
                  <c:v>36.903500000000001</c:v>
                </c:pt>
                <c:pt idx="2">
                  <c:v>42.029833333333329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1D-4649-8EC1-3D68AF411A0E}"/>
            </c:ext>
          </c:extLst>
        </c:ser>
        <c:ser>
          <c:idx val="1"/>
          <c:order val="1"/>
          <c:tx>
            <c:v>T1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EA4335">
                  <a:lumMod val="60000"/>
                  <a:lumOff val="40000"/>
                </a:srgbClr>
              </a:solidFill>
              <a:ln w="9525">
                <a:solidFill>
                  <a:srgbClr val="EA4335">
                    <a:lumMod val="60000"/>
                    <a:lumOff val="40000"/>
                  </a:srgbClr>
                </a:solidFill>
              </a:ln>
              <a:effectLst/>
            </c:spPr>
          </c:marker>
          <c:trendline>
            <c:name>Pol (T1)</c:name>
            <c:spPr>
              <a:ln w="19050" cap="rnd">
                <a:solidFill>
                  <a:srgbClr val="EA4335">
                    <a:lumMod val="60000"/>
                    <a:lumOff val="40000"/>
                  </a:srgbClr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Vigas!$D$22:$D$24</c:f>
                <c:numCache>
                  <c:formatCode>General</c:formatCode>
                  <c:ptCount val="3"/>
                  <c:pt idx="0">
                    <c:v>1.9270249263220929</c:v>
                  </c:pt>
                  <c:pt idx="1">
                    <c:v>1.9658069759431291</c:v>
                  </c:pt>
                  <c:pt idx="2">
                    <c:v>1.7460691853417483</c:v>
                  </c:pt>
                </c:numCache>
              </c:numRef>
            </c:plus>
            <c:minus>
              <c:numRef>
                <c:f>Vigas!$D$22:$D$24</c:f>
                <c:numCache>
                  <c:formatCode>General</c:formatCode>
                  <c:ptCount val="3"/>
                  <c:pt idx="0">
                    <c:v>1.9270249263220929</c:v>
                  </c:pt>
                  <c:pt idx="1">
                    <c:v>1.9658069759431291</c:v>
                  </c:pt>
                  <c:pt idx="2">
                    <c:v>1.7460691853417483</c:v>
                  </c:pt>
                </c:numCache>
              </c:numRef>
            </c:minus>
            <c:spPr>
              <a:noFill/>
              <a:ln w="19050" cap="flat" cmpd="sng" algn="ctr">
                <a:solidFill>
                  <a:srgbClr val="EA4335">
                    <a:lumMod val="60000"/>
                    <a:lumOff val="40000"/>
                  </a:srgbClr>
                </a:solidFill>
                <a:round/>
              </a:ln>
              <a:effectLst/>
            </c:spPr>
          </c:errBars>
          <c:xVal>
            <c:numRef>
              <c:f>Vigas!$B$22:$B$24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Vigas!$C$22:$C$24</c:f>
              <c:numCache>
                <c:formatCode>General</c:formatCode>
                <c:ptCount val="3"/>
                <c:pt idx="0">
                  <c:v>30.553333333333338</c:v>
                </c:pt>
                <c:pt idx="1">
                  <c:v>37.750333333333337</c:v>
                </c:pt>
                <c:pt idx="2">
                  <c:v>40.521000000000001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1D-4649-8EC1-3D68AF411A0E}"/>
            </c:ext>
          </c:extLst>
        </c:ser>
        <c:ser>
          <c:idx val="0"/>
          <c:order val="2"/>
          <c:tx>
            <c:v>T2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EA4335">
                  <a:lumMod val="75000"/>
                </a:srgbClr>
              </a:solidFill>
              <a:ln w="9525">
                <a:solidFill>
                  <a:srgbClr val="EA4335">
                    <a:lumMod val="75000"/>
                  </a:srgbClr>
                </a:solidFill>
              </a:ln>
              <a:effectLst/>
            </c:spPr>
          </c:marker>
          <c:trendline>
            <c:name>Pol (T2)</c:name>
            <c:spPr>
              <a:ln w="19050" cap="rnd">
                <a:solidFill>
                  <a:srgbClr val="EA4335">
                    <a:lumMod val="75000"/>
                  </a:srgbClr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Vigas!$D$16:$D$18</c:f>
                <c:numCache>
                  <c:formatCode>General</c:formatCode>
                  <c:ptCount val="3"/>
                  <c:pt idx="0">
                    <c:v>1.8475596246580697</c:v>
                  </c:pt>
                  <c:pt idx="1">
                    <c:v>2.0238310864957731</c:v>
                  </c:pt>
                  <c:pt idx="2">
                    <c:v>0.90380278084694354</c:v>
                  </c:pt>
                </c:numCache>
              </c:numRef>
            </c:plus>
            <c:minus>
              <c:numRef>
                <c:f>Vigas!$D$16:$D$18</c:f>
                <c:numCache>
                  <c:formatCode>General</c:formatCode>
                  <c:ptCount val="3"/>
                  <c:pt idx="0">
                    <c:v>1.8475596246580697</c:v>
                  </c:pt>
                  <c:pt idx="1">
                    <c:v>2.0238310864957731</c:v>
                  </c:pt>
                  <c:pt idx="2">
                    <c:v>0.90380278084694354</c:v>
                  </c:pt>
                </c:numCache>
              </c:numRef>
            </c:minus>
            <c:spPr>
              <a:noFill/>
              <a:ln w="19050" cap="flat" cmpd="sng" algn="ctr">
                <a:solidFill>
                  <a:srgbClr val="EA4335">
                    <a:lumMod val="75000"/>
                  </a:srgbClr>
                </a:solidFill>
                <a:round/>
              </a:ln>
              <a:effectLst/>
            </c:spPr>
          </c:errBars>
          <c:xVal>
            <c:numRef>
              <c:f>Vigas!$B$16:$B$18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Vigas!$C$16:$C$18</c:f>
              <c:numCache>
                <c:formatCode>General</c:formatCode>
                <c:ptCount val="3"/>
                <c:pt idx="0">
                  <c:v>26.481833333333331</c:v>
                </c:pt>
                <c:pt idx="1">
                  <c:v>33.116666666666667</c:v>
                </c:pt>
                <c:pt idx="2">
                  <c:v>39.104666666666667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1D-4649-8EC1-3D68AF411A0E}"/>
            </c:ext>
          </c:extLst>
        </c:ser>
        <c:ser>
          <c:idx val="2"/>
          <c:order val="3"/>
          <c:tx>
            <c:v>T3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EA4335">
                  <a:lumMod val="50000"/>
                </a:srgbClr>
              </a:solidFill>
              <a:ln w="9525">
                <a:solidFill>
                  <a:srgbClr val="EA4335">
                    <a:lumMod val="50000"/>
                  </a:srgbClr>
                </a:solidFill>
              </a:ln>
              <a:effectLst/>
            </c:spPr>
          </c:marker>
          <c:trendline>
            <c:name>Pol (T3)</c:name>
            <c:spPr>
              <a:ln w="19050" cap="rnd">
                <a:solidFill>
                  <a:srgbClr val="EA4335">
                    <a:lumMod val="50000"/>
                  </a:srgbClr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Vigas!$D$10:$D$12</c:f>
                <c:numCache>
                  <c:formatCode>General</c:formatCode>
                  <c:ptCount val="3"/>
                  <c:pt idx="0">
                    <c:v>1.157817774954246</c:v>
                  </c:pt>
                  <c:pt idx="1">
                    <c:v>1.794526650679783</c:v>
                  </c:pt>
                  <c:pt idx="2">
                    <c:v>1.9414914284298719</c:v>
                  </c:pt>
                </c:numCache>
              </c:numRef>
            </c:plus>
            <c:minus>
              <c:numRef>
                <c:f>Vigas!$D$10:$D$12</c:f>
                <c:numCache>
                  <c:formatCode>General</c:formatCode>
                  <c:ptCount val="3"/>
                  <c:pt idx="0">
                    <c:v>1.157817774954246</c:v>
                  </c:pt>
                  <c:pt idx="1">
                    <c:v>1.794526650679783</c:v>
                  </c:pt>
                  <c:pt idx="2">
                    <c:v>1.9414914284298719</c:v>
                  </c:pt>
                </c:numCache>
              </c:numRef>
            </c:minus>
            <c:spPr>
              <a:noFill/>
              <a:ln w="19050" cap="flat" cmpd="sng" algn="ctr">
                <a:solidFill>
                  <a:srgbClr val="EA4335">
                    <a:lumMod val="50000"/>
                  </a:srgbClr>
                </a:solidFill>
                <a:round/>
              </a:ln>
              <a:effectLst/>
            </c:spPr>
          </c:errBars>
          <c:xVal>
            <c:numRef>
              <c:f>Vigas!$B$10:$B$12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Vigas!$C$10:$C$12</c:f>
              <c:numCache>
                <c:formatCode>General</c:formatCode>
                <c:ptCount val="3"/>
                <c:pt idx="0">
                  <c:v>28.806000000000001</c:v>
                </c:pt>
                <c:pt idx="1">
                  <c:v>37.4495</c:v>
                </c:pt>
                <c:pt idx="2">
                  <c:v>39.091833333333334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1D-4649-8EC1-3D68AF411A0E}"/>
            </c:ext>
          </c:extLst>
        </c:ser>
        <c:ser>
          <c:idx val="7"/>
          <c:order val="4"/>
          <c:tx>
            <c:v>T1 SC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46BDC6">
                  <a:lumMod val="60000"/>
                  <a:lumOff val="40000"/>
                </a:srgbClr>
              </a:solidFill>
              <a:ln w="9525">
                <a:solidFill>
                  <a:srgbClr val="46BDC6">
                    <a:lumMod val="60000"/>
                    <a:lumOff val="40000"/>
                  </a:srgbClr>
                </a:solidFill>
              </a:ln>
              <a:effectLst/>
            </c:spPr>
          </c:marker>
          <c:trendline>
            <c:spPr>
              <a:ln w="19050" cap="rnd">
                <a:solidFill>
                  <a:srgbClr val="46BDC6">
                    <a:lumMod val="60000"/>
                    <a:lumOff val="40000"/>
                  </a:srgbClr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Vigas!$D$81:$D$83</c:f>
                <c:numCache>
                  <c:formatCode>#,##0.00</c:formatCode>
                  <c:ptCount val="3"/>
                  <c:pt idx="0">
                    <c:v>2.7301911593635095</c:v>
                  </c:pt>
                  <c:pt idx="1">
                    <c:v>0.48334790782623477</c:v>
                  </c:pt>
                  <c:pt idx="2">
                    <c:v>2.8225457303646997</c:v>
                  </c:pt>
                </c:numCache>
              </c:numRef>
            </c:plus>
            <c:minus>
              <c:numRef>
                <c:f>Vigas!$D$81:$D$83</c:f>
                <c:numCache>
                  <c:formatCode>#,##0.00</c:formatCode>
                  <c:ptCount val="3"/>
                  <c:pt idx="0">
                    <c:v>2.7301911593635095</c:v>
                  </c:pt>
                  <c:pt idx="1">
                    <c:v>0.48334790782623477</c:v>
                  </c:pt>
                  <c:pt idx="2">
                    <c:v>2.8225457303646997</c:v>
                  </c:pt>
                </c:numCache>
              </c:numRef>
            </c:minus>
            <c:spPr>
              <a:noFill/>
              <a:ln w="19050" cap="flat" cmpd="sng" algn="ctr">
                <a:solidFill>
                  <a:srgbClr val="46BDC6">
                    <a:lumMod val="60000"/>
                    <a:lumOff val="40000"/>
                  </a:srgbClr>
                </a:solidFill>
                <a:round/>
              </a:ln>
              <a:effectLst/>
            </c:spPr>
          </c:errBars>
          <c:xVal>
            <c:numRef>
              <c:f>Vigas!$B$81:$B$83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Vigas!$C$81:$C$83</c:f>
              <c:numCache>
                <c:formatCode>#,##0.00</c:formatCode>
                <c:ptCount val="3"/>
                <c:pt idx="0">
                  <c:v>28.050166666666666</c:v>
                </c:pt>
                <c:pt idx="1">
                  <c:v>35.314</c:v>
                </c:pt>
                <c:pt idx="2">
                  <c:v>40.344000000000001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1D-4649-8EC1-3D68AF411A0E}"/>
            </c:ext>
          </c:extLst>
        </c:ser>
        <c:ser>
          <c:idx val="6"/>
          <c:order val="5"/>
          <c:tx>
            <c:v>T2 SC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46BDC6">
                  <a:lumMod val="75000"/>
                </a:srgbClr>
              </a:solidFill>
              <a:ln w="9525">
                <a:solidFill>
                  <a:srgbClr val="46BDC6">
                    <a:lumMod val="75000"/>
                  </a:srgbClr>
                </a:solidFill>
              </a:ln>
              <a:effectLst/>
            </c:spPr>
          </c:marker>
          <c:trendline>
            <c:spPr>
              <a:ln w="19050" cap="rnd">
                <a:solidFill>
                  <a:srgbClr val="46BDC6">
                    <a:lumMod val="75000"/>
                  </a:srgbClr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Vigas!$D$75:$D$77</c:f>
                <c:numCache>
                  <c:formatCode>#,##0.00</c:formatCode>
                  <c:ptCount val="3"/>
                  <c:pt idx="0">
                    <c:v>3.0945200435608657</c:v>
                  </c:pt>
                  <c:pt idx="1">
                    <c:v>1.3967712769097163</c:v>
                  </c:pt>
                  <c:pt idx="2">
                    <c:v>1.1109904890081943</c:v>
                  </c:pt>
                </c:numCache>
              </c:numRef>
            </c:plus>
            <c:minus>
              <c:numRef>
                <c:f>Vigas!$D$75:$D$77</c:f>
                <c:numCache>
                  <c:formatCode>#,##0.00</c:formatCode>
                  <c:ptCount val="3"/>
                  <c:pt idx="0">
                    <c:v>3.0945200435608657</c:v>
                  </c:pt>
                  <c:pt idx="1">
                    <c:v>1.3967712769097163</c:v>
                  </c:pt>
                  <c:pt idx="2">
                    <c:v>1.1109904890081943</c:v>
                  </c:pt>
                </c:numCache>
              </c:numRef>
            </c:minus>
            <c:spPr>
              <a:noFill/>
              <a:ln w="19050" cap="flat" cmpd="sng" algn="ctr">
                <a:solidFill>
                  <a:srgbClr val="46BDC6">
                    <a:lumMod val="75000"/>
                  </a:srgbClr>
                </a:solidFill>
                <a:round/>
              </a:ln>
              <a:effectLst/>
            </c:spPr>
          </c:errBars>
          <c:xVal>
            <c:numRef>
              <c:f>Vigas!$B$75:$B$77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Vigas!$C$75:$C$77</c:f>
              <c:numCache>
                <c:formatCode>#,##0.00</c:formatCode>
                <c:ptCount val="3"/>
                <c:pt idx="0">
                  <c:v>23.3245</c:v>
                </c:pt>
                <c:pt idx="1">
                  <c:v>32.342999999999996</c:v>
                </c:pt>
                <c:pt idx="2">
                  <c:v>34.798333333333325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1D-4649-8EC1-3D68AF411A0E}"/>
            </c:ext>
          </c:extLst>
        </c:ser>
        <c:ser>
          <c:idx val="5"/>
          <c:order val="6"/>
          <c:tx>
            <c:v>T3 SC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46BDC6">
                  <a:lumMod val="50000"/>
                </a:srgbClr>
              </a:solidFill>
              <a:ln w="9525">
                <a:solidFill>
                  <a:srgbClr val="46BDC6">
                    <a:lumMod val="50000"/>
                  </a:srgbClr>
                </a:solidFill>
              </a:ln>
              <a:effectLst/>
            </c:spPr>
          </c:marker>
          <c:trendline>
            <c:spPr>
              <a:ln w="19050" cap="rnd">
                <a:solidFill>
                  <a:srgbClr val="46BDC6">
                    <a:lumMod val="50000"/>
                  </a:srgbClr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Vigas!$D$69:$D$71</c:f>
                <c:numCache>
                  <c:formatCode>#,##0.00</c:formatCode>
                  <c:ptCount val="3"/>
                  <c:pt idx="0">
                    <c:v>0.81338723865081686</c:v>
                  </c:pt>
                  <c:pt idx="1">
                    <c:v>0.93490079687633254</c:v>
                  </c:pt>
                  <c:pt idx="2">
                    <c:v>0.96052306930477793</c:v>
                  </c:pt>
                </c:numCache>
              </c:numRef>
            </c:plus>
            <c:minus>
              <c:numRef>
                <c:f>Vigas!$D$69:$D$71</c:f>
                <c:numCache>
                  <c:formatCode>#,##0.00</c:formatCode>
                  <c:ptCount val="3"/>
                  <c:pt idx="0">
                    <c:v>0.81338723865081686</c:v>
                  </c:pt>
                  <c:pt idx="1">
                    <c:v>0.93490079687633254</c:v>
                  </c:pt>
                  <c:pt idx="2">
                    <c:v>0.96052306930477793</c:v>
                  </c:pt>
                </c:numCache>
              </c:numRef>
            </c:minus>
            <c:spPr>
              <a:noFill/>
              <a:ln w="19050" cap="flat" cmpd="sng" algn="ctr">
                <a:solidFill>
                  <a:srgbClr val="46BDC6">
                    <a:lumMod val="50000"/>
                  </a:srgbClr>
                </a:solidFill>
                <a:round/>
              </a:ln>
              <a:effectLst/>
            </c:spPr>
          </c:errBars>
          <c:xVal>
            <c:numRef>
              <c:f>Vigas!$B$69:$B$71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Vigas!$C$69:$C$71</c:f>
              <c:numCache>
                <c:formatCode>#,##0.00</c:formatCode>
                <c:ptCount val="3"/>
                <c:pt idx="0">
                  <c:v>21.783000000000001</c:v>
                </c:pt>
                <c:pt idx="1">
                  <c:v>28.5715</c:v>
                </c:pt>
                <c:pt idx="2">
                  <c:v>32.781833333333331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1D-4649-8EC1-3D68AF411A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9126096"/>
        <c:axId val="442221200"/>
        <c:extLst/>
      </c:scatterChart>
      <c:valAx>
        <c:axId val="729126096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Días</a:t>
                </a:r>
                <a:r>
                  <a:rPr lang="es-CO" baseline="0"/>
                  <a:t> de curado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2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42221200"/>
        <c:crosses val="autoZero"/>
        <c:crossBetween val="midCat"/>
        <c:majorUnit val="7"/>
      </c:valAx>
      <c:valAx>
        <c:axId val="442221200"/>
        <c:scaling>
          <c:orientation val="minMax"/>
          <c:max val="44"/>
          <c:min val="2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Resistencia</a:t>
                </a:r>
                <a:r>
                  <a:rPr lang="es-CO" baseline="0"/>
                  <a:t> [MPa]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" sourceLinked="0"/>
        <c:majorTickMark val="out"/>
        <c:minorTickMark val="out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729126096"/>
        <c:crossesAt val="0"/>
        <c:crossBetween val="midCat"/>
        <c:majorUnit val="2"/>
        <c:minorUnit val="1"/>
      </c:valAx>
      <c:spPr>
        <a:noFill/>
        <a:ln>
          <a:noFill/>
        </a:ln>
        <a:effectLst/>
      </c:spPr>
    </c:plotArea>
    <c:legend>
      <c:legendPos val="r"/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egendEntry>
        <c:idx val="11"/>
        <c:delete val="1"/>
      </c:legendEntry>
      <c:legendEntry>
        <c:idx val="12"/>
        <c:delete val="1"/>
      </c:legendEntry>
      <c:legendEntry>
        <c:idx val="13"/>
        <c:delete val="1"/>
      </c:legendEntry>
      <c:overlay val="0"/>
      <c:spPr>
        <a:solidFill>
          <a:srgbClr val="FFFFFF"/>
        </a:solidFill>
        <a:ln w="12700" cap="flat" cmpd="sng" algn="ctr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rgbClr val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scatterChart>
        <c:scatterStyle val="lineMarker"/>
        <c:varyColors val="0"/>
        <c:ser>
          <c:idx val="4"/>
          <c:order val="0"/>
          <c:tx>
            <c:v>Ref (Vig)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trendline>
            <c:name>Pol (Ref)</c:name>
            <c:spPr>
              <a:ln w="19050" cap="rnd">
                <a:solidFill>
                  <a:srgbClr val="7030A0"/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Vigas!$D$63:$D$65</c:f>
                <c:numCache>
                  <c:formatCode>#,##0.00</c:formatCode>
                  <c:ptCount val="3"/>
                  <c:pt idx="0">
                    <c:v>0.82574052421649791</c:v>
                  </c:pt>
                  <c:pt idx="1">
                    <c:v>0.5738041942451565</c:v>
                  </c:pt>
                  <c:pt idx="2">
                    <c:v>0.94360138476653577</c:v>
                  </c:pt>
                </c:numCache>
              </c:numRef>
            </c:plus>
            <c:minus>
              <c:numRef>
                <c:f>Vigas!$D$63:$D$65</c:f>
                <c:numCache>
                  <c:formatCode>#,##0.00</c:formatCode>
                  <c:ptCount val="3"/>
                  <c:pt idx="0">
                    <c:v>0.82574052421649791</c:v>
                  </c:pt>
                  <c:pt idx="1">
                    <c:v>0.5738041942451565</c:v>
                  </c:pt>
                  <c:pt idx="2">
                    <c:v>0.94360138476653577</c:v>
                  </c:pt>
                </c:numCache>
              </c:numRef>
            </c:minus>
            <c:spPr>
              <a:noFill/>
              <a:ln w="19050" cap="flat" cmpd="sng" algn="ctr">
                <a:solidFill>
                  <a:srgbClr val="7030A0"/>
                </a:solidFill>
                <a:round/>
              </a:ln>
              <a:effectLst/>
            </c:spPr>
          </c:errBars>
          <c:xVal>
            <c:numRef>
              <c:f>Vigas!$B$63:$B$65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Vigas!$C$63:$C$65</c:f>
              <c:numCache>
                <c:formatCode>#,##0.00</c:formatCode>
                <c:ptCount val="3"/>
                <c:pt idx="0">
                  <c:v>4.7170666666666667</c:v>
                </c:pt>
                <c:pt idx="1">
                  <c:v>5.3722666666666656</c:v>
                </c:pt>
                <c:pt idx="2">
                  <c:v>6.4726666666666661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0A-894B-AA82-0A0DD6A2D6B2}"/>
            </c:ext>
          </c:extLst>
        </c:ser>
        <c:ser>
          <c:idx val="1"/>
          <c:order val="1"/>
          <c:tx>
            <c:v>T1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EA4335">
                  <a:lumMod val="60000"/>
                  <a:lumOff val="40000"/>
                </a:srgbClr>
              </a:solidFill>
              <a:ln w="9525">
                <a:solidFill>
                  <a:srgbClr val="EA4335">
                    <a:lumMod val="60000"/>
                    <a:lumOff val="40000"/>
                  </a:srgbClr>
                </a:solidFill>
              </a:ln>
              <a:effectLst/>
            </c:spPr>
          </c:marker>
          <c:trendline>
            <c:name>Pol (T1)</c:name>
            <c:spPr>
              <a:ln w="19050" cap="rnd">
                <a:solidFill>
                  <a:srgbClr val="EA4335">
                    <a:lumMod val="60000"/>
                    <a:lumOff val="40000"/>
                  </a:srgbClr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Vigas!$D$49:$D$51</c:f>
                <c:numCache>
                  <c:formatCode>General</c:formatCode>
                  <c:ptCount val="3"/>
                  <c:pt idx="0">
                    <c:v>0.13645634222465916</c:v>
                  </c:pt>
                  <c:pt idx="1">
                    <c:v>8.740900029935901E-2</c:v>
                  </c:pt>
                  <c:pt idx="2">
                    <c:v>0.21443025284071573</c:v>
                  </c:pt>
                </c:numCache>
              </c:numRef>
            </c:plus>
            <c:minus>
              <c:numRef>
                <c:f>Vigas!$D$49:$D$51</c:f>
                <c:numCache>
                  <c:formatCode>General</c:formatCode>
                  <c:ptCount val="3"/>
                  <c:pt idx="0">
                    <c:v>0.13645634222465916</c:v>
                  </c:pt>
                  <c:pt idx="1">
                    <c:v>8.740900029935901E-2</c:v>
                  </c:pt>
                  <c:pt idx="2">
                    <c:v>0.21443025284071573</c:v>
                  </c:pt>
                </c:numCache>
              </c:numRef>
            </c:minus>
            <c:spPr>
              <a:noFill/>
              <a:ln w="19050" cap="flat" cmpd="sng" algn="ctr">
                <a:solidFill>
                  <a:srgbClr val="EA4335">
                    <a:lumMod val="60000"/>
                    <a:lumOff val="40000"/>
                  </a:srgbClr>
                </a:solidFill>
                <a:round/>
              </a:ln>
              <a:effectLst/>
            </c:spPr>
          </c:errBars>
          <c:xVal>
            <c:numRef>
              <c:f>Vigas!$B$49:$B$51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Vigas!$C$49:$C$51</c:f>
              <c:numCache>
                <c:formatCode>General</c:formatCode>
                <c:ptCount val="3"/>
                <c:pt idx="0">
                  <c:v>2.1583333333333332</c:v>
                </c:pt>
                <c:pt idx="1">
                  <c:v>2.6486666666666667</c:v>
                </c:pt>
                <c:pt idx="2">
                  <c:v>2.6606666666666663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B0A-894B-AA82-0A0DD6A2D6B2}"/>
            </c:ext>
          </c:extLst>
        </c:ser>
        <c:ser>
          <c:idx val="0"/>
          <c:order val="2"/>
          <c:tx>
            <c:v>T2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EA4335">
                  <a:lumMod val="75000"/>
                </a:srgbClr>
              </a:solidFill>
              <a:ln w="9525">
                <a:solidFill>
                  <a:srgbClr val="EA4335">
                    <a:lumMod val="75000"/>
                  </a:srgbClr>
                </a:solidFill>
              </a:ln>
              <a:effectLst/>
            </c:spPr>
          </c:marker>
          <c:trendline>
            <c:name>Pol (T2)</c:name>
            <c:spPr>
              <a:ln w="19050" cap="rnd">
                <a:solidFill>
                  <a:srgbClr val="EA4335">
                    <a:lumMod val="75000"/>
                  </a:srgbClr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Vigas!$D$43:$D$45</c:f>
                <c:numCache>
                  <c:formatCode>General</c:formatCode>
                  <c:ptCount val="3"/>
                  <c:pt idx="0">
                    <c:v>3.1749015732775117E-2</c:v>
                  </c:pt>
                  <c:pt idx="1">
                    <c:v>0.12265942007580731</c:v>
                  </c:pt>
                  <c:pt idx="2">
                    <c:v>4.1327956639543716E-2</c:v>
                  </c:pt>
                </c:numCache>
              </c:numRef>
            </c:plus>
            <c:minus>
              <c:numRef>
                <c:f>Vigas!$D$43:$D$45</c:f>
                <c:numCache>
                  <c:formatCode>General</c:formatCode>
                  <c:ptCount val="3"/>
                  <c:pt idx="0">
                    <c:v>3.1749015732775117E-2</c:v>
                  </c:pt>
                  <c:pt idx="1">
                    <c:v>0.12265942007580731</c:v>
                  </c:pt>
                  <c:pt idx="2">
                    <c:v>4.1327956639543716E-2</c:v>
                  </c:pt>
                </c:numCache>
              </c:numRef>
            </c:minus>
            <c:spPr>
              <a:noFill/>
              <a:ln w="19050" cap="flat" cmpd="sng" algn="ctr">
                <a:solidFill>
                  <a:srgbClr val="EA4335">
                    <a:lumMod val="75000"/>
                  </a:srgbClr>
                </a:solidFill>
                <a:round/>
              </a:ln>
              <a:effectLst/>
            </c:spPr>
          </c:errBars>
          <c:xVal>
            <c:numRef>
              <c:f>Vigas!$B$43:$B$45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Vigas!$C$43:$C$45</c:f>
              <c:numCache>
                <c:formatCode>General</c:formatCode>
                <c:ptCount val="3"/>
                <c:pt idx="0">
                  <c:v>1.736</c:v>
                </c:pt>
                <c:pt idx="1">
                  <c:v>2.4453333333333331</c:v>
                </c:pt>
                <c:pt idx="2">
                  <c:v>2.6819999999999999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B0A-894B-AA82-0A0DD6A2D6B2}"/>
            </c:ext>
          </c:extLst>
        </c:ser>
        <c:ser>
          <c:idx val="2"/>
          <c:order val="3"/>
          <c:tx>
            <c:v>T3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EA4335">
                  <a:lumMod val="50000"/>
                </a:srgbClr>
              </a:solidFill>
              <a:ln w="9525">
                <a:solidFill>
                  <a:srgbClr val="EA4335">
                    <a:lumMod val="50000"/>
                  </a:srgbClr>
                </a:solidFill>
              </a:ln>
              <a:effectLst/>
            </c:spPr>
          </c:marker>
          <c:trendline>
            <c:name>Pol (T3)</c:name>
            <c:spPr>
              <a:ln w="19050" cap="rnd">
                <a:solidFill>
                  <a:srgbClr val="EA4335">
                    <a:lumMod val="50000"/>
                  </a:srgbClr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Vigas!$D$37:$D$39</c:f>
                <c:numCache>
                  <c:formatCode>General</c:formatCode>
                  <c:ptCount val="3"/>
                  <c:pt idx="0">
                    <c:v>0.12446820209729607</c:v>
                  </c:pt>
                  <c:pt idx="1">
                    <c:v>0.1325481044753187</c:v>
                  </c:pt>
                  <c:pt idx="2">
                    <c:v>0.3946217598325415</c:v>
                  </c:pt>
                </c:numCache>
              </c:numRef>
            </c:plus>
            <c:minus>
              <c:numRef>
                <c:f>Vigas!$D$37:$D$39</c:f>
                <c:numCache>
                  <c:formatCode>General</c:formatCode>
                  <c:ptCount val="3"/>
                  <c:pt idx="0">
                    <c:v>0.12446820209729607</c:v>
                  </c:pt>
                  <c:pt idx="1">
                    <c:v>0.1325481044753187</c:v>
                  </c:pt>
                  <c:pt idx="2">
                    <c:v>0.3946217598325415</c:v>
                  </c:pt>
                </c:numCache>
              </c:numRef>
            </c:minus>
            <c:spPr>
              <a:noFill/>
              <a:ln w="19050" cap="flat" cmpd="sng" algn="ctr">
                <a:solidFill>
                  <a:srgbClr val="EA4335">
                    <a:lumMod val="50000"/>
                  </a:srgbClr>
                </a:solidFill>
                <a:round/>
              </a:ln>
              <a:effectLst/>
            </c:spPr>
          </c:errBars>
          <c:xVal>
            <c:numRef>
              <c:f>Vigas!$B$37:$B$39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Vigas!$C$31:$C$33</c:f>
              <c:numCache>
                <c:formatCode>General</c:formatCode>
                <c:ptCount val="3"/>
                <c:pt idx="0">
                  <c:v>1.8709999999999998</c:v>
                </c:pt>
                <c:pt idx="1">
                  <c:v>2.2583333333333333</c:v>
                </c:pt>
                <c:pt idx="2">
                  <c:v>2.3496666666666663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B0A-894B-AA82-0A0DD6A2D6B2}"/>
            </c:ext>
          </c:extLst>
        </c:ser>
        <c:ser>
          <c:idx val="7"/>
          <c:order val="4"/>
          <c:tx>
            <c:v>T1 SC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46BDC6">
                  <a:lumMod val="60000"/>
                  <a:lumOff val="40000"/>
                </a:srgbClr>
              </a:solidFill>
              <a:ln w="9525">
                <a:solidFill>
                  <a:srgbClr val="46BDC6">
                    <a:lumMod val="60000"/>
                    <a:lumOff val="40000"/>
                  </a:srgbClr>
                </a:solidFill>
              </a:ln>
              <a:effectLst/>
            </c:spPr>
          </c:marker>
          <c:trendline>
            <c:spPr>
              <a:ln w="19050" cap="rnd">
                <a:solidFill>
                  <a:srgbClr val="46BDC6">
                    <a:lumMod val="60000"/>
                    <a:lumOff val="40000"/>
                  </a:srgbClr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Vigas!$D$99:$D$101</c:f>
                <c:numCache>
                  <c:formatCode>#,##0.00</c:formatCode>
                  <c:ptCount val="3"/>
                  <c:pt idx="0">
                    <c:v>0.78033141677110107</c:v>
                  </c:pt>
                  <c:pt idx="1">
                    <c:v>0.25984744242215146</c:v>
                  </c:pt>
                  <c:pt idx="2">
                    <c:v>0.38100925623051957</c:v>
                  </c:pt>
                </c:numCache>
              </c:numRef>
            </c:plus>
            <c:minus>
              <c:numRef>
                <c:f>Vigas!$D$99:$D$101</c:f>
                <c:numCache>
                  <c:formatCode>#,##0.00</c:formatCode>
                  <c:ptCount val="3"/>
                  <c:pt idx="0">
                    <c:v>0.78033141677110107</c:v>
                  </c:pt>
                  <c:pt idx="1">
                    <c:v>0.25984744242215146</c:v>
                  </c:pt>
                  <c:pt idx="2">
                    <c:v>0.38100925623051957</c:v>
                  </c:pt>
                </c:numCache>
              </c:numRef>
            </c:minus>
            <c:spPr>
              <a:noFill/>
              <a:ln w="19050" cap="flat" cmpd="sng" algn="ctr">
                <a:solidFill>
                  <a:srgbClr val="46BDC6">
                    <a:lumMod val="60000"/>
                    <a:lumOff val="40000"/>
                  </a:srgbClr>
                </a:solidFill>
                <a:round/>
              </a:ln>
              <a:effectLst/>
            </c:spPr>
          </c:errBars>
          <c:xVal>
            <c:numRef>
              <c:f>Vigas!$B$99:$B$101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Vigas!$C$99:$C$101</c:f>
              <c:numCache>
                <c:formatCode>#,##0.00</c:formatCode>
                <c:ptCount val="3"/>
                <c:pt idx="0">
                  <c:v>4.8159999999999998</c:v>
                </c:pt>
                <c:pt idx="1">
                  <c:v>6.0022666666666664</c:v>
                </c:pt>
                <c:pt idx="2">
                  <c:v>6.1665333333333336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B0A-894B-AA82-0A0DD6A2D6B2}"/>
            </c:ext>
          </c:extLst>
        </c:ser>
        <c:ser>
          <c:idx val="6"/>
          <c:order val="5"/>
          <c:tx>
            <c:v>T2 SC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46BDC6">
                  <a:lumMod val="75000"/>
                </a:srgbClr>
              </a:solidFill>
              <a:ln w="9525">
                <a:solidFill>
                  <a:srgbClr val="46BDC6">
                    <a:lumMod val="75000"/>
                  </a:srgbClr>
                </a:solidFill>
              </a:ln>
              <a:effectLst/>
            </c:spPr>
          </c:marker>
          <c:trendline>
            <c:spPr>
              <a:ln w="19050" cap="rnd">
                <a:solidFill>
                  <a:srgbClr val="46BDC6">
                    <a:lumMod val="75000"/>
                  </a:srgbClr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Vigas!$D$93:$D$95</c:f>
                <c:numCache>
                  <c:formatCode>#,##0.00</c:formatCode>
                  <c:ptCount val="3"/>
                  <c:pt idx="0">
                    <c:v>0.11116858069316805</c:v>
                  </c:pt>
                  <c:pt idx="1">
                    <c:v>0.63905259042847085</c:v>
                  </c:pt>
                  <c:pt idx="2">
                    <c:v>0.15769743181168158</c:v>
                  </c:pt>
                </c:numCache>
              </c:numRef>
            </c:plus>
            <c:minus>
              <c:numRef>
                <c:f>Vigas!$D$93:$D$95</c:f>
                <c:numCache>
                  <c:formatCode>#,##0.00</c:formatCode>
                  <c:ptCount val="3"/>
                  <c:pt idx="0">
                    <c:v>0.11116858069316805</c:v>
                  </c:pt>
                  <c:pt idx="1">
                    <c:v>0.63905259042847085</c:v>
                  </c:pt>
                  <c:pt idx="2">
                    <c:v>0.15769743181168158</c:v>
                  </c:pt>
                </c:numCache>
              </c:numRef>
            </c:minus>
            <c:spPr>
              <a:noFill/>
              <a:ln w="19050" cap="flat" cmpd="sng" algn="ctr">
                <a:solidFill>
                  <a:srgbClr val="46BDC6">
                    <a:lumMod val="75000"/>
                  </a:srgbClr>
                </a:solidFill>
                <a:round/>
              </a:ln>
              <a:effectLst/>
            </c:spPr>
          </c:errBars>
          <c:xVal>
            <c:numRef>
              <c:f>Vigas!$B$93:$B$95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Vigas!$C$93:$C$95</c:f>
              <c:numCache>
                <c:formatCode>#,##0.00</c:formatCode>
                <c:ptCount val="3"/>
                <c:pt idx="0">
                  <c:v>5.5701333333333336</c:v>
                </c:pt>
                <c:pt idx="1">
                  <c:v>4.7898666666666658</c:v>
                </c:pt>
                <c:pt idx="2">
                  <c:v>5.4039999999999999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B0A-894B-AA82-0A0DD6A2D6B2}"/>
            </c:ext>
          </c:extLst>
        </c:ser>
        <c:ser>
          <c:idx val="5"/>
          <c:order val="6"/>
          <c:tx>
            <c:v>T3 SC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46BDC6">
                  <a:lumMod val="50000"/>
                </a:srgbClr>
              </a:solidFill>
              <a:ln w="9525">
                <a:solidFill>
                  <a:srgbClr val="46BDC6">
                    <a:lumMod val="50000"/>
                  </a:srgbClr>
                </a:solidFill>
              </a:ln>
              <a:effectLst/>
            </c:spPr>
          </c:marker>
          <c:trendline>
            <c:spPr>
              <a:ln w="19050" cap="rnd">
                <a:solidFill>
                  <a:srgbClr val="46BDC6">
                    <a:lumMod val="50000"/>
                  </a:srgbClr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Vigas!$D$87:$D$89</c:f>
                <c:numCache>
                  <c:formatCode>#,##0.00</c:formatCode>
                  <c:ptCount val="3"/>
                  <c:pt idx="0">
                    <c:v>0.49611649169659089</c:v>
                  </c:pt>
                  <c:pt idx="1">
                    <c:v>0.37976919306336598</c:v>
                  </c:pt>
                  <c:pt idx="2">
                    <c:v>0.67812238816701287</c:v>
                  </c:pt>
                </c:numCache>
              </c:numRef>
            </c:plus>
            <c:minus>
              <c:numRef>
                <c:f>Vigas!$D$87:$D$89</c:f>
                <c:numCache>
                  <c:formatCode>#,##0.00</c:formatCode>
                  <c:ptCount val="3"/>
                  <c:pt idx="0">
                    <c:v>0.49611649169659089</c:v>
                  </c:pt>
                  <c:pt idx="1">
                    <c:v>0.37976919306336598</c:v>
                  </c:pt>
                  <c:pt idx="2">
                    <c:v>0.67812238816701287</c:v>
                  </c:pt>
                </c:numCache>
              </c:numRef>
            </c:minus>
            <c:spPr>
              <a:noFill/>
              <a:ln w="19050" cap="flat" cmpd="sng" algn="ctr">
                <a:solidFill>
                  <a:srgbClr val="46BDC6">
                    <a:lumMod val="50000"/>
                  </a:srgbClr>
                </a:solidFill>
                <a:round/>
              </a:ln>
              <a:effectLst/>
            </c:spPr>
          </c:errBars>
          <c:xVal>
            <c:numRef>
              <c:f>Vigas!$B$87:$B$89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Vigas!$C$87:$C$89</c:f>
              <c:numCache>
                <c:formatCode>#,##0.00</c:formatCode>
                <c:ptCount val="3"/>
                <c:pt idx="0">
                  <c:v>4.6638666666666664</c:v>
                </c:pt>
                <c:pt idx="1">
                  <c:v>4.7179999999999991</c:v>
                </c:pt>
                <c:pt idx="2">
                  <c:v>5.8949333333333316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B0A-894B-AA82-0A0DD6A2D6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9126096"/>
        <c:axId val="442221200"/>
        <c:extLst/>
      </c:scatterChart>
      <c:valAx>
        <c:axId val="729126096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Días</a:t>
                </a:r>
                <a:r>
                  <a:rPr lang="es-CO" baseline="0"/>
                  <a:t> de curado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2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42221200"/>
        <c:crosses val="autoZero"/>
        <c:crossBetween val="midCat"/>
        <c:majorUnit val="7"/>
      </c:valAx>
      <c:valAx>
        <c:axId val="442221200"/>
        <c:scaling>
          <c:orientation val="minMax"/>
          <c:max val="7.5"/>
          <c:min val="1.5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 baseline="0"/>
                  <a:t>Carga [kN]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out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729126096"/>
        <c:crossesAt val="0"/>
        <c:crossBetween val="midCat"/>
        <c:majorUnit val="0.5"/>
        <c:minorUnit val="0.25"/>
      </c:valAx>
      <c:spPr>
        <a:noFill/>
        <a:ln>
          <a:noFill/>
        </a:ln>
        <a:effectLst/>
      </c:spPr>
    </c:plotArea>
    <c:legend>
      <c:legendPos val="r"/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egendEntry>
        <c:idx val="11"/>
        <c:delete val="1"/>
      </c:legendEntry>
      <c:legendEntry>
        <c:idx val="12"/>
        <c:delete val="1"/>
      </c:legendEntry>
      <c:legendEntry>
        <c:idx val="13"/>
        <c:delete val="1"/>
      </c:legendEntry>
      <c:overlay val="0"/>
      <c:spPr>
        <a:solidFill>
          <a:srgbClr val="FFFFFF"/>
        </a:solidFill>
        <a:ln w="12700" cap="flat" cmpd="sng" algn="ctr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rgbClr val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scatterChart>
        <c:scatterStyle val="lineMarker"/>
        <c:varyColors val="0"/>
        <c:ser>
          <c:idx val="4"/>
          <c:order val="0"/>
          <c:tx>
            <c:v>Ref (Vig)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trendline>
            <c:name>Pol (Ref)</c:name>
            <c:spPr>
              <a:ln w="19050" cap="rnd">
                <a:solidFill>
                  <a:srgbClr val="7030A0"/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Vigas!$D$57:$D$59</c:f>
                <c:numCache>
                  <c:formatCode>#,##0.00</c:formatCode>
                  <c:ptCount val="3"/>
                  <c:pt idx="0">
                    <c:v>1.2116862080038169</c:v>
                  </c:pt>
                  <c:pt idx="1">
                    <c:v>1.671190324289846</c:v>
                  </c:pt>
                  <c:pt idx="2">
                    <c:v>1.9460841108920919</c:v>
                  </c:pt>
                </c:numCache>
              </c:numRef>
            </c:plus>
            <c:minus>
              <c:numRef>
                <c:f>Vigas!$D$57:$D$59</c:f>
                <c:numCache>
                  <c:formatCode>#,##0.00</c:formatCode>
                  <c:ptCount val="3"/>
                  <c:pt idx="0">
                    <c:v>1.2116862080038169</c:v>
                  </c:pt>
                  <c:pt idx="1">
                    <c:v>1.671190324289846</c:v>
                  </c:pt>
                  <c:pt idx="2">
                    <c:v>1.9460841108920919</c:v>
                  </c:pt>
                </c:numCache>
              </c:numRef>
            </c:minus>
            <c:spPr>
              <a:noFill/>
              <a:ln w="19050" cap="flat" cmpd="sng" algn="ctr">
                <a:solidFill>
                  <a:srgbClr val="7030A0"/>
                </a:solidFill>
                <a:round/>
              </a:ln>
              <a:effectLst/>
            </c:spPr>
          </c:errBars>
          <c:xVal>
            <c:numRef>
              <c:f>Vigas!$B$57:$B$59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Vigas!$C$57:$C$59</c:f>
              <c:numCache>
                <c:formatCode>#,##0.00</c:formatCode>
                <c:ptCount val="3"/>
                <c:pt idx="0">
                  <c:v>30.722666666666669</c:v>
                </c:pt>
                <c:pt idx="1">
                  <c:v>36.903500000000001</c:v>
                </c:pt>
                <c:pt idx="2">
                  <c:v>42.029833333333329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7C4-C847-810D-1EDD160D7311}"/>
            </c:ext>
          </c:extLst>
        </c:ser>
        <c:ser>
          <c:idx val="1"/>
          <c:order val="1"/>
          <c:tx>
            <c:v>T1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trendline>
            <c:name>Pol (T1)</c:name>
            <c:spPr>
              <a:ln w="19050" cap="rnd">
                <a:solidFill>
                  <a:srgbClr val="00B050"/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Vigas!$D$22:$D$24</c:f>
                <c:numCache>
                  <c:formatCode>General</c:formatCode>
                  <c:ptCount val="3"/>
                  <c:pt idx="0">
                    <c:v>1.9270249263220929</c:v>
                  </c:pt>
                  <c:pt idx="1">
                    <c:v>1.9658069759431291</c:v>
                  </c:pt>
                  <c:pt idx="2">
                    <c:v>1.7460691853417483</c:v>
                  </c:pt>
                </c:numCache>
              </c:numRef>
            </c:plus>
            <c:minus>
              <c:numRef>
                <c:f>Vigas!$D$22:$D$24</c:f>
                <c:numCache>
                  <c:formatCode>General</c:formatCode>
                  <c:ptCount val="3"/>
                  <c:pt idx="0">
                    <c:v>1.9270249263220929</c:v>
                  </c:pt>
                  <c:pt idx="1">
                    <c:v>1.9658069759431291</c:v>
                  </c:pt>
                  <c:pt idx="2">
                    <c:v>1.7460691853417483</c:v>
                  </c:pt>
                </c:numCache>
              </c:numRef>
            </c:minus>
            <c:spPr>
              <a:noFill/>
              <a:ln w="19050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Vigas!$B$22:$B$24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Vigas!$C$22:$C$24</c:f>
              <c:numCache>
                <c:formatCode>General</c:formatCode>
                <c:ptCount val="3"/>
                <c:pt idx="0">
                  <c:v>30.553333333333338</c:v>
                </c:pt>
                <c:pt idx="1">
                  <c:v>37.750333333333337</c:v>
                </c:pt>
                <c:pt idx="2">
                  <c:v>40.521000000000001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7C4-C847-810D-1EDD160D7311}"/>
            </c:ext>
          </c:extLst>
        </c:ser>
        <c:ser>
          <c:idx val="0"/>
          <c:order val="2"/>
          <c:tx>
            <c:v>T2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trendline>
            <c:name>Pol (T2)</c:name>
            <c:spPr>
              <a:ln w="19050" cap="rnd">
                <a:solidFill>
                  <a:srgbClr val="0070C0"/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Vigas!$D$16:$D$18</c:f>
                <c:numCache>
                  <c:formatCode>General</c:formatCode>
                  <c:ptCount val="3"/>
                  <c:pt idx="0">
                    <c:v>1.8475596246580697</c:v>
                  </c:pt>
                  <c:pt idx="1">
                    <c:v>2.0238310864957731</c:v>
                  </c:pt>
                  <c:pt idx="2">
                    <c:v>0.90380278084694354</c:v>
                  </c:pt>
                </c:numCache>
              </c:numRef>
            </c:plus>
            <c:minus>
              <c:numRef>
                <c:f>Vigas!$D$16:$D$18</c:f>
                <c:numCache>
                  <c:formatCode>General</c:formatCode>
                  <c:ptCount val="3"/>
                  <c:pt idx="0">
                    <c:v>1.8475596246580697</c:v>
                  </c:pt>
                  <c:pt idx="1">
                    <c:v>2.0238310864957731</c:v>
                  </c:pt>
                  <c:pt idx="2">
                    <c:v>0.90380278084694354</c:v>
                  </c:pt>
                </c:numCache>
              </c:numRef>
            </c:minus>
            <c:spPr>
              <a:noFill/>
              <a:ln w="19050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Vigas!$B$16:$B$18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Vigas!$C$16:$C$18</c:f>
              <c:numCache>
                <c:formatCode>General</c:formatCode>
                <c:ptCount val="3"/>
                <c:pt idx="0">
                  <c:v>26.481833333333331</c:v>
                </c:pt>
                <c:pt idx="1">
                  <c:v>33.116666666666667</c:v>
                </c:pt>
                <c:pt idx="2">
                  <c:v>39.104666666666667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7C4-C847-810D-1EDD160D7311}"/>
            </c:ext>
          </c:extLst>
        </c:ser>
        <c:ser>
          <c:idx val="2"/>
          <c:order val="3"/>
          <c:tx>
            <c:v>T3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trendline>
            <c:name>Pol (T3)</c:name>
            <c:spPr>
              <a:ln w="19050" cap="rnd">
                <a:solidFill>
                  <a:srgbClr val="FF0000"/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Vigas!$D$10:$D$12</c:f>
                <c:numCache>
                  <c:formatCode>General</c:formatCode>
                  <c:ptCount val="3"/>
                  <c:pt idx="0">
                    <c:v>1.157817774954246</c:v>
                  </c:pt>
                  <c:pt idx="1">
                    <c:v>1.794526650679783</c:v>
                  </c:pt>
                  <c:pt idx="2">
                    <c:v>1.9414914284298719</c:v>
                  </c:pt>
                </c:numCache>
              </c:numRef>
            </c:plus>
            <c:minus>
              <c:numRef>
                <c:f>Vigas!$D$10:$D$12</c:f>
                <c:numCache>
                  <c:formatCode>General</c:formatCode>
                  <c:ptCount val="3"/>
                  <c:pt idx="0">
                    <c:v>1.157817774954246</c:v>
                  </c:pt>
                  <c:pt idx="1">
                    <c:v>1.794526650679783</c:v>
                  </c:pt>
                  <c:pt idx="2">
                    <c:v>1.9414914284298719</c:v>
                  </c:pt>
                </c:numCache>
              </c:numRef>
            </c:minus>
            <c:spPr>
              <a:noFill/>
              <a:ln w="19050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Vigas!$B$10:$B$12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Vigas!$C$10:$C$12</c:f>
              <c:numCache>
                <c:formatCode>General</c:formatCode>
                <c:ptCount val="3"/>
                <c:pt idx="0">
                  <c:v>28.806000000000001</c:v>
                </c:pt>
                <c:pt idx="1">
                  <c:v>37.4495</c:v>
                </c:pt>
                <c:pt idx="2">
                  <c:v>39.091833333333334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7C4-C847-810D-1EDD160D73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9126096"/>
        <c:axId val="442221200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4"/>
                <c:tx>
                  <c:v>T3 - Rep</c:v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000000"/>
                    </a:solidFill>
                    <a:ln w="9525">
                      <a:solidFill>
                        <a:srgbClr val="000000"/>
                      </a:solidFill>
                    </a:ln>
                    <a:effectLst/>
                  </c:spPr>
                </c:marker>
                <c:trendline>
                  <c:name>Pol (T3 - Rep)</c:name>
                  <c:spPr>
                    <a:ln w="19050" cap="rnd">
                      <a:solidFill>
                        <a:srgbClr val="000000"/>
                      </a:solidFill>
                      <a:prstDash val="solid"/>
                    </a:ln>
                    <a:effectLst/>
                  </c:spPr>
                  <c:trendlineType val="poly"/>
                  <c:order val="3"/>
                  <c:dispRSqr val="0"/>
                  <c:dispEq val="0"/>
                </c:trendline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>
                        <c:ext uri="{02D57815-91ED-43cb-92C2-25804820EDAC}">
                          <c15:formulaRef>
                            <c15:sqref>Vigas!$D$4:$D$6</c15:sqref>
                          </c15:formulaRef>
                        </c:ext>
                      </c:extLst>
                      <c:numCache>
                        <c:formatCode>General</c:formatCode>
                        <c:ptCount val="3"/>
                        <c:pt idx="0">
                          <c:v>1.3143563316949736</c:v>
                        </c:pt>
                        <c:pt idx="1">
                          <c:v>1.6438415272363287</c:v>
                        </c:pt>
                        <c:pt idx="2">
                          <c:v>2.4000564993349633</c:v>
                        </c:pt>
                      </c:numCache>
                    </c:numRef>
                  </c:plus>
                  <c:minus>
                    <c:numRef>
                      <c:extLst>
                        <c:ext uri="{02D57815-91ED-43cb-92C2-25804820EDAC}">
                          <c15:formulaRef>
                            <c15:sqref>Vigas!$D$4:$D$6</c15:sqref>
                          </c15:formulaRef>
                        </c:ext>
                      </c:extLst>
                      <c:numCache>
                        <c:formatCode>General</c:formatCode>
                        <c:ptCount val="3"/>
                        <c:pt idx="0">
                          <c:v>1.3143563316949736</c:v>
                        </c:pt>
                        <c:pt idx="1">
                          <c:v>1.6438415272363287</c:v>
                        </c:pt>
                        <c:pt idx="2">
                          <c:v>2.4000564993349633</c:v>
                        </c:pt>
                      </c:numCache>
                    </c:numRef>
                  </c:minus>
                  <c:spPr>
                    <a:noFill/>
                    <a:ln w="19050" cap="flat" cmpd="sng" algn="ctr">
                      <a:solidFill>
                        <a:srgbClr val="000000"/>
                      </a:solidFill>
                      <a:round/>
                    </a:ln>
                    <a:effectLst/>
                  </c:spPr>
                </c:errBars>
                <c:xVal>
                  <c:numRef>
                    <c:extLst>
                      <c:ext uri="{02D57815-91ED-43cb-92C2-25804820EDAC}">
                        <c15:formulaRef>
                          <c15:sqref>Vigas!$B$4:$B$6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7</c:v>
                      </c:pt>
                      <c:pt idx="1">
                        <c:v>28</c:v>
                      </c:pt>
                      <c:pt idx="2">
                        <c:v>56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Vigas!$C$4:$C$6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28.090166666666665</c:v>
                      </c:pt>
                      <c:pt idx="1">
                        <c:v>35.898833333333336</c:v>
                      </c:pt>
                      <c:pt idx="2">
                        <c:v>35.756999999999998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9-D7C4-C847-810D-1EDD160D7311}"/>
                  </c:ext>
                </c:extLst>
              </c15:ser>
            </c15:filteredScatterSeries>
          </c:ext>
        </c:extLst>
      </c:scatterChart>
      <c:valAx>
        <c:axId val="729126096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Días</a:t>
                </a:r>
                <a:r>
                  <a:rPr lang="es-CO" baseline="0"/>
                  <a:t> de curado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2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42221200"/>
        <c:crosses val="autoZero"/>
        <c:crossBetween val="midCat"/>
        <c:majorUnit val="7"/>
      </c:valAx>
      <c:valAx>
        <c:axId val="442221200"/>
        <c:scaling>
          <c:orientation val="minMax"/>
          <c:max val="44"/>
          <c:min val="24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Resistencia</a:t>
                </a:r>
                <a:r>
                  <a:rPr lang="es-CO" baseline="0"/>
                  <a:t> [MPa]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" sourceLinked="0"/>
        <c:majorTickMark val="out"/>
        <c:minorTickMark val="out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729126096"/>
        <c:crossesAt val="0"/>
        <c:crossBetween val="midCat"/>
        <c:majorUnit val="2"/>
        <c:minorUnit val="1"/>
      </c:valAx>
      <c:spPr>
        <a:noFill/>
        <a:ln>
          <a:noFill/>
        </a:ln>
        <a:effectLst/>
      </c:spPr>
    </c:plotArea>
    <c:legend>
      <c:legendPos val="r"/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overlay val="0"/>
      <c:spPr>
        <a:solidFill>
          <a:srgbClr val="FFFFFF"/>
        </a:solidFill>
        <a:ln w="12700" cap="flat" cmpd="sng" algn="ctr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rgbClr val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scatterChart>
        <c:scatterStyle val="lineMarker"/>
        <c:varyColors val="0"/>
        <c:ser>
          <c:idx val="4"/>
          <c:order val="0"/>
          <c:tx>
            <c:v>Ref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34A853"/>
              </a:solidFill>
              <a:ln w="9525">
                <a:solidFill>
                  <a:srgbClr val="34A853"/>
                </a:solidFill>
              </a:ln>
              <a:effectLst/>
            </c:spPr>
          </c:marker>
          <c:trendline>
            <c:name>Pol (Ref)</c:name>
            <c:spPr>
              <a:ln w="19050" cap="rnd">
                <a:solidFill>
                  <a:srgbClr val="34A853"/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Vigas!$D$57:$D$59</c:f>
                <c:numCache>
                  <c:formatCode>#,##0.00</c:formatCode>
                  <c:ptCount val="3"/>
                  <c:pt idx="0">
                    <c:v>1.2116862080038169</c:v>
                  </c:pt>
                  <c:pt idx="1">
                    <c:v>1.671190324289846</c:v>
                  </c:pt>
                  <c:pt idx="2">
                    <c:v>1.9460841108920919</c:v>
                  </c:pt>
                </c:numCache>
              </c:numRef>
            </c:plus>
            <c:minus>
              <c:numRef>
                <c:f>Vigas!$D$57:$D$59</c:f>
                <c:numCache>
                  <c:formatCode>#,##0.00</c:formatCode>
                  <c:ptCount val="3"/>
                  <c:pt idx="0">
                    <c:v>1.2116862080038169</c:v>
                  </c:pt>
                  <c:pt idx="1">
                    <c:v>1.671190324289846</c:v>
                  </c:pt>
                  <c:pt idx="2">
                    <c:v>1.9460841108920919</c:v>
                  </c:pt>
                </c:numCache>
              </c:numRef>
            </c:minus>
            <c:spPr>
              <a:noFill/>
              <a:ln w="19050" cap="flat" cmpd="sng" algn="ctr">
                <a:solidFill>
                  <a:srgbClr val="34A853"/>
                </a:solidFill>
                <a:round/>
              </a:ln>
              <a:effectLst/>
            </c:spPr>
          </c:errBars>
          <c:xVal>
            <c:numRef>
              <c:f>Vigas!$B$57:$B$59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Vigas!$C$57:$C$59</c:f>
              <c:numCache>
                <c:formatCode>#,##0.00</c:formatCode>
                <c:ptCount val="3"/>
                <c:pt idx="0">
                  <c:v>30.722666666666669</c:v>
                </c:pt>
                <c:pt idx="1">
                  <c:v>36.903500000000001</c:v>
                </c:pt>
                <c:pt idx="2">
                  <c:v>42.029833333333329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AC-6B41-B272-A95D01801F40}"/>
            </c:ext>
          </c:extLst>
        </c:ser>
        <c:ser>
          <c:idx val="1"/>
          <c:order val="1"/>
          <c:tx>
            <c:v>T1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4285F4"/>
              </a:solidFill>
              <a:ln w="9525">
                <a:solidFill>
                  <a:srgbClr val="4285F4"/>
                </a:solidFill>
              </a:ln>
              <a:effectLst/>
            </c:spPr>
          </c:marker>
          <c:trendline>
            <c:name>Pol (T1)</c:name>
            <c:spPr>
              <a:ln w="19050" cap="rnd">
                <a:solidFill>
                  <a:srgbClr val="4285F4"/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Vigas!$D$22:$D$24</c:f>
                <c:numCache>
                  <c:formatCode>General</c:formatCode>
                  <c:ptCount val="3"/>
                  <c:pt idx="0">
                    <c:v>1.9270249263220929</c:v>
                  </c:pt>
                  <c:pt idx="1">
                    <c:v>1.9658069759431291</c:v>
                  </c:pt>
                  <c:pt idx="2">
                    <c:v>1.7460691853417483</c:v>
                  </c:pt>
                </c:numCache>
              </c:numRef>
            </c:plus>
            <c:minus>
              <c:numRef>
                <c:f>Vigas!$D$22:$D$24</c:f>
                <c:numCache>
                  <c:formatCode>General</c:formatCode>
                  <c:ptCount val="3"/>
                  <c:pt idx="0">
                    <c:v>1.9270249263220929</c:v>
                  </c:pt>
                  <c:pt idx="1">
                    <c:v>1.9658069759431291</c:v>
                  </c:pt>
                  <c:pt idx="2">
                    <c:v>1.7460691853417483</c:v>
                  </c:pt>
                </c:numCache>
              </c:numRef>
            </c:minus>
            <c:spPr>
              <a:noFill/>
              <a:ln w="19050" cap="flat" cmpd="sng" algn="ctr">
                <a:solidFill>
                  <a:srgbClr val="4285F4"/>
                </a:solidFill>
                <a:round/>
              </a:ln>
              <a:effectLst/>
            </c:spPr>
          </c:errBars>
          <c:xVal>
            <c:numRef>
              <c:f>Vigas!$B$22:$B$24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Vigas!$C$22:$C$24</c:f>
              <c:numCache>
                <c:formatCode>General</c:formatCode>
                <c:ptCount val="3"/>
                <c:pt idx="0">
                  <c:v>30.553333333333338</c:v>
                </c:pt>
                <c:pt idx="1">
                  <c:v>37.750333333333337</c:v>
                </c:pt>
                <c:pt idx="2">
                  <c:v>40.521000000000001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DAC-6B41-B272-A95D01801F40}"/>
            </c:ext>
          </c:extLst>
        </c:ser>
        <c:ser>
          <c:idx val="0"/>
          <c:order val="2"/>
          <c:tx>
            <c:v>T2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4285F4"/>
              </a:solidFill>
              <a:ln w="9525">
                <a:solidFill>
                  <a:srgbClr val="4285F4"/>
                </a:solidFill>
              </a:ln>
              <a:effectLst/>
            </c:spPr>
          </c:marker>
          <c:trendline>
            <c:name>Pol (T2)</c:name>
            <c:spPr>
              <a:ln w="19050" cap="rnd">
                <a:solidFill>
                  <a:srgbClr val="4285F4"/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Vigas!$D$16:$D$18</c:f>
                <c:numCache>
                  <c:formatCode>General</c:formatCode>
                  <c:ptCount val="3"/>
                  <c:pt idx="0">
                    <c:v>1.8475596246580697</c:v>
                  </c:pt>
                  <c:pt idx="1">
                    <c:v>2.0238310864957731</c:v>
                  </c:pt>
                  <c:pt idx="2">
                    <c:v>0.90380278084694354</c:v>
                  </c:pt>
                </c:numCache>
              </c:numRef>
            </c:plus>
            <c:minus>
              <c:numRef>
                <c:f>Vigas!$D$16:$D$18</c:f>
                <c:numCache>
                  <c:formatCode>General</c:formatCode>
                  <c:ptCount val="3"/>
                  <c:pt idx="0">
                    <c:v>1.8475596246580697</c:v>
                  </c:pt>
                  <c:pt idx="1">
                    <c:v>2.0238310864957731</c:v>
                  </c:pt>
                  <c:pt idx="2">
                    <c:v>0.90380278084694354</c:v>
                  </c:pt>
                </c:numCache>
              </c:numRef>
            </c:minus>
            <c:spPr>
              <a:noFill/>
              <a:ln w="19050" cap="flat" cmpd="sng" algn="ctr">
                <a:solidFill>
                  <a:srgbClr val="4285F4"/>
                </a:solidFill>
                <a:round/>
              </a:ln>
              <a:effectLst/>
            </c:spPr>
          </c:errBars>
          <c:xVal>
            <c:numRef>
              <c:f>Vigas!$B$16:$B$18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Vigas!$C$16:$C$18</c:f>
              <c:numCache>
                <c:formatCode>General</c:formatCode>
                <c:ptCount val="3"/>
                <c:pt idx="0">
                  <c:v>26.481833333333331</c:v>
                </c:pt>
                <c:pt idx="1">
                  <c:v>33.116666666666667</c:v>
                </c:pt>
                <c:pt idx="2">
                  <c:v>39.104666666666667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DAC-6B41-B272-A95D01801F40}"/>
            </c:ext>
          </c:extLst>
        </c:ser>
        <c:ser>
          <c:idx val="2"/>
          <c:order val="3"/>
          <c:tx>
            <c:v>T3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4285F4"/>
              </a:solidFill>
              <a:ln w="9525">
                <a:solidFill>
                  <a:srgbClr val="4285F4"/>
                </a:solidFill>
              </a:ln>
              <a:effectLst/>
            </c:spPr>
          </c:marker>
          <c:trendline>
            <c:name>Pol (T3)</c:name>
            <c:spPr>
              <a:ln w="19050" cap="rnd">
                <a:solidFill>
                  <a:srgbClr val="4285F4"/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Vigas!$D$10:$D$12</c:f>
                <c:numCache>
                  <c:formatCode>General</c:formatCode>
                  <c:ptCount val="3"/>
                  <c:pt idx="0">
                    <c:v>1.157817774954246</c:v>
                  </c:pt>
                  <c:pt idx="1">
                    <c:v>1.794526650679783</c:v>
                  </c:pt>
                  <c:pt idx="2">
                    <c:v>1.9414914284298719</c:v>
                  </c:pt>
                </c:numCache>
              </c:numRef>
            </c:plus>
            <c:minus>
              <c:numRef>
                <c:f>Vigas!$D$10:$D$12</c:f>
                <c:numCache>
                  <c:formatCode>General</c:formatCode>
                  <c:ptCount val="3"/>
                  <c:pt idx="0">
                    <c:v>1.157817774954246</c:v>
                  </c:pt>
                  <c:pt idx="1">
                    <c:v>1.794526650679783</c:v>
                  </c:pt>
                  <c:pt idx="2">
                    <c:v>1.9414914284298719</c:v>
                  </c:pt>
                </c:numCache>
              </c:numRef>
            </c:minus>
            <c:spPr>
              <a:noFill/>
              <a:ln w="19050" cap="flat" cmpd="sng" algn="ctr">
                <a:solidFill>
                  <a:srgbClr val="4285F4"/>
                </a:solidFill>
                <a:round/>
              </a:ln>
              <a:effectLst/>
            </c:spPr>
          </c:errBars>
          <c:xVal>
            <c:numRef>
              <c:f>Vigas!$B$10:$B$12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Vigas!$C$10:$C$12</c:f>
              <c:numCache>
                <c:formatCode>General</c:formatCode>
                <c:ptCount val="3"/>
                <c:pt idx="0">
                  <c:v>28.806000000000001</c:v>
                </c:pt>
                <c:pt idx="1">
                  <c:v>37.4495</c:v>
                </c:pt>
                <c:pt idx="2">
                  <c:v>39.091833333333334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DAC-6B41-B272-A95D01801F40}"/>
            </c:ext>
          </c:extLst>
        </c:ser>
        <c:ser>
          <c:idx val="7"/>
          <c:order val="4"/>
          <c:tx>
            <c:v>T1 SC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EA4335"/>
              </a:solidFill>
              <a:ln w="9525">
                <a:solidFill>
                  <a:srgbClr val="EA4335"/>
                </a:solidFill>
              </a:ln>
              <a:effectLst/>
            </c:spPr>
          </c:marker>
          <c:trendline>
            <c:spPr>
              <a:ln w="19050" cap="rnd">
                <a:solidFill>
                  <a:srgbClr val="EA4335"/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Vigas!$D$81:$D$83</c:f>
                <c:numCache>
                  <c:formatCode>#,##0.00</c:formatCode>
                  <c:ptCount val="3"/>
                  <c:pt idx="0">
                    <c:v>2.7301911593635095</c:v>
                  </c:pt>
                  <c:pt idx="1">
                    <c:v>0.48334790782623477</c:v>
                  </c:pt>
                  <c:pt idx="2">
                    <c:v>2.8225457303646997</c:v>
                  </c:pt>
                </c:numCache>
              </c:numRef>
            </c:plus>
            <c:minus>
              <c:numRef>
                <c:f>Vigas!$D$81:$D$83</c:f>
                <c:numCache>
                  <c:formatCode>#,##0.00</c:formatCode>
                  <c:ptCount val="3"/>
                  <c:pt idx="0">
                    <c:v>2.7301911593635095</c:v>
                  </c:pt>
                  <c:pt idx="1">
                    <c:v>0.48334790782623477</c:v>
                  </c:pt>
                  <c:pt idx="2">
                    <c:v>2.8225457303646997</c:v>
                  </c:pt>
                </c:numCache>
              </c:numRef>
            </c:minus>
            <c:spPr>
              <a:noFill/>
              <a:ln w="19050" cap="flat" cmpd="sng" algn="ctr">
                <a:solidFill>
                  <a:srgbClr val="EA4335"/>
                </a:solidFill>
                <a:round/>
              </a:ln>
              <a:effectLst/>
            </c:spPr>
          </c:errBars>
          <c:xVal>
            <c:numRef>
              <c:f>Vigas!$B$81:$B$83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Vigas!$C$81:$C$83</c:f>
              <c:numCache>
                <c:formatCode>#,##0.00</c:formatCode>
                <c:ptCount val="3"/>
                <c:pt idx="0">
                  <c:v>28.050166666666666</c:v>
                </c:pt>
                <c:pt idx="1">
                  <c:v>35.314</c:v>
                </c:pt>
                <c:pt idx="2">
                  <c:v>40.344000000000001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DAC-6B41-B272-A95D01801F40}"/>
            </c:ext>
          </c:extLst>
        </c:ser>
        <c:ser>
          <c:idx val="6"/>
          <c:order val="5"/>
          <c:tx>
            <c:v>T2 SC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EA4335"/>
              </a:solidFill>
              <a:ln w="9525">
                <a:solidFill>
                  <a:srgbClr val="EA4335"/>
                </a:solidFill>
              </a:ln>
              <a:effectLst/>
            </c:spPr>
          </c:marker>
          <c:trendline>
            <c:spPr>
              <a:ln w="19050" cap="rnd">
                <a:solidFill>
                  <a:srgbClr val="EA4335"/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Vigas!$D$75:$D$77</c:f>
                <c:numCache>
                  <c:formatCode>#,##0.00</c:formatCode>
                  <c:ptCount val="3"/>
                  <c:pt idx="0">
                    <c:v>3.0945200435608657</c:v>
                  </c:pt>
                  <c:pt idx="1">
                    <c:v>1.3967712769097163</c:v>
                  </c:pt>
                  <c:pt idx="2">
                    <c:v>1.1109904890081943</c:v>
                  </c:pt>
                </c:numCache>
              </c:numRef>
            </c:plus>
            <c:minus>
              <c:numRef>
                <c:f>Vigas!$D$75:$D$77</c:f>
                <c:numCache>
                  <c:formatCode>#,##0.00</c:formatCode>
                  <c:ptCount val="3"/>
                  <c:pt idx="0">
                    <c:v>3.0945200435608657</c:v>
                  </c:pt>
                  <c:pt idx="1">
                    <c:v>1.3967712769097163</c:v>
                  </c:pt>
                  <c:pt idx="2">
                    <c:v>1.1109904890081943</c:v>
                  </c:pt>
                </c:numCache>
              </c:numRef>
            </c:minus>
            <c:spPr>
              <a:noFill/>
              <a:ln w="19050" cap="flat" cmpd="sng" algn="ctr">
                <a:solidFill>
                  <a:srgbClr val="EA4335"/>
                </a:solidFill>
                <a:round/>
              </a:ln>
              <a:effectLst/>
            </c:spPr>
          </c:errBars>
          <c:xVal>
            <c:numRef>
              <c:f>Vigas!$B$75:$B$77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Vigas!$C$75:$C$77</c:f>
              <c:numCache>
                <c:formatCode>#,##0.00</c:formatCode>
                <c:ptCount val="3"/>
                <c:pt idx="0">
                  <c:v>23.3245</c:v>
                </c:pt>
                <c:pt idx="1">
                  <c:v>32.342999999999996</c:v>
                </c:pt>
                <c:pt idx="2">
                  <c:v>34.798333333333325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DAC-6B41-B272-A95D01801F40}"/>
            </c:ext>
          </c:extLst>
        </c:ser>
        <c:ser>
          <c:idx val="5"/>
          <c:order val="6"/>
          <c:tx>
            <c:v>T3 SC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EA4335"/>
              </a:solidFill>
              <a:ln w="9525">
                <a:solidFill>
                  <a:srgbClr val="EA4335"/>
                </a:solidFill>
              </a:ln>
              <a:effectLst/>
            </c:spPr>
          </c:marker>
          <c:trendline>
            <c:spPr>
              <a:ln w="19050" cap="rnd">
                <a:solidFill>
                  <a:srgbClr val="EA4335"/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Vigas!$D$69:$D$71</c:f>
                <c:numCache>
                  <c:formatCode>#,##0.00</c:formatCode>
                  <c:ptCount val="3"/>
                  <c:pt idx="0">
                    <c:v>0.81338723865081686</c:v>
                  </c:pt>
                  <c:pt idx="1">
                    <c:v>0.93490079687633254</c:v>
                  </c:pt>
                  <c:pt idx="2">
                    <c:v>0.96052306930477793</c:v>
                  </c:pt>
                </c:numCache>
              </c:numRef>
            </c:plus>
            <c:minus>
              <c:numRef>
                <c:f>Vigas!$D$69:$D$71</c:f>
                <c:numCache>
                  <c:formatCode>#,##0.00</c:formatCode>
                  <c:ptCount val="3"/>
                  <c:pt idx="0">
                    <c:v>0.81338723865081686</c:v>
                  </c:pt>
                  <c:pt idx="1">
                    <c:v>0.93490079687633254</c:v>
                  </c:pt>
                  <c:pt idx="2">
                    <c:v>0.96052306930477793</c:v>
                  </c:pt>
                </c:numCache>
              </c:numRef>
            </c:minus>
            <c:spPr>
              <a:noFill/>
              <a:ln w="19050" cap="flat" cmpd="sng" algn="ctr">
                <a:solidFill>
                  <a:srgbClr val="EA4335"/>
                </a:solidFill>
                <a:round/>
              </a:ln>
              <a:effectLst/>
            </c:spPr>
          </c:errBars>
          <c:xVal>
            <c:numRef>
              <c:f>Vigas!$B$69:$B$71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Vigas!$C$69:$C$71</c:f>
              <c:numCache>
                <c:formatCode>#,##0.00</c:formatCode>
                <c:ptCount val="3"/>
                <c:pt idx="0">
                  <c:v>21.783000000000001</c:v>
                </c:pt>
                <c:pt idx="1">
                  <c:v>28.5715</c:v>
                </c:pt>
                <c:pt idx="2">
                  <c:v>32.781833333333331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DAC-6B41-B272-A95D01801F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9126096"/>
        <c:axId val="442221200"/>
        <c:extLst/>
      </c:scatterChart>
      <c:valAx>
        <c:axId val="729126096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Días</a:t>
                </a:r>
                <a:r>
                  <a:rPr lang="es-CO" baseline="0"/>
                  <a:t> de curado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2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42221200"/>
        <c:crosses val="autoZero"/>
        <c:crossBetween val="midCat"/>
        <c:majorUnit val="7"/>
      </c:valAx>
      <c:valAx>
        <c:axId val="442221200"/>
        <c:scaling>
          <c:orientation val="minMax"/>
          <c:max val="44"/>
          <c:min val="2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Resistencia</a:t>
                </a:r>
                <a:r>
                  <a:rPr lang="es-CO" baseline="0"/>
                  <a:t> [MPa]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" sourceLinked="0"/>
        <c:majorTickMark val="out"/>
        <c:minorTickMark val="out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729126096"/>
        <c:crossesAt val="0"/>
        <c:crossBetween val="midCat"/>
        <c:majorUnit val="2"/>
        <c:minorUnit val="1"/>
      </c:valAx>
      <c:spPr>
        <a:noFill/>
        <a:ln>
          <a:noFill/>
        </a:ln>
        <a:effectLst/>
      </c:spPr>
    </c:plotArea>
    <c:legend>
      <c:legendPos val="r"/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egendEntry>
        <c:idx val="11"/>
        <c:delete val="1"/>
      </c:legendEntry>
      <c:legendEntry>
        <c:idx val="12"/>
        <c:delete val="1"/>
      </c:legendEntry>
      <c:legendEntry>
        <c:idx val="13"/>
        <c:delete val="1"/>
      </c:legendEntry>
      <c:overlay val="0"/>
      <c:spPr>
        <a:solidFill>
          <a:srgbClr val="FFFFFF"/>
        </a:solidFill>
        <a:ln w="12700" cap="flat" cmpd="sng" algn="ctr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rgbClr val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scatterChart>
        <c:scatterStyle val="lineMarker"/>
        <c:varyColors val="0"/>
        <c:ser>
          <c:idx val="4"/>
          <c:order val="0"/>
          <c:tx>
            <c:v>Ref (Vig)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trendline>
            <c:name>Pol (Ref)</c:name>
            <c:spPr>
              <a:ln w="19050" cap="rnd">
                <a:solidFill>
                  <a:srgbClr val="7030A0"/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Vigas!$D$63:$D$65</c:f>
                <c:numCache>
                  <c:formatCode>#,##0.00</c:formatCode>
                  <c:ptCount val="3"/>
                  <c:pt idx="0">
                    <c:v>0.82574052421649791</c:v>
                  </c:pt>
                  <c:pt idx="1">
                    <c:v>0.5738041942451565</c:v>
                  </c:pt>
                  <c:pt idx="2">
                    <c:v>0.94360138476653577</c:v>
                  </c:pt>
                </c:numCache>
              </c:numRef>
            </c:plus>
            <c:minus>
              <c:numRef>
                <c:f>Vigas!$D$63:$D$65</c:f>
                <c:numCache>
                  <c:formatCode>#,##0.00</c:formatCode>
                  <c:ptCount val="3"/>
                  <c:pt idx="0">
                    <c:v>0.82574052421649791</c:v>
                  </c:pt>
                  <c:pt idx="1">
                    <c:v>0.5738041942451565</c:v>
                  </c:pt>
                  <c:pt idx="2">
                    <c:v>0.94360138476653577</c:v>
                  </c:pt>
                </c:numCache>
              </c:numRef>
            </c:minus>
            <c:spPr>
              <a:noFill/>
              <a:ln w="19050" cap="flat" cmpd="sng" algn="ctr">
                <a:solidFill>
                  <a:srgbClr val="7030A0"/>
                </a:solidFill>
                <a:round/>
              </a:ln>
              <a:effectLst/>
            </c:spPr>
          </c:errBars>
          <c:xVal>
            <c:numRef>
              <c:f>Vigas!$B$63:$B$65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Vigas!$C$63:$C$65</c:f>
              <c:numCache>
                <c:formatCode>#,##0.00</c:formatCode>
                <c:ptCount val="3"/>
                <c:pt idx="0">
                  <c:v>4.7170666666666667</c:v>
                </c:pt>
                <c:pt idx="1">
                  <c:v>5.3722666666666656</c:v>
                </c:pt>
                <c:pt idx="2">
                  <c:v>6.4726666666666661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1F8-5941-9E11-D15BD2E1A5AD}"/>
            </c:ext>
          </c:extLst>
        </c:ser>
        <c:ser>
          <c:idx val="1"/>
          <c:order val="1"/>
          <c:tx>
            <c:v>T1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trendline>
            <c:name>Pol (T1)</c:name>
            <c:spPr>
              <a:ln w="19050" cap="rnd">
                <a:solidFill>
                  <a:srgbClr val="00B050"/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Vigas!$D$49:$D$51</c:f>
                <c:numCache>
                  <c:formatCode>General</c:formatCode>
                  <c:ptCount val="3"/>
                  <c:pt idx="0">
                    <c:v>0.13645634222465916</c:v>
                  </c:pt>
                  <c:pt idx="1">
                    <c:v>8.740900029935901E-2</c:v>
                  </c:pt>
                  <c:pt idx="2">
                    <c:v>0.21443025284071573</c:v>
                  </c:pt>
                </c:numCache>
              </c:numRef>
            </c:plus>
            <c:minus>
              <c:numRef>
                <c:f>Vigas!$D$49:$D$51</c:f>
                <c:numCache>
                  <c:formatCode>General</c:formatCode>
                  <c:ptCount val="3"/>
                  <c:pt idx="0">
                    <c:v>0.13645634222465916</c:v>
                  </c:pt>
                  <c:pt idx="1">
                    <c:v>8.740900029935901E-2</c:v>
                  </c:pt>
                  <c:pt idx="2">
                    <c:v>0.21443025284071573</c:v>
                  </c:pt>
                </c:numCache>
              </c:numRef>
            </c:minus>
            <c:spPr>
              <a:noFill/>
              <a:ln w="19050" cap="flat" cmpd="sng" algn="ctr">
                <a:solidFill>
                  <a:srgbClr val="00B050"/>
                </a:solidFill>
                <a:round/>
              </a:ln>
              <a:effectLst/>
            </c:spPr>
          </c:errBars>
          <c:xVal>
            <c:numRef>
              <c:f>Vigas!$B$49:$B$51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Vigas!$C$49:$C$51</c:f>
              <c:numCache>
                <c:formatCode>General</c:formatCode>
                <c:ptCount val="3"/>
                <c:pt idx="0">
                  <c:v>2.1583333333333332</c:v>
                </c:pt>
                <c:pt idx="1">
                  <c:v>2.6486666666666667</c:v>
                </c:pt>
                <c:pt idx="2">
                  <c:v>2.6606666666666663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F8-5941-9E11-D15BD2E1A5AD}"/>
            </c:ext>
          </c:extLst>
        </c:ser>
        <c:ser>
          <c:idx val="0"/>
          <c:order val="2"/>
          <c:tx>
            <c:v>T2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trendline>
            <c:name>Pol (T2)</c:name>
            <c:spPr>
              <a:ln w="19050" cap="rnd">
                <a:solidFill>
                  <a:srgbClr val="0070C0"/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Vigas!$D$43:$D$45</c:f>
                <c:numCache>
                  <c:formatCode>General</c:formatCode>
                  <c:ptCount val="3"/>
                  <c:pt idx="0">
                    <c:v>3.1749015732775117E-2</c:v>
                  </c:pt>
                  <c:pt idx="1">
                    <c:v>0.12265942007580731</c:v>
                  </c:pt>
                  <c:pt idx="2">
                    <c:v>4.1327956639543716E-2</c:v>
                  </c:pt>
                </c:numCache>
              </c:numRef>
            </c:plus>
            <c:minus>
              <c:numRef>
                <c:f>Vigas!$D$43:$D$45</c:f>
                <c:numCache>
                  <c:formatCode>General</c:formatCode>
                  <c:ptCount val="3"/>
                  <c:pt idx="0">
                    <c:v>3.1749015732775117E-2</c:v>
                  </c:pt>
                  <c:pt idx="1">
                    <c:v>0.12265942007580731</c:v>
                  </c:pt>
                  <c:pt idx="2">
                    <c:v>4.1327956639543716E-2</c:v>
                  </c:pt>
                </c:numCache>
              </c:numRef>
            </c:minus>
            <c:spPr>
              <a:noFill/>
              <a:ln w="19050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Vigas!$B$43:$B$45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Vigas!$C$43:$C$45</c:f>
              <c:numCache>
                <c:formatCode>General</c:formatCode>
                <c:ptCount val="3"/>
                <c:pt idx="0">
                  <c:v>1.736</c:v>
                </c:pt>
                <c:pt idx="1">
                  <c:v>2.4453333333333331</c:v>
                </c:pt>
                <c:pt idx="2">
                  <c:v>2.6819999999999999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1F8-5941-9E11-D15BD2E1A5AD}"/>
            </c:ext>
          </c:extLst>
        </c:ser>
        <c:ser>
          <c:idx val="2"/>
          <c:order val="3"/>
          <c:tx>
            <c:v>T3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trendline>
            <c:name>Pol (T3)</c:name>
            <c:spPr>
              <a:ln w="19050" cap="rnd">
                <a:solidFill>
                  <a:srgbClr val="FF0000"/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Vigas!$D$37:$D$39</c:f>
                <c:numCache>
                  <c:formatCode>General</c:formatCode>
                  <c:ptCount val="3"/>
                  <c:pt idx="0">
                    <c:v>0.12446820209729607</c:v>
                  </c:pt>
                  <c:pt idx="1">
                    <c:v>0.1325481044753187</c:v>
                  </c:pt>
                  <c:pt idx="2">
                    <c:v>0.3946217598325415</c:v>
                  </c:pt>
                </c:numCache>
              </c:numRef>
            </c:plus>
            <c:minus>
              <c:numRef>
                <c:f>Vigas!$D$37:$D$39</c:f>
                <c:numCache>
                  <c:formatCode>General</c:formatCode>
                  <c:ptCount val="3"/>
                  <c:pt idx="0">
                    <c:v>0.12446820209729607</c:v>
                  </c:pt>
                  <c:pt idx="1">
                    <c:v>0.1325481044753187</c:v>
                  </c:pt>
                  <c:pt idx="2">
                    <c:v>0.3946217598325415</c:v>
                  </c:pt>
                </c:numCache>
              </c:numRef>
            </c:minus>
            <c:spPr>
              <a:noFill/>
              <a:ln w="19050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Vigas!$B$37:$B$39</c:f>
              <c:numCache>
                <c:formatCode>General</c:formatCode>
                <c:ptCount val="3"/>
                <c:pt idx="0">
                  <c:v>7</c:v>
                </c:pt>
                <c:pt idx="1">
                  <c:v>28</c:v>
                </c:pt>
                <c:pt idx="2">
                  <c:v>56</c:v>
                </c:pt>
              </c:numCache>
            </c:numRef>
          </c:xVal>
          <c:yVal>
            <c:numRef>
              <c:f>Vigas!$C$37:$C$39</c:f>
              <c:numCache>
                <c:formatCode>General</c:formatCode>
                <c:ptCount val="3"/>
                <c:pt idx="0">
                  <c:v>1.7046666666666666</c:v>
                </c:pt>
                <c:pt idx="1">
                  <c:v>2.41</c:v>
                </c:pt>
                <c:pt idx="2">
                  <c:v>2.5993333333333335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1F8-5941-9E11-D15BD2E1A5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9126096"/>
        <c:axId val="442221200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4"/>
                <c:tx>
                  <c:v>T3 - Rep</c:v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000000"/>
                    </a:solidFill>
                    <a:ln w="9525">
                      <a:solidFill>
                        <a:srgbClr val="000000"/>
                      </a:solidFill>
                    </a:ln>
                    <a:effectLst/>
                  </c:spPr>
                </c:marker>
                <c:trendline>
                  <c:name>Pol (T3 - Rep)</c:name>
                  <c:spPr>
                    <a:ln w="19050" cap="rnd">
                      <a:solidFill>
                        <a:srgbClr val="000000"/>
                      </a:solidFill>
                      <a:prstDash val="solid"/>
                    </a:ln>
                    <a:effectLst/>
                  </c:spPr>
                  <c:trendlineType val="poly"/>
                  <c:order val="3"/>
                  <c:dispRSqr val="0"/>
                  <c:dispEq val="0"/>
                </c:trendline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>
                        <c:ext uri="{02D57815-91ED-43cb-92C2-25804820EDAC}">
                          <c15:formulaRef>
                            <c15:sqref>Vigas!$D$31:$D$33</c15:sqref>
                          </c15:formulaRef>
                        </c:ext>
                      </c:extLst>
                      <c:numCache>
                        <c:formatCode>General</c:formatCode>
                        <c:ptCount val="3"/>
                        <c:pt idx="0">
                          <c:v>0.301308811686616</c:v>
                        </c:pt>
                        <c:pt idx="1">
                          <c:v>5.2271725945613461E-2</c:v>
                        </c:pt>
                        <c:pt idx="2">
                          <c:v>0.1643786279701025</c:v>
                        </c:pt>
                      </c:numCache>
                    </c:numRef>
                  </c:plus>
                  <c:minus>
                    <c:numRef>
                      <c:extLst>
                        <c:ext uri="{02D57815-91ED-43cb-92C2-25804820EDAC}">
                          <c15:formulaRef>
                            <c15:sqref>Vigas!$D$31:$D$33</c15:sqref>
                          </c15:formulaRef>
                        </c:ext>
                      </c:extLst>
                      <c:numCache>
                        <c:formatCode>General</c:formatCode>
                        <c:ptCount val="3"/>
                        <c:pt idx="0">
                          <c:v>0.301308811686616</c:v>
                        </c:pt>
                        <c:pt idx="1">
                          <c:v>5.2271725945613461E-2</c:v>
                        </c:pt>
                        <c:pt idx="2">
                          <c:v>0.1643786279701025</c:v>
                        </c:pt>
                      </c:numCache>
                    </c:numRef>
                  </c:minus>
                  <c:spPr>
                    <a:noFill/>
                    <a:ln w="19050" cap="flat" cmpd="sng" algn="ctr">
                      <a:solidFill>
                        <a:srgbClr val="000000"/>
                      </a:solidFill>
                      <a:round/>
                    </a:ln>
                    <a:effectLst/>
                  </c:spPr>
                </c:errBars>
                <c:xVal>
                  <c:numRef>
                    <c:extLst>
                      <c:ext uri="{02D57815-91ED-43cb-92C2-25804820EDAC}">
                        <c15:formulaRef>
                          <c15:sqref>Vigas!$B$31:$B$33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7</c:v>
                      </c:pt>
                      <c:pt idx="1">
                        <c:v>28</c:v>
                      </c:pt>
                      <c:pt idx="2">
                        <c:v>56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Vigas!$C$31:$C$33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1.8709999999999998</c:v>
                      </c:pt>
                      <c:pt idx="1">
                        <c:v>2.2583333333333333</c:v>
                      </c:pt>
                      <c:pt idx="2">
                        <c:v>2.3496666666666663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9-71F8-5941-9E11-D15BD2E1A5AD}"/>
                  </c:ext>
                </c:extLst>
              </c15:ser>
            </c15:filteredScatterSeries>
          </c:ext>
        </c:extLst>
      </c:scatterChart>
      <c:valAx>
        <c:axId val="729126096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Días</a:t>
                </a:r>
                <a:r>
                  <a:rPr lang="es-CO" baseline="0"/>
                  <a:t> de curado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2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42221200"/>
        <c:crosses val="autoZero"/>
        <c:crossBetween val="midCat"/>
        <c:majorUnit val="7"/>
      </c:valAx>
      <c:valAx>
        <c:axId val="442221200"/>
        <c:scaling>
          <c:orientation val="minMax"/>
          <c:max val="7.5"/>
          <c:min val="1.5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 baseline="0"/>
                  <a:t>Carga [kN]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out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729126096"/>
        <c:crossesAt val="0"/>
        <c:crossBetween val="midCat"/>
        <c:majorUnit val="0.5"/>
        <c:minorUnit val="0.25"/>
      </c:valAx>
      <c:spPr>
        <a:noFill/>
        <a:ln>
          <a:noFill/>
        </a:ln>
        <a:effectLst/>
      </c:spPr>
    </c:plotArea>
    <c:legend>
      <c:legendPos val="r"/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overlay val="0"/>
      <c:spPr>
        <a:solidFill>
          <a:srgbClr val="FFFFFF"/>
        </a:solidFill>
        <a:ln w="12700" cap="flat" cmpd="sng" algn="ctr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rgbClr val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Vigas!$G$109</c:f>
              <c:strCache>
                <c:ptCount val="1"/>
                <c:pt idx="0">
                  <c:v>7 días</c:v>
                </c:pt>
              </c:strCache>
            </c:strRef>
          </c:tx>
          <c:spPr>
            <a:solidFill>
              <a:srgbClr val="EC2F01"/>
            </a:solidFill>
            <a:ln w="12700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Vigas!$H$111:$H$117</c:f>
                <c:numCache>
                  <c:formatCode>#,##0.00</c:formatCode>
                  <c:ptCount val="7"/>
                  <c:pt idx="0">
                    <c:v>1.2116862080038169</c:v>
                  </c:pt>
                  <c:pt idx="1">
                    <c:v>2.7301911593635095</c:v>
                  </c:pt>
                  <c:pt idx="2">
                    <c:v>1.9270249263220929</c:v>
                  </c:pt>
                  <c:pt idx="3">
                    <c:v>3.0945200435608657</c:v>
                  </c:pt>
                  <c:pt idx="4">
                    <c:v>1.8475596246580697</c:v>
                  </c:pt>
                  <c:pt idx="5">
                    <c:v>0.81338723865081686</c:v>
                  </c:pt>
                  <c:pt idx="6">
                    <c:v>1.157817774954246</c:v>
                  </c:pt>
                </c:numCache>
              </c:numRef>
            </c:plus>
            <c:minus>
              <c:numRef>
                <c:f>Vigas!$H$111:$H$117</c:f>
                <c:numCache>
                  <c:formatCode>#,##0.00</c:formatCode>
                  <c:ptCount val="7"/>
                  <c:pt idx="0">
                    <c:v>1.2116862080038169</c:v>
                  </c:pt>
                  <c:pt idx="1">
                    <c:v>2.7301911593635095</c:v>
                  </c:pt>
                  <c:pt idx="2">
                    <c:v>1.9270249263220929</c:v>
                  </c:pt>
                  <c:pt idx="3">
                    <c:v>3.0945200435608657</c:v>
                  </c:pt>
                  <c:pt idx="4">
                    <c:v>1.8475596246580697</c:v>
                  </c:pt>
                  <c:pt idx="5">
                    <c:v>0.81338723865081686</c:v>
                  </c:pt>
                  <c:pt idx="6">
                    <c:v>1.157817774954246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Vigas!$F$111:$F$117</c:f>
              <c:strCache>
                <c:ptCount val="7"/>
                <c:pt idx="0">
                  <c:v>Ref</c:v>
                </c:pt>
                <c:pt idx="1">
                  <c:v>T1 SC</c:v>
                </c:pt>
                <c:pt idx="2">
                  <c:v>T1</c:v>
                </c:pt>
                <c:pt idx="3">
                  <c:v>T2 SC</c:v>
                </c:pt>
                <c:pt idx="4">
                  <c:v>T2</c:v>
                </c:pt>
                <c:pt idx="5">
                  <c:v>T3 SC</c:v>
                </c:pt>
                <c:pt idx="6">
                  <c:v>T3</c:v>
                </c:pt>
              </c:strCache>
            </c:strRef>
          </c:cat>
          <c:val>
            <c:numRef>
              <c:f>Vigas!$G$111:$G$117</c:f>
              <c:numCache>
                <c:formatCode>#,##0.00</c:formatCode>
                <c:ptCount val="7"/>
                <c:pt idx="0">
                  <c:v>30.722666666666669</c:v>
                </c:pt>
                <c:pt idx="1">
                  <c:v>28.050166666666666</c:v>
                </c:pt>
                <c:pt idx="2">
                  <c:v>30.553333333333338</c:v>
                </c:pt>
                <c:pt idx="3">
                  <c:v>23.3245</c:v>
                </c:pt>
                <c:pt idx="4">
                  <c:v>26.481833333333331</c:v>
                </c:pt>
                <c:pt idx="5">
                  <c:v>21.783000000000001</c:v>
                </c:pt>
                <c:pt idx="6">
                  <c:v>28.806000000000001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DC-CC4A-B92C-BCA01BD81919}"/>
            </c:ext>
          </c:extLst>
        </c:ser>
        <c:ser>
          <c:idx val="1"/>
          <c:order val="1"/>
          <c:tx>
            <c:strRef>
              <c:f>Vigas!$I$109</c:f>
              <c:strCache>
                <c:ptCount val="1"/>
                <c:pt idx="0">
                  <c:v>28 días</c:v>
                </c:pt>
              </c:strCache>
            </c:strRef>
          </c:tx>
          <c:spPr>
            <a:solidFill>
              <a:srgbClr val="366497"/>
            </a:solidFill>
            <a:ln w="12700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Vigas!$J$111:$J$117</c:f>
                <c:numCache>
                  <c:formatCode>#,##0.00</c:formatCode>
                  <c:ptCount val="7"/>
                  <c:pt idx="0">
                    <c:v>1.671190324289846</c:v>
                  </c:pt>
                  <c:pt idx="1">
                    <c:v>0.48334790782623477</c:v>
                  </c:pt>
                  <c:pt idx="2">
                    <c:v>1.9658069759431291</c:v>
                  </c:pt>
                  <c:pt idx="3">
                    <c:v>1.3967712769097163</c:v>
                  </c:pt>
                  <c:pt idx="4">
                    <c:v>2.0238310864957731</c:v>
                  </c:pt>
                  <c:pt idx="5">
                    <c:v>0.93490079687633254</c:v>
                  </c:pt>
                  <c:pt idx="6">
                    <c:v>1.794526650679783</c:v>
                  </c:pt>
                </c:numCache>
              </c:numRef>
            </c:plus>
            <c:minus>
              <c:numRef>
                <c:f>Vigas!$J$111:$J$117</c:f>
                <c:numCache>
                  <c:formatCode>#,##0.00</c:formatCode>
                  <c:ptCount val="7"/>
                  <c:pt idx="0">
                    <c:v>1.671190324289846</c:v>
                  </c:pt>
                  <c:pt idx="1">
                    <c:v>0.48334790782623477</c:v>
                  </c:pt>
                  <c:pt idx="2">
                    <c:v>1.9658069759431291</c:v>
                  </c:pt>
                  <c:pt idx="3">
                    <c:v>1.3967712769097163</c:v>
                  </c:pt>
                  <c:pt idx="4">
                    <c:v>2.0238310864957731</c:v>
                  </c:pt>
                  <c:pt idx="5">
                    <c:v>0.93490079687633254</c:v>
                  </c:pt>
                  <c:pt idx="6">
                    <c:v>1.794526650679783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Vigas!$F$111:$F$117</c:f>
              <c:strCache>
                <c:ptCount val="7"/>
                <c:pt idx="0">
                  <c:v>Ref</c:v>
                </c:pt>
                <c:pt idx="1">
                  <c:v>T1 SC</c:v>
                </c:pt>
                <c:pt idx="2">
                  <c:v>T1</c:v>
                </c:pt>
                <c:pt idx="3">
                  <c:v>T2 SC</c:v>
                </c:pt>
                <c:pt idx="4">
                  <c:v>T2</c:v>
                </c:pt>
                <c:pt idx="5">
                  <c:v>T3 SC</c:v>
                </c:pt>
                <c:pt idx="6">
                  <c:v>T3</c:v>
                </c:pt>
              </c:strCache>
            </c:strRef>
          </c:cat>
          <c:val>
            <c:numRef>
              <c:f>Vigas!$I$111:$I$117</c:f>
              <c:numCache>
                <c:formatCode>#,##0.00</c:formatCode>
                <c:ptCount val="7"/>
                <c:pt idx="0">
                  <c:v>36.903500000000001</c:v>
                </c:pt>
                <c:pt idx="1">
                  <c:v>35.314</c:v>
                </c:pt>
                <c:pt idx="2">
                  <c:v>37.750333333333337</c:v>
                </c:pt>
                <c:pt idx="3">
                  <c:v>32.342999999999996</c:v>
                </c:pt>
                <c:pt idx="4">
                  <c:v>33.116666666666667</c:v>
                </c:pt>
                <c:pt idx="5">
                  <c:v>28.5715</c:v>
                </c:pt>
                <c:pt idx="6">
                  <c:v>37.4495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DC-CC4A-B92C-BCA01BD81919}"/>
            </c:ext>
          </c:extLst>
        </c:ser>
        <c:ser>
          <c:idx val="2"/>
          <c:order val="2"/>
          <c:tx>
            <c:strRef>
              <c:f>Vigas!$K$109</c:f>
              <c:strCache>
                <c:ptCount val="1"/>
                <c:pt idx="0">
                  <c:v>56 días</c:v>
                </c:pt>
              </c:strCache>
            </c:strRef>
          </c:tx>
          <c:spPr>
            <a:solidFill>
              <a:srgbClr val="FDC00A"/>
            </a:solidFill>
            <a:ln w="12700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Vigas!$L$111:$L$117</c:f>
                <c:numCache>
                  <c:formatCode>#,##0.00</c:formatCode>
                  <c:ptCount val="7"/>
                  <c:pt idx="0">
                    <c:v>1.9460841108920919</c:v>
                  </c:pt>
                  <c:pt idx="1">
                    <c:v>2.8225457303646997</c:v>
                  </c:pt>
                  <c:pt idx="2">
                    <c:v>1.7460691853417483</c:v>
                  </c:pt>
                  <c:pt idx="3">
                    <c:v>1.1109904890081943</c:v>
                  </c:pt>
                  <c:pt idx="4">
                    <c:v>0.90380278084694354</c:v>
                  </c:pt>
                  <c:pt idx="5">
                    <c:v>0.96052306930477793</c:v>
                  </c:pt>
                  <c:pt idx="6">
                    <c:v>1.9414914284298719</c:v>
                  </c:pt>
                </c:numCache>
              </c:numRef>
            </c:plus>
            <c:minus>
              <c:numRef>
                <c:f>Vigas!$L$111:$L$117</c:f>
                <c:numCache>
                  <c:formatCode>#,##0.00</c:formatCode>
                  <c:ptCount val="7"/>
                  <c:pt idx="0">
                    <c:v>1.9460841108920919</c:v>
                  </c:pt>
                  <c:pt idx="1">
                    <c:v>2.8225457303646997</c:v>
                  </c:pt>
                  <c:pt idx="2">
                    <c:v>1.7460691853417483</c:v>
                  </c:pt>
                  <c:pt idx="3">
                    <c:v>1.1109904890081943</c:v>
                  </c:pt>
                  <c:pt idx="4">
                    <c:v>0.90380278084694354</c:v>
                  </c:pt>
                  <c:pt idx="5">
                    <c:v>0.96052306930477793</c:v>
                  </c:pt>
                  <c:pt idx="6">
                    <c:v>1.9414914284298719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Vigas!$F$111:$F$117</c:f>
              <c:strCache>
                <c:ptCount val="7"/>
                <c:pt idx="0">
                  <c:v>Ref</c:v>
                </c:pt>
                <c:pt idx="1">
                  <c:v>T1 SC</c:v>
                </c:pt>
                <c:pt idx="2">
                  <c:v>T1</c:v>
                </c:pt>
                <c:pt idx="3">
                  <c:v>T2 SC</c:v>
                </c:pt>
                <c:pt idx="4">
                  <c:v>T2</c:v>
                </c:pt>
                <c:pt idx="5">
                  <c:v>T3 SC</c:v>
                </c:pt>
                <c:pt idx="6">
                  <c:v>T3</c:v>
                </c:pt>
              </c:strCache>
            </c:strRef>
          </c:cat>
          <c:val>
            <c:numRef>
              <c:f>Vigas!$K$111:$K$117</c:f>
              <c:numCache>
                <c:formatCode>#,##0.00</c:formatCode>
                <c:ptCount val="7"/>
                <c:pt idx="0">
                  <c:v>42.029833333333329</c:v>
                </c:pt>
                <c:pt idx="1">
                  <c:v>40.344000000000001</c:v>
                </c:pt>
                <c:pt idx="2">
                  <c:v>40.521000000000001</c:v>
                </c:pt>
                <c:pt idx="3">
                  <c:v>34.798333333333325</c:v>
                </c:pt>
                <c:pt idx="4">
                  <c:v>39.104666666666667</c:v>
                </c:pt>
                <c:pt idx="5">
                  <c:v>32.781833333333331</c:v>
                </c:pt>
                <c:pt idx="6">
                  <c:v>39.091833333333334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DC-CC4A-B92C-BCA01BD819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950141568"/>
        <c:axId val="950143216"/>
      </c:barChart>
      <c:catAx>
        <c:axId val="950141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" pitchFamily="2" charset="0"/>
                <a:ea typeface="+mn-ea"/>
                <a:cs typeface="+mn-cs"/>
              </a:defRPr>
            </a:pPr>
            <a:endParaRPr lang="en-US"/>
          </a:p>
        </c:txPr>
        <c:crossAx val="950143216"/>
        <c:crosses val="autoZero"/>
        <c:auto val="1"/>
        <c:lblAlgn val="ctr"/>
        <c:lblOffset val="100"/>
        <c:noMultiLvlLbl val="0"/>
      </c:catAx>
      <c:valAx>
        <c:axId val="95014321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Times" pitchFamily="2" charset="0"/>
                    <a:ea typeface="+mn-ea"/>
                    <a:cs typeface="+mn-cs"/>
                  </a:defRPr>
                </a:pPr>
                <a:r>
                  <a:rPr lang="es-MX"/>
                  <a:t>Resistencia [MPa]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Times" pitchFamily="2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ln>
                  <a:noFill/>
                </a:ln>
                <a:solidFill>
                  <a:schemeClr val="tx1"/>
                </a:solidFill>
                <a:latin typeface="Times" pitchFamily="2" charset="0"/>
                <a:ea typeface="+mn-ea"/>
                <a:cs typeface="+mn-cs"/>
              </a:defRPr>
            </a:pPr>
            <a:endParaRPr lang="en-US"/>
          </a:p>
        </c:txPr>
        <c:crossAx val="950141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Times" pitchFamily="2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Vigas!$G$121</c:f>
              <c:strCache>
                <c:ptCount val="1"/>
                <c:pt idx="0">
                  <c:v>7 días</c:v>
                </c:pt>
              </c:strCache>
            </c:strRef>
          </c:tx>
          <c:spPr>
            <a:solidFill>
              <a:srgbClr val="EC2F01"/>
            </a:solidFill>
            <a:ln w="12700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Vigas!$H$123:$H$129</c:f>
                <c:numCache>
                  <c:formatCode>#,##0.000</c:formatCode>
                  <c:ptCount val="7"/>
                  <c:pt idx="0">
                    <c:v>0.82574052421649791</c:v>
                  </c:pt>
                  <c:pt idx="1">
                    <c:v>0.78033141677110107</c:v>
                  </c:pt>
                  <c:pt idx="2">
                    <c:v>0.38207775822904561</c:v>
                  </c:pt>
                  <c:pt idx="3">
                    <c:v>0.11116858069316805</c:v>
                  </c:pt>
                  <c:pt idx="4">
                    <c:v>8.8897244051770324E-2</c:v>
                  </c:pt>
                  <c:pt idx="5">
                    <c:v>0.49611649169659089</c:v>
                  </c:pt>
                  <c:pt idx="6">
                    <c:v>0.34851096587242897</c:v>
                  </c:pt>
                </c:numCache>
              </c:numRef>
            </c:plus>
            <c:minus>
              <c:numRef>
                <c:f>Vigas!$H$123:$H$129</c:f>
                <c:numCache>
                  <c:formatCode>#,##0.000</c:formatCode>
                  <c:ptCount val="7"/>
                  <c:pt idx="0">
                    <c:v>0.82574052421649791</c:v>
                  </c:pt>
                  <c:pt idx="1">
                    <c:v>0.78033141677110107</c:v>
                  </c:pt>
                  <c:pt idx="2">
                    <c:v>0.38207775822904561</c:v>
                  </c:pt>
                  <c:pt idx="3">
                    <c:v>0.11116858069316805</c:v>
                  </c:pt>
                  <c:pt idx="4">
                    <c:v>8.8897244051770324E-2</c:v>
                  </c:pt>
                  <c:pt idx="5">
                    <c:v>0.49611649169659089</c:v>
                  </c:pt>
                  <c:pt idx="6">
                    <c:v>0.34851096587242897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Vigas!$F$123:$F$129</c:f>
              <c:strCache>
                <c:ptCount val="7"/>
                <c:pt idx="0">
                  <c:v>Ref</c:v>
                </c:pt>
                <c:pt idx="1">
                  <c:v>T1 SC</c:v>
                </c:pt>
                <c:pt idx="2">
                  <c:v>T1</c:v>
                </c:pt>
                <c:pt idx="3">
                  <c:v>T2 SC</c:v>
                </c:pt>
                <c:pt idx="4">
                  <c:v>T2</c:v>
                </c:pt>
                <c:pt idx="5">
                  <c:v>T3 SC</c:v>
                </c:pt>
                <c:pt idx="6">
                  <c:v>T3</c:v>
                </c:pt>
              </c:strCache>
            </c:strRef>
          </c:cat>
          <c:val>
            <c:numRef>
              <c:f>Vigas!$G$123:$G$129</c:f>
              <c:numCache>
                <c:formatCode>#,##0.000</c:formatCode>
                <c:ptCount val="7"/>
                <c:pt idx="0">
                  <c:v>4.7170666666666667</c:v>
                </c:pt>
                <c:pt idx="1">
                  <c:v>4.8159999999999998</c:v>
                </c:pt>
                <c:pt idx="2">
                  <c:v>6.043333333333333</c:v>
                </c:pt>
                <c:pt idx="3">
                  <c:v>5.5701333333333336</c:v>
                </c:pt>
                <c:pt idx="4">
                  <c:v>4.8607999999999993</c:v>
                </c:pt>
                <c:pt idx="5">
                  <c:v>4.6638666666666664</c:v>
                </c:pt>
                <c:pt idx="6">
                  <c:v>4.7730666666666659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DC-CC4A-B92C-BCA01BD81919}"/>
            </c:ext>
          </c:extLst>
        </c:ser>
        <c:ser>
          <c:idx val="1"/>
          <c:order val="1"/>
          <c:tx>
            <c:strRef>
              <c:f>Vigas!$I$121</c:f>
              <c:strCache>
                <c:ptCount val="1"/>
                <c:pt idx="0">
                  <c:v>28 días</c:v>
                </c:pt>
              </c:strCache>
            </c:strRef>
          </c:tx>
          <c:spPr>
            <a:solidFill>
              <a:srgbClr val="366497"/>
            </a:solidFill>
            <a:ln w="12700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Vigas!$J$123:$J$129</c:f>
                <c:numCache>
                  <c:formatCode>#,##0.000</c:formatCode>
                  <c:ptCount val="7"/>
                  <c:pt idx="0">
                    <c:v>0.5738041942451565</c:v>
                  </c:pt>
                  <c:pt idx="1">
                    <c:v>0.25984744242215146</c:v>
                  </c:pt>
                  <c:pt idx="2">
                    <c:v>0.24474520083820522</c:v>
                  </c:pt>
                  <c:pt idx="3">
                    <c:v>0.63905259042847085</c:v>
                  </c:pt>
                  <c:pt idx="4">
                    <c:v>0.34344637621226043</c:v>
                  </c:pt>
                  <c:pt idx="5">
                    <c:v>0.37976919306336598</c:v>
                  </c:pt>
                  <c:pt idx="6">
                    <c:v>0.37113469253089232</c:v>
                  </c:pt>
                </c:numCache>
              </c:numRef>
            </c:plus>
            <c:minus>
              <c:numRef>
                <c:f>Vigas!$J$123:$J$129</c:f>
                <c:numCache>
                  <c:formatCode>#,##0.000</c:formatCode>
                  <c:ptCount val="7"/>
                  <c:pt idx="0">
                    <c:v>0.5738041942451565</c:v>
                  </c:pt>
                  <c:pt idx="1">
                    <c:v>0.25984744242215146</c:v>
                  </c:pt>
                  <c:pt idx="2">
                    <c:v>0.24474520083820522</c:v>
                  </c:pt>
                  <c:pt idx="3">
                    <c:v>0.63905259042847085</c:v>
                  </c:pt>
                  <c:pt idx="4">
                    <c:v>0.34344637621226043</c:v>
                  </c:pt>
                  <c:pt idx="5">
                    <c:v>0.37976919306336598</c:v>
                  </c:pt>
                  <c:pt idx="6">
                    <c:v>0.37113469253089232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Vigas!$F$123:$F$129</c:f>
              <c:strCache>
                <c:ptCount val="7"/>
                <c:pt idx="0">
                  <c:v>Ref</c:v>
                </c:pt>
                <c:pt idx="1">
                  <c:v>T1 SC</c:v>
                </c:pt>
                <c:pt idx="2">
                  <c:v>T1</c:v>
                </c:pt>
                <c:pt idx="3">
                  <c:v>T2 SC</c:v>
                </c:pt>
                <c:pt idx="4">
                  <c:v>T2</c:v>
                </c:pt>
                <c:pt idx="5">
                  <c:v>T3 SC</c:v>
                </c:pt>
                <c:pt idx="6">
                  <c:v>T3</c:v>
                </c:pt>
              </c:strCache>
            </c:strRef>
          </c:cat>
          <c:val>
            <c:numRef>
              <c:f>Vigas!$I$123:$I$129</c:f>
              <c:numCache>
                <c:formatCode>#,##0.000</c:formatCode>
                <c:ptCount val="7"/>
                <c:pt idx="0">
                  <c:v>5.3722666666666656</c:v>
                </c:pt>
                <c:pt idx="1">
                  <c:v>6.0022666666666664</c:v>
                </c:pt>
                <c:pt idx="2">
                  <c:v>7.4162666666666661</c:v>
                </c:pt>
                <c:pt idx="3">
                  <c:v>4.7898666666666658</c:v>
                </c:pt>
                <c:pt idx="4">
                  <c:v>6.8469333333333324</c:v>
                </c:pt>
                <c:pt idx="5">
                  <c:v>4.7179999999999991</c:v>
                </c:pt>
                <c:pt idx="6">
                  <c:v>6.7480000000000002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DC-CC4A-B92C-BCA01BD81919}"/>
            </c:ext>
          </c:extLst>
        </c:ser>
        <c:ser>
          <c:idx val="2"/>
          <c:order val="2"/>
          <c:tx>
            <c:strRef>
              <c:f>Vigas!$K$121</c:f>
              <c:strCache>
                <c:ptCount val="1"/>
                <c:pt idx="0">
                  <c:v>56 días</c:v>
                </c:pt>
              </c:strCache>
            </c:strRef>
          </c:tx>
          <c:spPr>
            <a:solidFill>
              <a:srgbClr val="FDC00A"/>
            </a:solidFill>
            <a:ln w="12700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Vigas!$L$123:$L$129</c:f>
                <c:numCache>
                  <c:formatCode>#,##0.000</c:formatCode>
                  <c:ptCount val="7"/>
                  <c:pt idx="0">
                    <c:v>0.94360138476653577</c:v>
                  </c:pt>
                  <c:pt idx="1">
                    <c:v>0.38100925623051957</c:v>
                  </c:pt>
                  <c:pt idx="2">
                    <c:v>0.60040470795400402</c:v>
                  </c:pt>
                  <c:pt idx="3">
                    <c:v>0.15769743181168158</c:v>
                  </c:pt>
                  <c:pt idx="4">
                    <c:v>0.1157182785907224</c:v>
                  </c:pt>
                  <c:pt idx="5">
                    <c:v>0.67812238816701287</c:v>
                  </c:pt>
                  <c:pt idx="6">
                    <c:v>1.1049409275311162</c:v>
                  </c:pt>
                </c:numCache>
              </c:numRef>
            </c:plus>
            <c:minus>
              <c:numRef>
                <c:f>Vigas!$L$123:$L$129</c:f>
                <c:numCache>
                  <c:formatCode>#,##0.000</c:formatCode>
                  <c:ptCount val="7"/>
                  <c:pt idx="0">
                    <c:v>0.94360138476653577</c:v>
                  </c:pt>
                  <c:pt idx="1">
                    <c:v>0.38100925623051957</c:v>
                  </c:pt>
                  <c:pt idx="2">
                    <c:v>0.60040470795400402</c:v>
                  </c:pt>
                  <c:pt idx="3">
                    <c:v>0.15769743181168158</c:v>
                  </c:pt>
                  <c:pt idx="4">
                    <c:v>0.1157182785907224</c:v>
                  </c:pt>
                  <c:pt idx="5">
                    <c:v>0.67812238816701287</c:v>
                  </c:pt>
                  <c:pt idx="6">
                    <c:v>1.1049409275311162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Vigas!$F$123:$F$129</c:f>
              <c:strCache>
                <c:ptCount val="7"/>
                <c:pt idx="0">
                  <c:v>Ref</c:v>
                </c:pt>
                <c:pt idx="1">
                  <c:v>T1 SC</c:v>
                </c:pt>
                <c:pt idx="2">
                  <c:v>T1</c:v>
                </c:pt>
                <c:pt idx="3">
                  <c:v>T2 SC</c:v>
                </c:pt>
                <c:pt idx="4">
                  <c:v>T2</c:v>
                </c:pt>
                <c:pt idx="5">
                  <c:v>T3 SC</c:v>
                </c:pt>
                <c:pt idx="6">
                  <c:v>T3</c:v>
                </c:pt>
              </c:strCache>
            </c:strRef>
          </c:cat>
          <c:val>
            <c:numRef>
              <c:f>Vigas!$K$123:$K$129</c:f>
              <c:numCache>
                <c:formatCode>#,##0.000</c:formatCode>
                <c:ptCount val="7"/>
                <c:pt idx="0">
                  <c:v>6.4726666666666661</c:v>
                </c:pt>
                <c:pt idx="1">
                  <c:v>6.1665333333333336</c:v>
                </c:pt>
                <c:pt idx="2">
                  <c:v>7.4498666666666651</c:v>
                </c:pt>
                <c:pt idx="3">
                  <c:v>5.4039999999999999</c:v>
                </c:pt>
                <c:pt idx="4">
                  <c:v>7.5095999999999989</c:v>
                </c:pt>
                <c:pt idx="5">
                  <c:v>5.8949333333333316</c:v>
                </c:pt>
                <c:pt idx="6">
                  <c:v>7.2781333333333329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DC-CC4A-B92C-BCA01BD819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950141568"/>
        <c:axId val="950143216"/>
      </c:barChart>
      <c:catAx>
        <c:axId val="950141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" pitchFamily="2" charset="0"/>
                <a:ea typeface="+mn-ea"/>
                <a:cs typeface="+mn-cs"/>
              </a:defRPr>
            </a:pPr>
            <a:endParaRPr lang="en-US"/>
          </a:p>
        </c:txPr>
        <c:crossAx val="950143216"/>
        <c:crosses val="autoZero"/>
        <c:auto val="1"/>
        <c:lblAlgn val="ctr"/>
        <c:lblOffset val="100"/>
        <c:noMultiLvlLbl val="0"/>
      </c:catAx>
      <c:valAx>
        <c:axId val="95014321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Times" pitchFamily="2" charset="0"/>
                    <a:ea typeface="+mn-ea"/>
                    <a:cs typeface="+mn-cs"/>
                  </a:defRPr>
                </a:pPr>
                <a:r>
                  <a:rPr lang="es-MX"/>
                  <a:t>Flexión [MPa]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Times" pitchFamily="2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ln>
                  <a:noFill/>
                </a:ln>
                <a:solidFill>
                  <a:schemeClr val="tx1"/>
                </a:solidFill>
                <a:latin typeface="Times" pitchFamily="2" charset="0"/>
                <a:ea typeface="+mn-ea"/>
                <a:cs typeface="+mn-cs"/>
              </a:defRPr>
            </a:pPr>
            <a:endParaRPr lang="en-US"/>
          </a:p>
        </c:txPr>
        <c:crossAx val="950141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Times" pitchFamily="2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77431774341461"/>
          <c:y val="3.3429912922036308E-2"/>
          <c:w val="0.8664621082756222"/>
          <c:h val="0.87524348999723811"/>
        </c:manualLayout>
      </c:layout>
      <c:barChart>
        <c:barDir val="col"/>
        <c:grouping val="clustered"/>
        <c:varyColors val="0"/>
        <c:ser>
          <c:idx val="0"/>
          <c:order val="0"/>
          <c:tx>
            <c:v>7 DIAS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'RESULTADOS obtenidos por Parra'!$S$6:$S$15</c:f>
                <c:numCache>
                  <c:formatCode>#,##0.00</c:formatCode>
                  <c:ptCount val="10"/>
                  <c:pt idx="0">
                    <c:v>1.8826763750930022</c:v>
                  </c:pt>
                  <c:pt idx="1">
                    <c:v>0.35777413731757224</c:v>
                  </c:pt>
                  <c:pt idx="2">
                    <c:v>0.15866421566734371</c:v>
                  </c:pt>
                  <c:pt idx="3">
                    <c:v>0.96747316930927563</c:v>
                  </c:pt>
                  <c:pt idx="4">
                    <c:v>1.276939439963122</c:v>
                  </c:pt>
                  <c:pt idx="5">
                    <c:v>1.2423752787838844</c:v>
                  </c:pt>
                  <c:pt idx="6">
                    <c:v>1.0576546380238374</c:v>
                  </c:pt>
                  <c:pt idx="7">
                    <c:v>2.3629346866414505</c:v>
                  </c:pt>
                  <c:pt idx="8">
                    <c:v>0.97320210302554022</c:v>
                  </c:pt>
                  <c:pt idx="9">
                    <c:v>0.49598017433495534</c:v>
                  </c:pt>
                </c:numCache>
              </c:numRef>
            </c:plus>
            <c:minus>
              <c:numRef>
                <c:f>'RESULTADOS obtenidos por Parra'!$S$6:$S$15</c:f>
                <c:numCache>
                  <c:formatCode>#,##0.00</c:formatCode>
                  <c:ptCount val="10"/>
                  <c:pt idx="0">
                    <c:v>1.8826763750930022</c:v>
                  </c:pt>
                  <c:pt idx="1">
                    <c:v>0.35777413731757224</c:v>
                  </c:pt>
                  <c:pt idx="2">
                    <c:v>0.15866421566734371</c:v>
                  </c:pt>
                  <c:pt idx="3">
                    <c:v>0.96747316930927563</c:v>
                  </c:pt>
                  <c:pt idx="4">
                    <c:v>1.276939439963122</c:v>
                  </c:pt>
                  <c:pt idx="5">
                    <c:v>1.2423752787838844</c:v>
                  </c:pt>
                  <c:pt idx="6">
                    <c:v>1.0576546380238374</c:v>
                  </c:pt>
                  <c:pt idx="7">
                    <c:v>2.3629346866414505</c:v>
                  </c:pt>
                  <c:pt idx="8">
                    <c:v>0.97320210302554022</c:v>
                  </c:pt>
                  <c:pt idx="9">
                    <c:v>0.49598017433495534</c:v>
                  </c:pt>
                </c:numCache>
              </c:numRef>
            </c:minus>
            <c:spPr>
              <a:solidFill>
                <a:schemeClr val="tx1"/>
              </a:solidFill>
              <a:ln w="6350" cap="flat" cmpd="sng" algn="ctr">
                <a:solidFill>
                  <a:schemeClr val="tx1"/>
                </a:solidFill>
                <a:prstDash val="solid"/>
                <a:round/>
              </a:ln>
              <a:effectLst/>
            </c:spPr>
          </c:errBars>
          <c:cat>
            <c:strRef>
              <c:f>'RESULTADOS obtenidos por Parra'!$Q$6:$Q$15</c:f>
              <c:strCache>
                <c:ptCount val="10"/>
                <c:pt idx="0">
                  <c:v>REF</c:v>
                </c:pt>
                <c:pt idx="1">
                  <c:v>5F</c:v>
                </c:pt>
                <c:pt idx="2">
                  <c:v>5I</c:v>
                </c:pt>
                <c:pt idx="3">
                  <c:v>5G</c:v>
                </c:pt>
                <c:pt idx="4">
                  <c:v>10F</c:v>
                </c:pt>
                <c:pt idx="5">
                  <c:v>10I</c:v>
                </c:pt>
                <c:pt idx="6">
                  <c:v>10G</c:v>
                </c:pt>
                <c:pt idx="7">
                  <c:v>20F</c:v>
                </c:pt>
                <c:pt idx="8">
                  <c:v>20I</c:v>
                </c:pt>
                <c:pt idx="9">
                  <c:v>20G</c:v>
                </c:pt>
              </c:strCache>
            </c:strRef>
          </c:cat>
          <c:val>
            <c:numRef>
              <c:f>'RESULTADOS obtenidos por Parra'!$R$6:$R$15</c:f>
              <c:numCache>
                <c:formatCode>#,##0.00</c:formatCode>
                <c:ptCount val="10"/>
                <c:pt idx="0">
                  <c:v>31.244666666666664</c:v>
                </c:pt>
                <c:pt idx="1">
                  <c:v>30.803666666666668</c:v>
                </c:pt>
                <c:pt idx="2">
                  <c:v>25.990333333333336</c:v>
                </c:pt>
                <c:pt idx="3">
                  <c:v>21.157666666666668</c:v>
                </c:pt>
                <c:pt idx="4">
                  <c:v>22.687333333333338</c:v>
                </c:pt>
                <c:pt idx="5">
                  <c:v>19.531666666666666</c:v>
                </c:pt>
                <c:pt idx="6">
                  <c:v>20.079333333333334</c:v>
                </c:pt>
                <c:pt idx="7">
                  <c:v>20.521666666666665</c:v>
                </c:pt>
                <c:pt idx="8">
                  <c:v>17.669666666666664</c:v>
                </c:pt>
                <c:pt idx="9">
                  <c:v>11.510333333333334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86-4136-8D65-0C64DA1C53CD}"/>
            </c:ext>
          </c:extLst>
        </c:ser>
        <c:ser>
          <c:idx val="2"/>
          <c:order val="1"/>
          <c:tx>
            <c:v>28 DIAS</c:v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'RESULTADOS obtenidos por Parra'!$U$6:$U$15</c:f>
                <c:numCache>
                  <c:formatCode>#,##0.00</c:formatCode>
                  <c:ptCount val="10"/>
                  <c:pt idx="0">
                    <c:v>0.90641840963946507</c:v>
                  </c:pt>
                  <c:pt idx="1">
                    <c:v>0.16989506565328419</c:v>
                  </c:pt>
                  <c:pt idx="2">
                    <c:v>3.0331688050617953</c:v>
                  </c:pt>
                  <c:pt idx="3">
                    <c:v>1.5428095583490973</c:v>
                  </c:pt>
                  <c:pt idx="4">
                    <c:v>1.2765991278914979</c:v>
                  </c:pt>
                  <c:pt idx="5">
                    <c:v>0.69476350892467886</c:v>
                  </c:pt>
                  <c:pt idx="6">
                    <c:v>0.82881180010904887</c:v>
                  </c:pt>
                  <c:pt idx="7">
                    <c:v>0.82286471144006013</c:v>
                  </c:pt>
                  <c:pt idx="8">
                    <c:v>1.873033457611831</c:v>
                  </c:pt>
                  <c:pt idx="9">
                    <c:v>0.96531929087392343</c:v>
                  </c:pt>
                </c:numCache>
              </c:numRef>
            </c:plus>
            <c:minus>
              <c:numRef>
                <c:f>'RESULTADOS obtenidos por Parra'!$U$6:$U$15</c:f>
                <c:numCache>
                  <c:formatCode>#,##0.00</c:formatCode>
                  <c:ptCount val="10"/>
                  <c:pt idx="0">
                    <c:v>0.90641840963946507</c:v>
                  </c:pt>
                  <c:pt idx="1">
                    <c:v>0.16989506565328419</c:v>
                  </c:pt>
                  <c:pt idx="2">
                    <c:v>3.0331688050617953</c:v>
                  </c:pt>
                  <c:pt idx="3">
                    <c:v>1.5428095583490973</c:v>
                  </c:pt>
                  <c:pt idx="4">
                    <c:v>1.2765991278914979</c:v>
                  </c:pt>
                  <c:pt idx="5">
                    <c:v>0.69476350892467886</c:v>
                  </c:pt>
                  <c:pt idx="6">
                    <c:v>0.82881180010904887</c:v>
                  </c:pt>
                  <c:pt idx="7">
                    <c:v>0.82286471144006013</c:v>
                  </c:pt>
                  <c:pt idx="8">
                    <c:v>1.873033457611831</c:v>
                  </c:pt>
                  <c:pt idx="9">
                    <c:v>0.96531929087392343</c:v>
                  </c:pt>
                </c:numCache>
              </c:numRef>
            </c:minus>
            <c:spPr>
              <a:solidFill>
                <a:schemeClr val="tx1"/>
              </a:solidFill>
              <a:ln w="6350" cap="flat" cmpd="sng" algn="ctr">
                <a:solidFill>
                  <a:schemeClr val="tx1"/>
                </a:solidFill>
                <a:prstDash val="solid"/>
                <a:round/>
              </a:ln>
              <a:effectLst/>
            </c:spPr>
          </c:errBars>
          <c:cat>
            <c:strRef>
              <c:f>'RESULTADOS obtenidos por Parra'!$Q$6:$Q$15</c:f>
              <c:strCache>
                <c:ptCount val="10"/>
                <c:pt idx="0">
                  <c:v>REF</c:v>
                </c:pt>
                <c:pt idx="1">
                  <c:v>5F</c:v>
                </c:pt>
                <c:pt idx="2">
                  <c:v>5I</c:v>
                </c:pt>
                <c:pt idx="3">
                  <c:v>5G</c:v>
                </c:pt>
                <c:pt idx="4">
                  <c:v>10F</c:v>
                </c:pt>
                <c:pt idx="5">
                  <c:v>10I</c:v>
                </c:pt>
                <c:pt idx="6">
                  <c:v>10G</c:v>
                </c:pt>
                <c:pt idx="7">
                  <c:v>20F</c:v>
                </c:pt>
                <c:pt idx="8">
                  <c:v>20I</c:v>
                </c:pt>
                <c:pt idx="9">
                  <c:v>20G</c:v>
                </c:pt>
              </c:strCache>
            </c:strRef>
          </c:cat>
          <c:val>
            <c:numRef>
              <c:f>'RESULTADOS obtenidos por Parra'!$T$6:$T$15</c:f>
              <c:numCache>
                <c:formatCode>#,##0.00</c:formatCode>
                <c:ptCount val="10"/>
                <c:pt idx="0">
                  <c:v>39.112666666666662</c:v>
                </c:pt>
                <c:pt idx="1">
                  <c:v>35.175666666666665</c:v>
                </c:pt>
                <c:pt idx="2">
                  <c:v>30.478999999999999</c:v>
                </c:pt>
                <c:pt idx="3">
                  <c:v>26.521666666666665</c:v>
                </c:pt>
                <c:pt idx="4">
                  <c:v>28.914333333333332</c:v>
                </c:pt>
                <c:pt idx="5">
                  <c:v>23.100333333333335</c:v>
                </c:pt>
                <c:pt idx="6">
                  <c:v>24.396000000000001</c:v>
                </c:pt>
                <c:pt idx="7">
                  <c:v>26.576666666666668</c:v>
                </c:pt>
                <c:pt idx="8">
                  <c:v>21.117333333333331</c:v>
                </c:pt>
                <c:pt idx="9">
                  <c:v>15.866666666666667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86-4136-8D65-0C64DA1C53CD}"/>
            </c:ext>
          </c:extLst>
        </c:ser>
        <c:ser>
          <c:idx val="1"/>
          <c:order val="2"/>
          <c:tx>
            <c:v>56 DIAS</c:v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'RESULTADOS obtenidos por Parra'!$W$6:$W$15</c:f>
                <c:numCache>
                  <c:formatCode>#,##0.00</c:formatCode>
                  <c:ptCount val="10"/>
                  <c:pt idx="0">
                    <c:v>1.0735600837090298</c:v>
                  </c:pt>
                  <c:pt idx="1">
                    <c:v>1.0108062788355316</c:v>
                  </c:pt>
                  <c:pt idx="2">
                    <c:v>0.41495662423921026</c:v>
                  </c:pt>
                  <c:pt idx="3">
                    <c:v>0.54502691065059583</c:v>
                  </c:pt>
                  <c:pt idx="4">
                    <c:v>0.88982095577331488</c:v>
                  </c:pt>
                  <c:pt idx="5">
                    <c:v>0.67702314091420401</c:v>
                  </c:pt>
                  <c:pt idx="6">
                    <c:v>1.3026666240191058</c:v>
                  </c:pt>
                  <c:pt idx="7">
                    <c:v>0.64000182291407015</c:v>
                  </c:pt>
                  <c:pt idx="8">
                    <c:v>1.1886782575617336</c:v>
                  </c:pt>
                  <c:pt idx="9">
                    <c:v>1.0755958038842162</c:v>
                  </c:pt>
                </c:numCache>
              </c:numRef>
            </c:plus>
            <c:minus>
              <c:numRef>
                <c:f>'RESULTADOS obtenidos por Parra'!$W$6:$W$15</c:f>
                <c:numCache>
                  <c:formatCode>#,##0.00</c:formatCode>
                  <c:ptCount val="10"/>
                  <c:pt idx="0">
                    <c:v>1.0735600837090298</c:v>
                  </c:pt>
                  <c:pt idx="1">
                    <c:v>1.0108062788355316</c:v>
                  </c:pt>
                  <c:pt idx="2">
                    <c:v>0.41495662423921026</c:v>
                  </c:pt>
                  <c:pt idx="3">
                    <c:v>0.54502691065059583</c:v>
                  </c:pt>
                  <c:pt idx="4">
                    <c:v>0.88982095577331488</c:v>
                  </c:pt>
                  <c:pt idx="5">
                    <c:v>0.67702314091420401</c:v>
                  </c:pt>
                  <c:pt idx="6">
                    <c:v>1.3026666240191058</c:v>
                  </c:pt>
                  <c:pt idx="7">
                    <c:v>0.64000182291407015</c:v>
                  </c:pt>
                  <c:pt idx="8">
                    <c:v>1.1886782575617336</c:v>
                  </c:pt>
                  <c:pt idx="9">
                    <c:v>1.0755958038842162</c:v>
                  </c:pt>
                </c:numCache>
              </c:numRef>
            </c:minus>
            <c:spPr>
              <a:solidFill>
                <a:schemeClr val="tx1"/>
              </a:solidFill>
              <a:ln w="6350" cap="flat" cmpd="sng" algn="ctr">
                <a:solidFill>
                  <a:schemeClr val="tx1"/>
                </a:solidFill>
                <a:prstDash val="solid"/>
                <a:round/>
              </a:ln>
              <a:effectLst/>
            </c:spPr>
          </c:errBars>
          <c:val>
            <c:numRef>
              <c:f>'RESULTADOS obtenidos por Parra'!$V$6:$V$15</c:f>
              <c:numCache>
                <c:formatCode>#,##0.00</c:formatCode>
                <c:ptCount val="10"/>
                <c:pt idx="0">
                  <c:v>44.654866666666663</c:v>
                </c:pt>
                <c:pt idx="1">
                  <c:v>38.916333333333334</c:v>
                </c:pt>
                <c:pt idx="2">
                  <c:v>36.097000000000001</c:v>
                </c:pt>
                <c:pt idx="3">
                  <c:v>31.826333333333334</c:v>
                </c:pt>
                <c:pt idx="4">
                  <c:v>32.719666666666662</c:v>
                </c:pt>
                <c:pt idx="5">
                  <c:v>27.005666666666666</c:v>
                </c:pt>
                <c:pt idx="6">
                  <c:v>26.957666666666665</c:v>
                </c:pt>
                <c:pt idx="7">
                  <c:v>27.221666666666664</c:v>
                </c:pt>
                <c:pt idx="8">
                  <c:v>22.790000000000003</c:v>
                </c:pt>
                <c:pt idx="9">
                  <c:v>15.825666666666669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86-4136-8D65-0C64DA1C53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974912"/>
        <c:axId val="73976448"/>
      </c:barChart>
      <c:catAx>
        <c:axId val="739749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976448"/>
        <c:crosses val="autoZero"/>
        <c:auto val="1"/>
        <c:lblAlgn val="ctr"/>
        <c:lblOffset val="100"/>
        <c:noMultiLvlLbl val="0"/>
      </c:catAx>
      <c:valAx>
        <c:axId val="73976448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tx1">
                  <a:tint val="7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Resistencia</a:t>
                </a:r>
                <a:r>
                  <a:rPr lang="en-US" sz="1200" baseline="0"/>
                  <a:t> a la Compresión (MPa)</a:t>
                </a:r>
                <a:endParaRPr lang="en-US" sz="1200"/>
              </a:p>
            </c:rich>
          </c:tx>
          <c:layout>
            <c:manualLayout>
              <c:xMode val="edge"/>
              <c:yMode val="edge"/>
              <c:x val="1.244584637763653E-2"/>
              <c:y val="0.18573036576913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974912"/>
        <c:crosses val="autoZero"/>
        <c:crossBetween val="between"/>
      </c:valAx>
      <c:spPr>
        <a:solidFill>
          <a:schemeClr val="bg1"/>
        </a:solidFill>
        <a:ln>
          <a:solidFill>
            <a:schemeClr val="bg1">
              <a:lumMod val="65000"/>
            </a:schemeClr>
          </a:solidFill>
        </a:ln>
        <a:effectLst/>
      </c:spPr>
    </c:plotArea>
    <c:legend>
      <c:legendPos val="r"/>
      <c:layout>
        <c:manualLayout>
          <c:xMode val="edge"/>
          <c:yMode val="edge"/>
          <c:x val="0.7892232365296139"/>
          <c:y val="4.3015040753316511E-2"/>
          <c:w val="6.0780209602739346E-2"/>
          <c:h val="0.13316603797216839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6350" cap="flat" cmpd="sng" algn="ctr">
      <a:noFill/>
      <a:prstDash val="solid"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1" l="0.75000000000000011" r="0.75000000000000011" t="1" header="0.5" footer="0.5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77431774341461"/>
          <c:y val="3.3429912922036308E-2"/>
          <c:w val="0.8664621082756222"/>
          <c:h val="0.87524348999723811"/>
        </c:manualLayout>
      </c:layout>
      <c:barChart>
        <c:barDir val="col"/>
        <c:grouping val="clustered"/>
        <c:varyColors val="0"/>
        <c:ser>
          <c:idx val="0"/>
          <c:order val="0"/>
          <c:tx>
            <c:v>7 DIAS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'RESULTADOS obtenidos por Parra'!$AD$6:$AD$15</c:f>
                <c:numCache>
                  <c:formatCode>#,##0.00</c:formatCode>
                  <c:ptCount val="10"/>
                  <c:pt idx="0">
                    <c:v>0.82574052421649791</c:v>
                  </c:pt>
                  <c:pt idx="1">
                    <c:v>0.78033141677110107</c:v>
                  </c:pt>
                  <c:pt idx="2">
                    <c:v>0.11116858069316805</c:v>
                  </c:pt>
                  <c:pt idx="3">
                    <c:v>0.49611649169659089</c:v>
                  </c:pt>
                  <c:pt idx="4">
                    <c:v>0.1976794711985371</c:v>
                  </c:pt>
                  <c:pt idx="5">
                    <c:v>0.35281481450377505</c:v>
                  </c:pt>
                  <c:pt idx="6">
                    <c:v>0.15615701499879342</c:v>
                  </c:pt>
                  <c:pt idx="7">
                    <c:v>0.53501496552277383</c:v>
                  </c:pt>
                  <c:pt idx="8">
                    <c:v>0.37181357335811882</c:v>
                  </c:pt>
                  <c:pt idx="9">
                    <c:v>7.6236823998205402E-2</c:v>
                  </c:pt>
                </c:numCache>
              </c:numRef>
            </c:plus>
            <c:minus>
              <c:numRef>
                <c:f>'RESULTADOS obtenidos por Parra'!$AD$6:$AD$15</c:f>
                <c:numCache>
                  <c:formatCode>#,##0.00</c:formatCode>
                  <c:ptCount val="10"/>
                  <c:pt idx="0">
                    <c:v>0.82574052421649791</c:v>
                  </c:pt>
                  <c:pt idx="1">
                    <c:v>0.78033141677110107</c:v>
                  </c:pt>
                  <c:pt idx="2">
                    <c:v>0.11116858069316805</c:v>
                  </c:pt>
                  <c:pt idx="3">
                    <c:v>0.49611649169659089</c:v>
                  </c:pt>
                  <c:pt idx="4">
                    <c:v>0.1976794711985371</c:v>
                  </c:pt>
                  <c:pt idx="5">
                    <c:v>0.35281481450377505</c:v>
                  </c:pt>
                  <c:pt idx="6">
                    <c:v>0.15615701499879342</c:v>
                  </c:pt>
                  <c:pt idx="7">
                    <c:v>0.53501496552277383</c:v>
                  </c:pt>
                  <c:pt idx="8">
                    <c:v>0.37181357335811882</c:v>
                  </c:pt>
                  <c:pt idx="9">
                    <c:v>7.6236823998205402E-2</c:v>
                  </c:pt>
                </c:numCache>
              </c:numRef>
            </c:minus>
            <c:spPr>
              <a:solidFill>
                <a:schemeClr val="tx1"/>
              </a:solidFill>
              <a:ln w="6350" cap="flat" cmpd="sng" algn="ctr">
                <a:solidFill>
                  <a:schemeClr val="tx1"/>
                </a:solidFill>
                <a:prstDash val="solid"/>
                <a:round/>
              </a:ln>
              <a:effectLst/>
            </c:spPr>
          </c:errBars>
          <c:cat>
            <c:strRef>
              <c:f>'RESULTADOS obtenidos por Parra'!$AB$6:$AB$15</c:f>
              <c:strCache>
                <c:ptCount val="10"/>
                <c:pt idx="0">
                  <c:v>REF</c:v>
                </c:pt>
                <c:pt idx="1">
                  <c:v>5F</c:v>
                </c:pt>
                <c:pt idx="2">
                  <c:v>5I</c:v>
                </c:pt>
                <c:pt idx="3">
                  <c:v>5G</c:v>
                </c:pt>
                <c:pt idx="4">
                  <c:v>10F</c:v>
                </c:pt>
                <c:pt idx="5">
                  <c:v>10I</c:v>
                </c:pt>
                <c:pt idx="6">
                  <c:v>10G</c:v>
                </c:pt>
                <c:pt idx="7">
                  <c:v>20F</c:v>
                </c:pt>
                <c:pt idx="8">
                  <c:v>20I</c:v>
                </c:pt>
                <c:pt idx="9">
                  <c:v>20G</c:v>
                </c:pt>
              </c:strCache>
            </c:strRef>
          </c:cat>
          <c:val>
            <c:numRef>
              <c:f>'RESULTADOS obtenidos por Parra'!$AC$6:$AC$15</c:f>
              <c:numCache>
                <c:formatCode>#,##0.00</c:formatCode>
                <c:ptCount val="10"/>
                <c:pt idx="0">
                  <c:v>4.7170666666666667</c:v>
                </c:pt>
                <c:pt idx="1">
                  <c:v>4.8159999999999998</c:v>
                </c:pt>
                <c:pt idx="2">
                  <c:v>5.5701333333333336</c:v>
                </c:pt>
                <c:pt idx="3">
                  <c:v>4.6638666666666664</c:v>
                </c:pt>
                <c:pt idx="4">
                  <c:v>4.0394666666666659</c:v>
                </c:pt>
                <c:pt idx="5">
                  <c:v>3.574666666666666</c:v>
                </c:pt>
                <c:pt idx="6">
                  <c:v>3.8826666666666667</c:v>
                </c:pt>
                <c:pt idx="7">
                  <c:v>3.8546666666666662</c:v>
                </c:pt>
                <c:pt idx="8">
                  <c:v>3.2881333333333327</c:v>
                </c:pt>
                <c:pt idx="9">
                  <c:v>1.7154666666666667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A0-4107-9EB2-62F8C05223CC}"/>
            </c:ext>
          </c:extLst>
        </c:ser>
        <c:ser>
          <c:idx val="2"/>
          <c:order val="1"/>
          <c:tx>
            <c:v>28 DIAS</c:v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'RESULTADOS obtenidos por Parra'!$AF$6:$AF$15</c:f>
                <c:numCache>
                  <c:formatCode>#,##0.00</c:formatCode>
                  <c:ptCount val="10"/>
                  <c:pt idx="0">
                    <c:v>0.5738041942451565</c:v>
                  </c:pt>
                  <c:pt idx="1">
                    <c:v>0.25984744242215146</c:v>
                  </c:pt>
                  <c:pt idx="2">
                    <c:v>0.63905259042847085</c:v>
                  </c:pt>
                  <c:pt idx="3">
                    <c:v>0.37976919306336598</c:v>
                  </c:pt>
                  <c:pt idx="4">
                    <c:v>0.45433685007198515</c:v>
                  </c:pt>
                  <c:pt idx="5">
                    <c:v>0.2641712575836615</c:v>
                  </c:pt>
                  <c:pt idx="6">
                    <c:v>0.4027947037056635</c:v>
                  </c:pt>
                  <c:pt idx="7">
                    <c:v>0.61972419671980106</c:v>
                  </c:pt>
                  <c:pt idx="8">
                    <c:v>0.56424689631400871</c:v>
                  </c:pt>
                  <c:pt idx="9">
                    <c:v>0.35207703702456938</c:v>
                  </c:pt>
                </c:numCache>
              </c:numRef>
            </c:plus>
            <c:minus>
              <c:numRef>
                <c:f>'RESULTADOS obtenidos por Parra'!$AF$6:$AF$15</c:f>
                <c:numCache>
                  <c:formatCode>#,##0.00</c:formatCode>
                  <c:ptCount val="10"/>
                  <c:pt idx="0">
                    <c:v>0.5738041942451565</c:v>
                  </c:pt>
                  <c:pt idx="1">
                    <c:v>0.25984744242215146</c:v>
                  </c:pt>
                  <c:pt idx="2">
                    <c:v>0.63905259042847085</c:v>
                  </c:pt>
                  <c:pt idx="3">
                    <c:v>0.37976919306336598</c:v>
                  </c:pt>
                  <c:pt idx="4">
                    <c:v>0.45433685007198515</c:v>
                  </c:pt>
                  <c:pt idx="5">
                    <c:v>0.2641712575836615</c:v>
                  </c:pt>
                  <c:pt idx="6">
                    <c:v>0.4027947037056635</c:v>
                  </c:pt>
                  <c:pt idx="7">
                    <c:v>0.61972419671980106</c:v>
                  </c:pt>
                  <c:pt idx="8">
                    <c:v>0.56424689631400871</c:v>
                  </c:pt>
                  <c:pt idx="9">
                    <c:v>0.35207703702456938</c:v>
                  </c:pt>
                </c:numCache>
              </c:numRef>
            </c:minus>
            <c:spPr>
              <a:solidFill>
                <a:schemeClr val="tx1"/>
              </a:solidFill>
              <a:ln w="6350" cap="flat" cmpd="sng" algn="ctr">
                <a:solidFill>
                  <a:schemeClr val="tx1"/>
                </a:solidFill>
                <a:prstDash val="solid"/>
                <a:round/>
              </a:ln>
              <a:effectLst/>
            </c:spPr>
          </c:errBars>
          <c:cat>
            <c:strRef>
              <c:f>'RESULTADOS obtenidos por Parra'!$AB$6:$AB$15</c:f>
              <c:strCache>
                <c:ptCount val="10"/>
                <c:pt idx="0">
                  <c:v>REF</c:v>
                </c:pt>
                <c:pt idx="1">
                  <c:v>5F</c:v>
                </c:pt>
                <c:pt idx="2">
                  <c:v>5I</c:v>
                </c:pt>
                <c:pt idx="3">
                  <c:v>5G</c:v>
                </c:pt>
                <c:pt idx="4">
                  <c:v>10F</c:v>
                </c:pt>
                <c:pt idx="5">
                  <c:v>10I</c:v>
                </c:pt>
                <c:pt idx="6">
                  <c:v>10G</c:v>
                </c:pt>
                <c:pt idx="7">
                  <c:v>20F</c:v>
                </c:pt>
                <c:pt idx="8">
                  <c:v>20I</c:v>
                </c:pt>
                <c:pt idx="9">
                  <c:v>20G</c:v>
                </c:pt>
              </c:strCache>
            </c:strRef>
          </c:cat>
          <c:val>
            <c:numRef>
              <c:f>'RESULTADOS obtenidos por Parra'!$AE$6:$AE$15</c:f>
              <c:numCache>
                <c:formatCode>#,##0.00</c:formatCode>
                <c:ptCount val="10"/>
                <c:pt idx="0">
                  <c:v>5.3722666666666656</c:v>
                </c:pt>
                <c:pt idx="1">
                  <c:v>6.0022666666666664</c:v>
                </c:pt>
                <c:pt idx="2">
                  <c:v>4.7898666666666658</c:v>
                </c:pt>
                <c:pt idx="3">
                  <c:v>4.7179999999999991</c:v>
                </c:pt>
                <c:pt idx="4">
                  <c:v>4.7497333333333325</c:v>
                </c:pt>
                <c:pt idx="5">
                  <c:v>4.5341333333333331</c:v>
                </c:pt>
                <c:pt idx="6">
                  <c:v>4.9802666666666662</c:v>
                </c:pt>
                <c:pt idx="7">
                  <c:v>4.2784000000000004</c:v>
                </c:pt>
                <c:pt idx="8">
                  <c:v>4.4631999999999996</c:v>
                </c:pt>
                <c:pt idx="9">
                  <c:v>3.6819999999999999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BA0-4107-9EB2-62F8C05223CC}"/>
            </c:ext>
          </c:extLst>
        </c:ser>
        <c:ser>
          <c:idx val="1"/>
          <c:order val="2"/>
          <c:tx>
            <c:v>56 DIAS</c:v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'RESULTADOS obtenidos por Parra'!$AH$6:$AH$15</c:f>
                <c:numCache>
                  <c:formatCode>#,##0.00</c:formatCode>
                  <c:ptCount val="10"/>
                  <c:pt idx="0">
                    <c:v>0.94360138476653577</c:v>
                  </c:pt>
                  <c:pt idx="1">
                    <c:v>0.38100925623051957</c:v>
                  </c:pt>
                  <c:pt idx="2">
                    <c:v>0.15769743181168158</c:v>
                  </c:pt>
                  <c:pt idx="3">
                    <c:v>0.67812238816701287</c:v>
                  </c:pt>
                  <c:pt idx="4">
                    <c:v>0.21282455998623157</c:v>
                  </c:pt>
                  <c:pt idx="5">
                    <c:v>0.33832914939941755</c:v>
                  </c:pt>
                  <c:pt idx="6">
                    <c:v>0.36723079028498323</c:v>
                  </c:pt>
                  <c:pt idx="7">
                    <c:v>0.25627266729013454</c:v>
                  </c:pt>
                  <c:pt idx="8">
                    <c:v>0.20775421375590283</c:v>
                  </c:pt>
                  <c:pt idx="9">
                    <c:v>0.29548955988325554</c:v>
                  </c:pt>
                </c:numCache>
              </c:numRef>
            </c:plus>
            <c:minus>
              <c:numRef>
                <c:f>'RESULTADOS obtenidos por Parra'!$AH$6:$AH$15</c:f>
                <c:numCache>
                  <c:formatCode>#,##0.00</c:formatCode>
                  <c:ptCount val="10"/>
                  <c:pt idx="0">
                    <c:v>0.94360138476653577</c:v>
                  </c:pt>
                  <c:pt idx="1">
                    <c:v>0.38100925623051957</c:v>
                  </c:pt>
                  <c:pt idx="2">
                    <c:v>0.15769743181168158</c:v>
                  </c:pt>
                  <c:pt idx="3">
                    <c:v>0.67812238816701287</c:v>
                  </c:pt>
                  <c:pt idx="4">
                    <c:v>0.21282455998623157</c:v>
                  </c:pt>
                  <c:pt idx="5">
                    <c:v>0.33832914939941755</c:v>
                  </c:pt>
                  <c:pt idx="6">
                    <c:v>0.36723079028498323</c:v>
                  </c:pt>
                  <c:pt idx="7">
                    <c:v>0.25627266729013454</c:v>
                  </c:pt>
                  <c:pt idx="8">
                    <c:v>0.20775421375590283</c:v>
                  </c:pt>
                  <c:pt idx="9">
                    <c:v>0.29548955988325554</c:v>
                  </c:pt>
                </c:numCache>
              </c:numRef>
            </c:minus>
            <c:spPr>
              <a:solidFill>
                <a:schemeClr val="tx1"/>
              </a:solidFill>
              <a:ln w="6350" cap="flat" cmpd="sng" algn="ctr">
                <a:solidFill>
                  <a:schemeClr val="tx1"/>
                </a:solidFill>
                <a:prstDash val="solid"/>
                <a:round/>
              </a:ln>
              <a:effectLst/>
            </c:spPr>
          </c:errBars>
          <c:cat>
            <c:strRef>
              <c:f>'RESULTADOS obtenidos por Parra'!$AB$6:$AB$15</c:f>
              <c:strCache>
                <c:ptCount val="10"/>
                <c:pt idx="0">
                  <c:v>REF</c:v>
                </c:pt>
                <c:pt idx="1">
                  <c:v>5F</c:v>
                </c:pt>
                <c:pt idx="2">
                  <c:v>5I</c:v>
                </c:pt>
                <c:pt idx="3">
                  <c:v>5G</c:v>
                </c:pt>
                <c:pt idx="4">
                  <c:v>10F</c:v>
                </c:pt>
                <c:pt idx="5">
                  <c:v>10I</c:v>
                </c:pt>
                <c:pt idx="6">
                  <c:v>10G</c:v>
                </c:pt>
                <c:pt idx="7">
                  <c:v>20F</c:v>
                </c:pt>
                <c:pt idx="8">
                  <c:v>20I</c:v>
                </c:pt>
                <c:pt idx="9">
                  <c:v>20G</c:v>
                </c:pt>
              </c:strCache>
            </c:strRef>
          </c:cat>
          <c:val>
            <c:numRef>
              <c:f>'RESULTADOS obtenidos por Parra'!$AG$6:$AG$15</c:f>
              <c:numCache>
                <c:formatCode>#,##0.00</c:formatCode>
                <c:ptCount val="10"/>
                <c:pt idx="0">
                  <c:v>6.4726666666666661</c:v>
                </c:pt>
                <c:pt idx="1">
                  <c:v>6.1665333333333336</c:v>
                </c:pt>
                <c:pt idx="2">
                  <c:v>5.4039999999999999</c:v>
                </c:pt>
                <c:pt idx="3">
                  <c:v>5.8949333333333316</c:v>
                </c:pt>
                <c:pt idx="4">
                  <c:v>4.3838666666666661</c:v>
                </c:pt>
                <c:pt idx="5">
                  <c:v>4.8673333333333337</c:v>
                </c:pt>
                <c:pt idx="6">
                  <c:v>4.9345333333333334</c:v>
                </c:pt>
                <c:pt idx="7">
                  <c:v>4.6116000000000001</c:v>
                </c:pt>
                <c:pt idx="8">
                  <c:v>4.6489333333333329</c:v>
                </c:pt>
                <c:pt idx="9">
                  <c:v>2.8140000000000001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BA0-4107-9EB2-62F8C0522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974912"/>
        <c:axId val="73976448"/>
      </c:barChart>
      <c:catAx>
        <c:axId val="739749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976448"/>
        <c:crosses val="autoZero"/>
        <c:auto val="1"/>
        <c:lblAlgn val="ctr"/>
        <c:lblOffset val="100"/>
        <c:noMultiLvlLbl val="0"/>
      </c:catAx>
      <c:valAx>
        <c:axId val="73976448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tx1">
                  <a:tint val="7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Resistencia</a:t>
                </a:r>
                <a:r>
                  <a:rPr lang="en-US" sz="1200" baseline="0"/>
                  <a:t> a la Traccion  (MPa)</a:t>
                </a:r>
                <a:endParaRPr lang="en-US" sz="1200"/>
              </a:p>
            </c:rich>
          </c:tx>
          <c:layout>
            <c:manualLayout>
              <c:xMode val="edge"/>
              <c:yMode val="edge"/>
              <c:x val="1.244584637763653E-2"/>
              <c:y val="0.18573036576913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974912"/>
        <c:crosses val="autoZero"/>
        <c:crossBetween val="between"/>
      </c:valAx>
      <c:spPr>
        <a:solidFill>
          <a:schemeClr val="bg1"/>
        </a:solidFill>
        <a:ln>
          <a:solidFill>
            <a:schemeClr val="bg1">
              <a:lumMod val="65000"/>
            </a:schemeClr>
          </a:solidFill>
        </a:ln>
        <a:effectLst/>
      </c:spPr>
    </c:plotArea>
    <c:legend>
      <c:legendPos val="r"/>
      <c:layout>
        <c:manualLayout>
          <c:xMode val="edge"/>
          <c:yMode val="edge"/>
          <c:x val="0.7892232365296139"/>
          <c:y val="4.3015040753316511E-2"/>
          <c:w val="6.271817752376789E-2"/>
          <c:h val="0.13185457316670568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6350" cap="flat" cmpd="sng" algn="ctr">
      <a:noFill/>
      <a:prstDash val="solid"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1" l="0.75000000000000011" r="0.75000000000000011" t="1" header="0.5" footer="0.5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77431774341461"/>
          <c:y val="3.3429912922036308E-2"/>
          <c:w val="0.8664621082756222"/>
          <c:h val="0.87524348999723811"/>
        </c:manualLayout>
      </c:layout>
      <c:barChart>
        <c:barDir val="col"/>
        <c:grouping val="clustered"/>
        <c:varyColors val="0"/>
        <c:ser>
          <c:idx val="0"/>
          <c:order val="0"/>
          <c:tx>
            <c:v>7 DIAS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'RESULTADOS obtenidos por Parra'!$AP$6:$AP$15</c:f>
                <c:numCache>
                  <c:formatCode>#,##0.00</c:formatCode>
                  <c:ptCount val="10"/>
                  <c:pt idx="0">
                    <c:v>1.2116862080038169</c:v>
                  </c:pt>
                  <c:pt idx="1">
                    <c:v>2.7301911593635095</c:v>
                  </c:pt>
                  <c:pt idx="2">
                    <c:v>0.81338723865081686</c:v>
                  </c:pt>
                  <c:pt idx="3">
                    <c:v>0.81338723865081686</c:v>
                  </c:pt>
                  <c:pt idx="4">
                    <c:v>0.99080951751585455</c:v>
                  </c:pt>
                  <c:pt idx="5">
                    <c:v>0.88129283820230098</c:v>
                  </c:pt>
                  <c:pt idx="6">
                    <c:v>1.2229076416475617</c:v>
                  </c:pt>
                  <c:pt idx="7">
                    <c:v>0.63519655750536508</c:v>
                  </c:pt>
                  <c:pt idx="8">
                    <c:v>0.72628077674317237</c:v>
                  </c:pt>
                  <c:pt idx="9">
                    <c:v>0.4502300152884825</c:v>
                  </c:pt>
                </c:numCache>
              </c:numRef>
            </c:plus>
            <c:minus>
              <c:numRef>
                <c:f>'RESULTADOS obtenidos por Parra'!$AP$6:$AP$15</c:f>
                <c:numCache>
                  <c:formatCode>#,##0.00</c:formatCode>
                  <c:ptCount val="10"/>
                  <c:pt idx="0">
                    <c:v>1.2116862080038169</c:v>
                  </c:pt>
                  <c:pt idx="1">
                    <c:v>2.7301911593635095</c:v>
                  </c:pt>
                  <c:pt idx="2">
                    <c:v>0.81338723865081686</c:v>
                  </c:pt>
                  <c:pt idx="3">
                    <c:v>0.81338723865081686</c:v>
                  </c:pt>
                  <c:pt idx="4">
                    <c:v>0.99080951751585455</c:v>
                  </c:pt>
                  <c:pt idx="5">
                    <c:v>0.88129283820230098</c:v>
                  </c:pt>
                  <c:pt idx="6">
                    <c:v>1.2229076416475617</c:v>
                  </c:pt>
                  <c:pt idx="7">
                    <c:v>0.63519655750536508</c:v>
                  </c:pt>
                  <c:pt idx="8">
                    <c:v>0.72628077674317237</c:v>
                  </c:pt>
                  <c:pt idx="9">
                    <c:v>0.4502300152884825</c:v>
                  </c:pt>
                </c:numCache>
              </c:numRef>
            </c:minus>
            <c:spPr>
              <a:solidFill>
                <a:schemeClr val="tx1"/>
              </a:solidFill>
              <a:ln w="6350" cap="flat" cmpd="sng" algn="ctr">
                <a:solidFill>
                  <a:schemeClr val="tx1"/>
                </a:solidFill>
                <a:prstDash val="solid"/>
                <a:round/>
              </a:ln>
              <a:effectLst/>
            </c:spPr>
          </c:errBars>
          <c:cat>
            <c:strRef>
              <c:f>'RESULTADOS obtenidos por Parra'!$AN$6:$AN$15</c:f>
              <c:strCache>
                <c:ptCount val="10"/>
                <c:pt idx="0">
                  <c:v>REF</c:v>
                </c:pt>
                <c:pt idx="1">
                  <c:v>5F</c:v>
                </c:pt>
                <c:pt idx="2">
                  <c:v>5I</c:v>
                </c:pt>
                <c:pt idx="3">
                  <c:v>5G</c:v>
                </c:pt>
                <c:pt idx="4">
                  <c:v>10F</c:v>
                </c:pt>
                <c:pt idx="5">
                  <c:v>10I</c:v>
                </c:pt>
                <c:pt idx="6">
                  <c:v>10G</c:v>
                </c:pt>
                <c:pt idx="7">
                  <c:v>20F</c:v>
                </c:pt>
                <c:pt idx="8">
                  <c:v>20I</c:v>
                </c:pt>
                <c:pt idx="9">
                  <c:v>20G</c:v>
                </c:pt>
              </c:strCache>
            </c:strRef>
          </c:cat>
          <c:val>
            <c:numRef>
              <c:f>'RESULTADOS obtenidos por Parra'!$AO$6:$AO$15</c:f>
              <c:numCache>
                <c:formatCode>#,##0.00</c:formatCode>
                <c:ptCount val="10"/>
                <c:pt idx="0">
                  <c:v>30.722666666666669</c:v>
                </c:pt>
                <c:pt idx="1">
                  <c:v>28.050166666666666</c:v>
                </c:pt>
                <c:pt idx="2">
                  <c:v>23.3245</c:v>
                </c:pt>
                <c:pt idx="3">
                  <c:v>21.783000000000001</c:v>
                </c:pt>
                <c:pt idx="4">
                  <c:v>23.394499999999997</c:v>
                </c:pt>
                <c:pt idx="5">
                  <c:v>20.154666666666667</c:v>
                </c:pt>
                <c:pt idx="6">
                  <c:v>20.045500000000001</c:v>
                </c:pt>
                <c:pt idx="7">
                  <c:v>22.252333333333329</c:v>
                </c:pt>
                <c:pt idx="8">
                  <c:v>17.834166666666665</c:v>
                </c:pt>
                <c:pt idx="9">
                  <c:v>10.674666666666667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5F-48F2-A0BA-C248FD0CE064}"/>
            </c:ext>
          </c:extLst>
        </c:ser>
        <c:ser>
          <c:idx val="2"/>
          <c:order val="1"/>
          <c:tx>
            <c:v>28 DIAS</c:v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'RESULTADOS obtenidos por Parra'!$AR$6:$AR$15</c:f>
                <c:numCache>
                  <c:formatCode>#,##0.00</c:formatCode>
                  <c:ptCount val="10"/>
                  <c:pt idx="0">
                    <c:v>1.671190324289846</c:v>
                  </c:pt>
                  <c:pt idx="1">
                    <c:v>0.48334790782623477</c:v>
                  </c:pt>
                  <c:pt idx="2">
                    <c:v>0.93490079687633254</c:v>
                  </c:pt>
                  <c:pt idx="3">
                    <c:v>0.93490079687633254</c:v>
                  </c:pt>
                  <c:pt idx="4">
                    <c:v>0.88761600180858968</c:v>
                  </c:pt>
                  <c:pt idx="5">
                    <c:v>1.3742473819027881</c:v>
                  </c:pt>
                  <c:pt idx="6">
                    <c:v>0.92389755925643569</c:v>
                  </c:pt>
                  <c:pt idx="7">
                    <c:v>1.7908182952680227</c:v>
                  </c:pt>
                  <c:pt idx="8">
                    <c:v>0.85754939605055081</c:v>
                  </c:pt>
                  <c:pt idx="9">
                    <c:v>1.0838929221406828</c:v>
                  </c:pt>
                </c:numCache>
              </c:numRef>
            </c:plus>
            <c:minus>
              <c:numRef>
                <c:f>'RESULTADOS obtenidos por Parra'!$AF$6:$AF$15</c:f>
                <c:numCache>
                  <c:formatCode>#,##0.00</c:formatCode>
                  <c:ptCount val="10"/>
                  <c:pt idx="0">
                    <c:v>0.5738041942451565</c:v>
                  </c:pt>
                  <c:pt idx="1">
                    <c:v>0.25984744242215146</c:v>
                  </c:pt>
                  <c:pt idx="2">
                    <c:v>0.63905259042847085</c:v>
                  </c:pt>
                  <c:pt idx="3">
                    <c:v>0.37976919306336598</c:v>
                  </c:pt>
                  <c:pt idx="4">
                    <c:v>0.45433685007198515</c:v>
                  </c:pt>
                  <c:pt idx="5">
                    <c:v>0.2641712575836615</c:v>
                  </c:pt>
                  <c:pt idx="6">
                    <c:v>0.4027947037056635</c:v>
                  </c:pt>
                  <c:pt idx="7">
                    <c:v>0.61972419671980106</c:v>
                  </c:pt>
                  <c:pt idx="8">
                    <c:v>0.56424689631400871</c:v>
                  </c:pt>
                  <c:pt idx="9">
                    <c:v>0.35207703702456938</c:v>
                  </c:pt>
                </c:numCache>
              </c:numRef>
            </c:minus>
            <c:spPr>
              <a:solidFill>
                <a:schemeClr val="tx1"/>
              </a:solidFill>
              <a:ln w="6350" cap="flat" cmpd="sng" algn="ctr">
                <a:solidFill>
                  <a:schemeClr val="tx1"/>
                </a:solidFill>
                <a:prstDash val="solid"/>
                <a:round/>
              </a:ln>
              <a:effectLst/>
            </c:spPr>
          </c:errBars>
          <c:cat>
            <c:strRef>
              <c:f>'RESULTADOS obtenidos por Parra'!$AN$6:$AN$15</c:f>
              <c:strCache>
                <c:ptCount val="10"/>
                <c:pt idx="0">
                  <c:v>REF</c:v>
                </c:pt>
                <c:pt idx="1">
                  <c:v>5F</c:v>
                </c:pt>
                <c:pt idx="2">
                  <c:v>5I</c:v>
                </c:pt>
                <c:pt idx="3">
                  <c:v>5G</c:v>
                </c:pt>
                <c:pt idx="4">
                  <c:v>10F</c:v>
                </c:pt>
                <c:pt idx="5">
                  <c:v>10I</c:v>
                </c:pt>
                <c:pt idx="6">
                  <c:v>10G</c:v>
                </c:pt>
                <c:pt idx="7">
                  <c:v>20F</c:v>
                </c:pt>
                <c:pt idx="8">
                  <c:v>20I</c:v>
                </c:pt>
                <c:pt idx="9">
                  <c:v>20G</c:v>
                </c:pt>
              </c:strCache>
            </c:strRef>
          </c:cat>
          <c:val>
            <c:numRef>
              <c:f>'RESULTADOS obtenidos por Parra'!$AQ$6:$AQ$15</c:f>
              <c:numCache>
                <c:formatCode>#,##0.00</c:formatCode>
                <c:ptCount val="10"/>
                <c:pt idx="0">
                  <c:v>36.903500000000001</c:v>
                </c:pt>
                <c:pt idx="1">
                  <c:v>35.314</c:v>
                </c:pt>
                <c:pt idx="2">
                  <c:v>32.342999999999996</c:v>
                </c:pt>
                <c:pt idx="3">
                  <c:v>28.5715</c:v>
                </c:pt>
                <c:pt idx="4">
                  <c:v>29.679833333333335</c:v>
                </c:pt>
                <c:pt idx="5">
                  <c:v>23.110333333333333</c:v>
                </c:pt>
                <c:pt idx="6">
                  <c:v>25.107500000000002</c:v>
                </c:pt>
                <c:pt idx="7">
                  <c:v>26.366166666666668</c:v>
                </c:pt>
                <c:pt idx="8">
                  <c:v>21.801833333333335</c:v>
                </c:pt>
                <c:pt idx="9">
                  <c:v>17.079333333333334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5F-48F2-A0BA-C248FD0CE064}"/>
            </c:ext>
          </c:extLst>
        </c:ser>
        <c:ser>
          <c:idx val="1"/>
          <c:order val="2"/>
          <c:tx>
            <c:v>56 DIAS</c:v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'RESULTADOS obtenidos por Parra'!$AT$6:$AT$15</c:f>
                <c:numCache>
                  <c:formatCode>#,##0.00</c:formatCode>
                  <c:ptCount val="10"/>
                  <c:pt idx="0">
                    <c:v>1.9460841108920919</c:v>
                  </c:pt>
                  <c:pt idx="1">
                    <c:v>2.8225457303646997</c:v>
                  </c:pt>
                  <c:pt idx="2">
                    <c:v>0.96052306930477793</c:v>
                  </c:pt>
                  <c:pt idx="3">
                    <c:v>0.96052306930477793</c:v>
                  </c:pt>
                  <c:pt idx="4">
                    <c:v>1.3567329508786892</c:v>
                  </c:pt>
                  <c:pt idx="5">
                    <c:v>1.941977900663822</c:v>
                  </c:pt>
                  <c:pt idx="6">
                    <c:v>1.0753788944677438</c:v>
                  </c:pt>
                  <c:pt idx="7">
                    <c:v>1.2945764429598845</c:v>
                  </c:pt>
                  <c:pt idx="8">
                    <c:v>0.97455167470312543</c:v>
                  </c:pt>
                  <c:pt idx="9">
                    <c:v>0.75249947951255547</c:v>
                  </c:pt>
                </c:numCache>
              </c:numRef>
            </c:plus>
            <c:minus>
              <c:numRef>
                <c:f>'RESULTADOS obtenidos por Parra'!$AT$6:$AT$15</c:f>
                <c:numCache>
                  <c:formatCode>#,##0.00</c:formatCode>
                  <c:ptCount val="10"/>
                  <c:pt idx="0">
                    <c:v>1.9460841108920919</c:v>
                  </c:pt>
                  <c:pt idx="1">
                    <c:v>2.8225457303646997</c:v>
                  </c:pt>
                  <c:pt idx="2">
                    <c:v>0.96052306930477793</c:v>
                  </c:pt>
                  <c:pt idx="3">
                    <c:v>0.96052306930477793</c:v>
                  </c:pt>
                  <c:pt idx="4">
                    <c:v>1.3567329508786892</c:v>
                  </c:pt>
                  <c:pt idx="5">
                    <c:v>1.941977900663822</c:v>
                  </c:pt>
                  <c:pt idx="6">
                    <c:v>1.0753788944677438</c:v>
                  </c:pt>
                  <c:pt idx="7">
                    <c:v>1.2945764429598845</c:v>
                  </c:pt>
                  <c:pt idx="8">
                    <c:v>0.97455167470312543</c:v>
                  </c:pt>
                  <c:pt idx="9">
                    <c:v>0.75249947951255547</c:v>
                  </c:pt>
                </c:numCache>
              </c:numRef>
            </c:minus>
            <c:spPr>
              <a:solidFill>
                <a:schemeClr val="tx1"/>
              </a:solidFill>
              <a:ln w="6350" cap="flat" cmpd="sng" algn="ctr">
                <a:solidFill>
                  <a:schemeClr val="tx1"/>
                </a:solidFill>
                <a:prstDash val="solid"/>
                <a:round/>
              </a:ln>
              <a:effectLst/>
            </c:spPr>
          </c:errBars>
          <c:cat>
            <c:strRef>
              <c:f>'RESULTADOS obtenidos por Parra'!$AN$6:$AN$15</c:f>
              <c:strCache>
                <c:ptCount val="10"/>
                <c:pt idx="0">
                  <c:v>REF</c:v>
                </c:pt>
                <c:pt idx="1">
                  <c:v>5F</c:v>
                </c:pt>
                <c:pt idx="2">
                  <c:v>5I</c:v>
                </c:pt>
                <c:pt idx="3">
                  <c:v>5G</c:v>
                </c:pt>
                <c:pt idx="4">
                  <c:v>10F</c:v>
                </c:pt>
                <c:pt idx="5">
                  <c:v>10I</c:v>
                </c:pt>
                <c:pt idx="6">
                  <c:v>10G</c:v>
                </c:pt>
                <c:pt idx="7">
                  <c:v>20F</c:v>
                </c:pt>
                <c:pt idx="8">
                  <c:v>20I</c:v>
                </c:pt>
                <c:pt idx="9">
                  <c:v>20G</c:v>
                </c:pt>
              </c:strCache>
            </c:strRef>
          </c:cat>
          <c:val>
            <c:numRef>
              <c:f>'RESULTADOS obtenidos por Parra'!$AS$6:$AS$15</c:f>
              <c:numCache>
                <c:formatCode>#,##0.00</c:formatCode>
                <c:ptCount val="10"/>
                <c:pt idx="0">
                  <c:v>42.029833333333329</c:v>
                </c:pt>
                <c:pt idx="1">
                  <c:v>40.344000000000001</c:v>
                </c:pt>
                <c:pt idx="2">
                  <c:v>34.798333333333325</c:v>
                </c:pt>
                <c:pt idx="3">
                  <c:v>32.781833333333331</c:v>
                </c:pt>
                <c:pt idx="4">
                  <c:v>32.131499999999996</c:v>
                </c:pt>
                <c:pt idx="5">
                  <c:v>25.892833333333339</c:v>
                </c:pt>
                <c:pt idx="6">
                  <c:v>26.624166666666667</c:v>
                </c:pt>
                <c:pt idx="7">
                  <c:v>26.683833333333336</c:v>
                </c:pt>
                <c:pt idx="8">
                  <c:v>23.513166666666667</c:v>
                </c:pt>
                <c:pt idx="9">
                  <c:v>15.399666666666667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95F-48F2-A0BA-C248FD0CE0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974912"/>
        <c:axId val="73976448"/>
      </c:barChart>
      <c:catAx>
        <c:axId val="739749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976448"/>
        <c:crosses val="autoZero"/>
        <c:auto val="1"/>
        <c:lblAlgn val="ctr"/>
        <c:lblOffset val="100"/>
        <c:noMultiLvlLbl val="0"/>
      </c:catAx>
      <c:valAx>
        <c:axId val="73976448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tx1">
                  <a:tint val="7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Resistencia</a:t>
                </a:r>
                <a:r>
                  <a:rPr lang="en-US" sz="1200" baseline="0"/>
                  <a:t> a la compresion mitad  (MPa)</a:t>
                </a:r>
                <a:endParaRPr lang="en-US" sz="1200"/>
              </a:p>
            </c:rich>
          </c:tx>
          <c:layout>
            <c:manualLayout>
              <c:xMode val="edge"/>
              <c:yMode val="edge"/>
              <c:x val="1.244584637763653E-2"/>
              <c:y val="0.18573036576913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974912"/>
        <c:crosses val="autoZero"/>
        <c:crossBetween val="between"/>
      </c:valAx>
      <c:spPr>
        <a:solidFill>
          <a:schemeClr val="bg1"/>
        </a:solidFill>
        <a:ln>
          <a:solidFill>
            <a:schemeClr val="bg1">
              <a:lumMod val="65000"/>
            </a:schemeClr>
          </a:solidFill>
        </a:ln>
        <a:effectLst/>
      </c:spPr>
    </c:plotArea>
    <c:legend>
      <c:legendPos val="r"/>
      <c:layout>
        <c:manualLayout>
          <c:xMode val="edge"/>
          <c:yMode val="edge"/>
          <c:x val="0.7892232365296139"/>
          <c:y val="4.3015040753316511E-2"/>
          <c:w val="6.271817752376789E-2"/>
          <c:h val="0.13185457316670568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6350" cap="flat" cmpd="sng" algn="ctr">
      <a:noFill/>
      <a:prstDash val="solid"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1" l="0.75000000000000011" r="0.75000000000000011" t="1" header="0.5" footer="0.5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577431774341461"/>
          <c:y val="3.3429912922036308E-2"/>
          <c:w val="0.8664621082756222"/>
          <c:h val="0.87524348999723811"/>
        </c:manualLayout>
      </c:layout>
      <c:barChart>
        <c:barDir val="col"/>
        <c:grouping val="clustered"/>
        <c:varyColors val="0"/>
        <c:ser>
          <c:idx val="2"/>
          <c:order val="0"/>
          <c:tx>
            <c:v>28 DIAS</c:v>
          </c:tx>
          <c:spPr>
            <a:gradFill rotWithShape="1">
              <a:gsLst>
                <a:gs pos="0">
                  <a:schemeClr val="accent3">
                    <a:tint val="65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tint val="65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tint val="65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'RESULTADOS obtenidos por Parra'!$S$21:$S$30</c:f>
                <c:numCache>
                  <c:formatCode>#,##0.0000</c:formatCode>
                  <c:ptCount val="10"/>
                  <c:pt idx="0">
                    <c:v>1.3944081428841064E-3</c:v>
                  </c:pt>
                  <c:pt idx="1">
                    <c:v>1.1213417138243177E-3</c:v>
                  </c:pt>
                  <c:pt idx="2">
                    <c:v>1.5571568343854547E-3</c:v>
                  </c:pt>
                  <c:pt idx="3">
                    <c:v>1.4768959061626312E-3</c:v>
                  </c:pt>
                  <c:pt idx="4">
                    <c:v>1.5858783699620035E-3</c:v>
                  </c:pt>
                  <c:pt idx="5">
                    <c:v>2.1313962943117631E-3</c:v>
                  </c:pt>
                  <c:pt idx="6">
                    <c:v>1.1361282116898609E-3</c:v>
                  </c:pt>
                  <c:pt idx="7">
                    <c:v>2.2324117193565128E-3</c:v>
                  </c:pt>
                  <c:pt idx="8">
                    <c:v>2.1313962943117631E-3</c:v>
                  </c:pt>
                  <c:pt idx="9" formatCode="0.0000">
                    <c:v>2.0638939262327032E-3</c:v>
                  </c:pt>
                </c:numCache>
              </c:numRef>
            </c:plus>
            <c:minus>
              <c:numRef>
                <c:f>'RESULTADOS obtenidos por Parra'!$S$21:$S$30</c:f>
                <c:numCache>
                  <c:formatCode>#,##0.0000</c:formatCode>
                  <c:ptCount val="10"/>
                  <c:pt idx="0">
                    <c:v>1.3944081428841064E-3</c:v>
                  </c:pt>
                  <c:pt idx="1">
                    <c:v>1.1213417138243177E-3</c:v>
                  </c:pt>
                  <c:pt idx="2">
                    <c:v>1.5571568343854547E-3</c:v>
                  </c:pt>
                  <c:pt idx="3">
                    <c:v>1.4768959061626312E-3</c:v>
                  </c:pt>
                  <c:pt idx="4">
                    <c:v>1.5858783699620035E-3</c:v>
                  </c:pt>
                  <c:pt idx="5">
                    <c:v>2.1313962943117631E-3</c:v>
                  </c:pt>
                  <c:pt idx="6">
                    <c:v>1.1361282116898609E-3</c:v>
                  </c:pt>
                  <c:pt idx="7">
                    <c:v>2.2324117193565128E-3</c:v>
                  </c:pt>
                  <c:pt idx="8">
                    <c:v>2.1313962943117631E-3</c:v>
                  </c:pt>
                  <c:pt idx="9" formatCode="0.0000">
                    <c:v>2.0638939262327032E-3</c:v>
                  </c:pt>
                </c:numCache>
              </c:numRef>
            </c:minus>
            <c:spPr>
              <a:solidFill>
                <a:schemeClr val="tx1"/>
              </a:solidFill>
              <a:ln w="6350" cap="flat" cmpd="sng" algn="ctr">
                <a:solidFill>
                  <a:schemeClr val="tx1"/>
                </a:solidFill>
                <a:prstDash val="solid"/>
                <a:round/>
              </a:ln>
              <a:effectLst/>
            </c:spPr>
          </c:errBars>
          <c:cat>
            <c:strRef>
              <c:f>'RESULTADOS obtenidos por Parra'!$Q$21:$Q$30</c:f>
              <c:strCache>
                <c:ptCount val="10"/>
                <c:pt idx="0">
                  <c:v>REF</c:v>
                </c:pt>
                <c:pt idx="1">
                  <c:v>5F</c:v>
                </c:pt>
                <c:pt idx="2">
                  <c:v>5I</c:v>
                </c:pt>
                <c:pt idx="3">
                  <c:v>5G</c:v>
                </c:pt>
                <c:pt idx="4">
                  <c:v>10F</c:v>
                </c:pt>
                <c:pt idx="5">
                  <c:v>10I</c:v>
                </c:pt>
                <c:pt idx="6">
                  <c:v>10G</c:v>
                </c:pt>
                <c:pt idx="7">
                  <c:v>20F</c:v>
                </c:pt>
                <c:pt idx="8">
                  <c:v>20I</c:v>
                </c:pt>
                <c:pt idx="9">
                  <c:v>20G</c:v>
                </c:pt>
              </c:strCache>
            </c:strRef>
          </c:cat>
          <c:val>
            <c:numRef>
              <c:f>'RESULTADOS obtenidos por Parra'!$R$21:$R$30</c:f>
              <c:numCache>
                <c:formatCode>0.00%</c:formatCode>
                <c:ptCount val="10"/>
                <c:pt idx="0">
                  <c:v>0.11330070107203992</c:v>
                </c:pt>
                <c:pt idx="1">
                  <c:v>0.13155770210268361</c:v>
                </c:pt>
                <c:pt idx="2">
                  <c:v>0.13291100385130636</c:v>
                </c:pt>
                <c:pt idx="3">
                  <c:v>0.12145454437867186</c:v>
                </c:pt>
                <c:pt idx="4">
                  <c:v>0.14048479537670244</c:v>
                </c:pt>
                <c:pt idx="5">
                  <c:v>0.15211133053406878</c:v>
                </c:pt>
                <c:pt idx="6">
                  <c:v>0.13534873467178463</c:v>
                </c:pt>
                <c:pt idx="7">
                  <c:v>0.12825619589210582</c:v>
                </c:pt>
                <c:pt idx="8">
                  <c:v>0.12585890210630996</c:v>
                </c:pt>
                <c:pt idx="9">
                  <c:v>0.14908689641134379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43-42DF-90ED-764DEADEAC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974912"/>
        <c:axId val="73976448"/>
      </c:barChart>
      <c:catAx>
        <c:axId val="739749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976448"/>
        <c:crosses val="autoZero"/>
        <c:auto val="1"/>
        <c:lblAlgn val="ctr"/>
        <c:lblOffset val="100"/>
        <c:noMultiLvlLbl val="0"/>
      </c:catAx>
      <c:valAx>
        <c:axId val="73976448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tx1">
                  <a:tint val="7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Absorcion</a:t>
                </a:r>
                <a:r>
                  <a:rPr lang="en-US" sz="1200" baseline="0"/>
                  <a:t> (%)</a:t>
                </a:r>
                <a:endParaRPr lang="en-US" sz="1200"/>
              </a:p>
            </c:rich>
          </c:tx>
          <c:layout>
            <c:manualLayout>
              <c:xMode val="edge"/>
              <c:yMode val="edge"/>
              <c:x val="1.244584637763653E-2"/>
              <c:y val="0.18573036576913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out"/>
        <c:minorTickMark val="none"/>
        <c:tickLblPos val="nextTo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974912"/>
        <c:crosses val="autoZero"/>
        <c:crossBetween val="between"/>
      </c:valAx>
      <c:spPr>
        <a:solidFill>
          <a:schemeClr val="bg1"/>
        </a:solidFill>
        <a:ln>
          <a:solidFill>
            <a:schemeClr val="bg1">
              <a:lumMod val="65000"/>
            </a:schemeClr>
          </a:solidFill>
        </a:ln>
        <a:effectLst/>
      </c:spPr>
    </c:plotArea>
    <c:legend>
      <c:legendPos val="r"/>
      <c:layout>
        <c:manualLayout>
          <c:xMode val="edge"/>
          <c:yMode val="edge"/>
          <c:x val="0.7892232365296139"/>
          <c:y val="4.3015040753316511E-2"/>
          <c:w val="6.0780209602739346E-2"/>
          <c:h val="0.13316603797216839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6350" cap="flat" cmpd="sng" algn="ctr">
      <a:noFill/>
      <a:prstDash val="solid"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1" l="0.75000000000000011" r="0.75000000000000011" t="1" header="0.5" footer="0.5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4649280444811705E-2"/>
          <c:y val="0.10456956312038274"/>
          <c:w val="0.91704267440890241"/>
          <c:h val="0.80410388192570159"/>
        </c:manualLayout>
      </c:layout>
      <c:scatterChart>
        <c:scatterStyle val="lineMarker"/>
        <c:varyColors val="0"/>
        <c:ser>
          <c:idx val="2"/>
          <c:order val="0"/>
          <c:tx>
            <c:v>28 DIAS</c:v>
          </c:tx>
          <c:spPr>
            <a:ln w="31750" cap="rnd" cmpd="sng" algn="ctr">
              <a:noFill/>
              <a:prstDash val="solid"/>
              <a:round/>
            </a:ln>
            <a:effectLst/>
          </c:spPr>
          <c:marker>
            <c:symbol val="circle"/>
            <c:size val="8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28575" cap="flat" cmpd="sng" algn="ctr">
                <a:solidFill>
                  <a:schemeClr val="accent5"/>
                </a:solidFill>
                <a:prstDash val="solid"/>
                <a:round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DF266D82-7712-254A-A779-3EF233220EFA}" type="CELLRANGE">
                      <a:rPr lang="en-US"/>
                      <a:pPr/>
                      <a:t>[]</a:t>
                    </a:fld>
                    <a:endParaRPr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085A-4952-941A-57F2D637853A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7884716D-9516-4C2E-BDB2-0C04E87268F4}" type="CELLRANGE">
                      <a:rPr lang="en-US"/>
                      <a:pPr/>
                      <a:t>[]</a:t>
                    </a:fld>
                    <a:endParaRPr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085A-4952-941A-57F2D637853A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48250CC4-4815-46F8-83BE-06E28FD0E9E8}" type="CELLRANGE">
                      <a:rPr lang="en-US"/>
                      <a:pPr/>
                      <a:t>[]</a:t>
                    </a:fld>
                    <a:endParaRPr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085A-4952-941A-57F2D637853A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105998E7-E15D-475E-85DB-AF2D7D593636}" type="CELLRANGE">
                      <a:rPr lang="en-US"/>
                      <a:pPr/>
                      <a:t>[]</a:t>
                    </a:fld>
                    <a:endParaRPr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085A-4952-941A-57F2D637853A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AF62FC57-2A6E-4F1F-85A4-7D7A761E3837}" type="CELLRANGE">
                      <a:rPr lang="en-US"/>
                      <a:pPr/>
                      <a:t>[]</a:t>
                    </a:fld>
                    <a:endParaRPr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085A-4952-941A-57F2D637853A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093B115C-AE81-4FD4-8A27-7C65FFBD04AC}" type="CELLRANGE">
                      <a:rPr lang="en-US"/>
                      <a:pPr/>
                      <a:t>[]</a:t>
                    </a:fld>
                    <a:endParaRPr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085A-4952-941A-57F2D637853A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3CF7F98E-3670-4895-8D53-4078C83B179F}" type="CELLRANGE">
                      <a:rPr lang="en-US"/>
                      <a:pPr/>
                      <a:t>[]</a:t>
                    </a:fld>
                    <a:endParaRPr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085A-4952-941A-57F2D637853A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B31B5284-6556-4273-B5B5-E5AE37239B48}" type="CELLRANGE">
                      <a:rPr lang="en-US"/>
                      <a:pPr/>
                      <a:t>[]</a:t>
                    </a:fld>
                    <a:endParaRPr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085A-4952-941A-57F2D637853A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9934BA8D-DBD2-4084-8047-046AA1256520}" type="CELLRANGE">
                      <a:rPr lang="en-US"/>
                      <a:pPr/>
                      <a:t>[]</a:t>
                    </a:fld>
                    <a:endParaRPr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085A-4952-941A-57F2D637853A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AC82139A-F0C6-4971-BECE-506AC17FBFF7}" type="CELLRANGE">
                      <a:rPr lang="en-US"/>
                      <a:pPr/>
                      <a:t>[]</a:t>
                    </a:fld>
                    <a:endParaRPr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085A-4952-941A-57F2D637853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6350" cap="flat" cmpd="sng" algn="ctr">
                      <a:solidFill>
                        <a:schemeClr val="tx1"/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both"/>
            <c:errValType val="cust"/>
            <c:noEndCap val="0"/>
            <c:plus>
              <c:numRef>
                <c:f>'RESULTADOS obtenidos por Parra'!$U$21:$U$30</c:f>
                <c:numCache>
                  <c:formatCode>#,##0.00</c:formatCode>
                  <c:ptCount val="10"/>
                  <c:pt idx="0">
                    <c:v>0.90641840963946507</c:v>
                  </c:pt>
                  <c:pt idx="1">
                    <c:v>0.16989506565328419</c:v>
                  </c:pt>
                  <c:pt idx="2">
                    <c:v>3.0331688050617953</c:v>
                  </c:pt>
                  <c:pt idx="3">
                    <c:v>1.5428095583490973</c:v>
                  </c:pt>
                  <c:pt idx="4">
                    <c:v>1.2765991278914979</c:v>
                  </c:pt>
                  <c:pt idx="5">
                    <c:v>0.69476350892467886</c:v>
                  </c:pt>
                  <c:pt idx="6">
                    <c:v>0.82881180010904887</c:v>
                  </c:pt>
                  <c:pt idx="7">
                    <c:v>0.82286471144006013</c:v>
                  </c:pt>
                  <c:pt idx="8">
                    <c:v>1.873033457611831</c:v>
                  </c:pt>
                  <c:pt idx="9">
                    <c:v>0.96531929087392343</c:v>
                  </c:pt>
                </c:numCache>
              </c:numRef>
            </c:plus>
            <c:minus>
              <c:numRef>
                <c:f>'RESULTADOS obtenidos por Parra'!$U$21:$U$30</c:f>
                <c:numCache>
                  <c:formatCode>#,##0.00</c:formatCode>
                  <c:ptCount val="10"/>
                  <c:pt idx="0">
                    <c:v>0.90641840963946507</c:v>
                  </c:pt>
                  <c:pt idx="1">
                    <c:v>0.16989506565328419</c:v>
                  </c:pt>
                  <c:pt idx="2">
                    <c:v>3.0331688050617953</c:v>
                  </c:pt>
                  <c:pt idx="3">
                    <c:v>1.5428095583490973</c:v>
                  </c:pt>
                  <c:pt idx="4">
                    <c:v>1.2765991278914979</c:v>
                  </c:pt>
                  <c:pt idx="5">
                    <c:v>0.69476350892467886</c:v>
                  </c:pt>
                  <c:pt idx="6">
                    <c:v>0.82881180010904887</c:v>
                  </c:pt>
                  <c:pt idx="7">
                    <c:v>0.82286471144006013</c:v>
                  </c:pt>
                  <c:pt idx="8">
                    <c:v>1.873033457611831</c:v>
                  </c:pt>
                  <c:pt idx="9">
                    <c:v>0.96531929087392343</c:v>
                  </c:pt>
                </c:numCache>
              </c:numRef>
            </c:minus>
            <c:spPr>
              <a:solidFill>
                <a:schemeClr val="tx1"/>
              </a:solidFill>
              <a:ln w="6350" cap="rnd" cmpd="sng" algn="ctr">
                <a:solidFill>
                  <a:schemeClr val="tx1"/>
                </a:solidFill>
                <a:prstDash val="solid"/>
                <a:round/>
              </a:ln>
              <a:effectLst/>
            </c:spPr>
          </c:errBars>
          <c:errBars>
            <c:errDir val="x"/>
            <c:errBarType val="both"/>
            <c:errValType val="cust"/>
            <c:noEndCap val="0"/>
            <c:plus>
              <c:numRef>
                <c:f>'RESULTADOS obtenidos por Parra'!$S$21:$S$30</c:f>
                <c:numCache>
                  <c:formatCode>#,##0.0000</c:formatCode>
                  <c:ptCount val="10"/>
                  <c:pt idx="0">
                    <c:v>1.3944081428841064E-3</c:v>
                  </c:pt>
                  <c:pt idx="1">
                    <c:v>1.1213417138243177E-3</c:v>
                  </c:pt>
                  <c:pt idx="2">
                    <c:v>1.5571568343854547E-3</c:v>
                  </c:pt>
                  <c:pt idx="3">
                    <c:v>1.4768959061626312E-3</c:v>
                  </c:pt>
                  <c:pt idx="4">
                    <c:v>1.5858783699620035E-3</c:v>
                  </c:pt>
                  <c:pt idx="5">
                    <c:v>2.1313962943117631E-3</c:v>
                  </c:pt>
                  <c:pt idx="6">
                    <c:v>1.1361282116898609E-3</c:v>
                  </c:pt>
                  <c:pt idx="7">
                    <c:v>2.2324117193565128E-3</c:v>
                  </c:pt>
                  <c:pt idx="8">
                    <c:v>2.1313962943117631E-3</c:v>
                  </c:pt>
                  <c:pt idx="9" formatCode="0.0000">
                    <c:v>2.0638939262327032E-3</c:v>
                  </c:pt>
                </c:numCache>
              </c:numRef>
            </c:plus>
            <c:minus>
              <c:numRef>
                <c:f>'RESULTADOS obtenidos por Parra'!$S$21:$S$30</c:f>
                <c:numCache>
                  <c:formatCode>#,##0.0000</c:formatCode>
                  <c:ptCount val="10"/>
                  <c:pt idx="0">
                    <c:v>1.3944081428841064E-3</c:v>
                  </c:pt>
                  <c:pt idx="1">
                    <c:v>1.1213417138243177E-3</c:v>
                  </c:pt>
                  <c:pt idx="2">
                    <c:v>1.5571568343854547E-3</c:v>
                  </c:pt>
                  <c:pt idx="3">
                    <c:v>1.4768959061626312E-3</c:v>
                  </c:pt>
                  <c:pt idx="4">
                    <c:v>1.5858783699620035E-3</c:v>
                  </c:pt>
                  <c:pt idx="5">
                    <c:v>2.1313962943117631E-3</c:v>
                  </c:pt>
                  <c:pt idx="6">
                    <c:v>1.1361282116898609E-3</c:v>
                  </c:pt>
                  <c:pt idx="7">
                    <c:v>2.2324117193565128E-3</c:v>
                  </c:pt>
                  <c:pt idx="8">
                    <c:v>2.1313962943117631E-3</c:v>
                  </c:pt>
                  <c:pt idx="9" formatCode="0.0000">
                    <c:v>2.0638939262327032E-3</c:v>
                  </c:pt>
                </c:numCache>
              </c:numRef>
            </c:minus>
            <c:spPr>
              <a:solidFill>
                <a:schemeClr val="tx1"/>
              </a:solidFill>
              <a:ln w="6350" cap="flat" cmpd="sng" algn="ctr">
                <a:solidFill>
                  <a:schemeClr val="tx1"/>
                </a:solidFill>
                <a:prstDash val="solid"/>
                <a:round/>
              </a:ln>
              <a:effectLst/>
            </c:spPr>
          </c:errBars>
          <c:xVal>
            <c:numRef>
              <c:f>'RESULTADOS obtenidos por Parra'!$R$21:$R$30</c:f>
              <c:numCache>
                <c:formatCode>0.00%</c:formatCode>
                <c:ptCount val="10"/>
                <c:pt idx="0">
                  <c:v>0.11330070107203992</c:v>
                </c:pt>
                <c:pt idx="1">
                  <c:v>0.13155770210268361</c:v>
                </c:pt>
                <c:pt idx="2">
                  <c:v>0.13291100385130636</c:v>
                </c:pt>
                <c:pt idx="3">
                  <c:v>0.12145454437867186</c:v>
                </c:pt>
                <c:pt idx="4">
                  <c:v>0.14048479537670244</c:v>
                </c:pt>
                <c:pt idx="5">
                  <c:v>0.15211133053406878</c:v>
                </c:pt>
                <c:pt idx="6">
                  <c:v>0.13534873467178463</c:v>
                </c:pt>
                <c:pt idx="7">
                  <c:v>0.12825619589210582</c:v>
                </c:pt>
                <c:pt idx="8">
                  <c:v>0.12585890210630996</c:v>
                </c:pt>
                <c:pt idx="9">
                  <c:v>0.14908689641134379</c:v>
                </c:pt>
              </c:numCache>
            </c:numRef>
          </c:xVal>
          <c:yVal>
            <c:numRef>
              <c:f>'RESULTADOS obtenidos por Parra'!$T$21:$T$30</c:f>
              <c:numCache>
                <c:formatCode>#,##0.00</c:formatCode>
                <c:ptCount val="10"/>
                <c:pt idx="0">
                  <c:v>39.112666666666662</c:v>
                </c:pt>
                <c:pt idx="1">
                  <c:v>35.175666666666665</c:v>
                </c:pt>
                <c:pt idx="2">
                  <c:v>30.478999999999999</c:v>
                </c:pt>
                <c:pt idx="3">
                  <c:v>26.521666666666665</c:v>
                </c:pt>
                <c:pt idx="4">
                  <c:v>28.914333333333332</c:v>
                </c:pt>
                <c:pt idx="5">
                  <c:v>23.100333333333335</c:v>
                </c:pt>
                <c:pt idx="6">
                  <c:v>24.396000000000001</c:v>
                </c:pt>
                <c:pt idx="7">
                  <c:v>26.576666666666668</c:v>
                </c:pt>
                <c:pt idx="8">
                  <c:v>21.117333333333331</c:v>
                </c:pt>
                <c:pt idx="9">
                  <c:v>15.866666666666667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'RESULTADOS obtenidos por Parra'!$Q$21:$Q$30</c15:f>
                <c15:dlblRangeCache>
                  <c:ptCount val="10"/>
                  <c:pt idx="0">
                    <c:v>REF</c:v>
                  </c:pt>
                  <c:pt idx="1">
                    <c:v>5F</c:v>
                  </c:pt>
                  <c:pt idx="2">
                    <c:v>5I</c:v>
                  </c:pt>
                  <c:pt idx="3">
                    <c:v>5G</c:v>
                  </c:pt>
                  <c:pt idx="4">
                    <c:v>10F</c:v>
                  </c:pt>
                  <c:pt idx="5">
                    <c:v>10I</c:v>
                  </c:pt>
                  <c:pt idx="6">
                    <c:v>10G</c:v>
                  </c:pt>
                  <c:pt idx="7">
                    <c:v>20F</c:v>
                  </c:pt>
                  <c:pt idx="8">
                    <c:v>20I</c:v>
                  </c:pt>
                  <c:pt idx="9">
                    <c:v>20G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A-085A-4952-941A-57F2D637853A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73974912"/>
        <c:axId val="73976448"/>
      </c:scatterChart>
      <c:valAx>
        <c:axId val="73974912"/>
        <c:scaling>
          <c:orientation val="minMax"/>
          <c:min val="0.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%</a:t>
                </a:r>
                <a:r>
                  <a:rPr lang="es-CO" baseline="0"/>
                  <a:t> Absorcion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out"/>
        <c:minorTickMark val="none"/>
        <c:tickLblPos val="nextTo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976448"/>
        <c:crosses val="autoZero"/>
        <c:crossBetween val="midCat"/>
      </c:valAx>
      <c:valAx>
        <c:axId val="73976448"/>
        <c:scaling>
          <c:orientation val="minMax"/>
          <c:min val="15"/>
        </c:scaling>
        <c:delete val="0"/>
        <c:axPos val="l"/>
        <c:majorGridlines>
          <c:spPr>
            <a:ln w="6350" cap="flat" cmpd="sng" algn="ctr">
              <a:solidFill>
                <a:schemeClr val="tx1">
                  <a:tint val="7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Resistencia a la compresion (Mpa)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974912"/>
        <c:crosses val="autoZero"/>
        <c:crossBetween val="midCat"/>
      </c:valAx>
      <c:spPr>
        <a:solidFill>
          <a:schemeClr val="bg1"/>
        </a:solidFill>
        <a:ln>
          <a:solidFill>
            <a:schemeClr val="bg1">
              <a:lumMod val="65000"/>
            </a:schemeClr>
          </a:solidFill>
        </a:ln>
        <a:effectLst/>
      </c:spPr>
    </c:plotArea>
    <c:legend>
      <c:legendPos val="r"/>
      <c:layout>
        <c:manualLayout>
          <c:xMode val="edge"/>
          <c:yMode val="edge"/>
          <c:x val="0.7892232365296139"/>
          <c:y val="4.3015040753316511E-2"/>
          <c:w val="4.0830806572368629E-2"/>
          <c:h val="4.1118774141185685E-2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6350" cap="flat" cmpd="sng" algn="ctr">
      <a:noFill/>
      <a:prstDash val="solid"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1" l="0.75000000000000011" r="0.75000000000000011" t="1" header="0.5" footer="0.5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4649280444811705E-2"/>
          <c:y val="0.10456956312038274"/>
          <c:w val="0.91704267440890241"/>
          <c:h val="0.80410388192570159"/>
        </c:manualLayout>
      </c:layout>
      <c:scatterChart>
        <c:scatterStyle val="lineMarker"/>
        <c:varyColors val="0"/>
        <c:ser>
          <c:idx val="2"/>
          <c:order val="0"/>
          <c:spPr>
            <a:ln w="31750" cap="rnd" cmpd="sng" algn="ctr">
              <a:noFill/>
              <a:prstDash val="solid"/>
              <a:round/>
            </a:ln>
            <a:effectLst/>
          </c:spPr>
          <c:marker>
            <c:symbol val="circle"/>
            <c:size val="8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28575" cap="flat" cmpd="sng" algn="ctr">
                <a:solidFill>
                  <a:schemeClr val="accent5"/>
                </a:solidFill>
                <a:prstDash val="solid"/>
                <a:round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989FF61F-7A0D-D641-A3DE-ADF059F0CDAE}" type="CELLRANGE">
                      <a:rPr lang="en-US"/>
                      <a:pPr/>
                      <a:t>[]</a:t>
                    </a:fld>
                    <a:endParaRPr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3E68-49CE-9ECF-DE25325DDAF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E504F84D-4C6B-4C91-9B88-096D74AA4066}" type="CELLRANGE">
                      <a:rPr lang="en-US"/>
                      <a:pPr/>
                      <a:t>[]</a:t>
                    </a:fld>
                    <a:endParaRPr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3E68-49CE-9ECF-DE25325DDAF8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199E35D1-0BB0-4D68-867D-454512561FE8}" type="CELLRANGE">
                      <a:rPr lang="en-US"/>
                      <a:pPr/>
                      <a:t>[]</a:t>
                    </a:fld>
                    <a:endParaRPr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3E68-49CE-9ECF-DE25325DDAF8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5DAF8035-C8AC-4E10-B78A-2B50CC3E4D04}" type="CELLRANGE">
                      <a:rPr lang="en-US"/>
                      <a:pPr/>
                      <a:t>[]</a:t>
                    </a:fld>
                    <a:endParaRPr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3E68-49CE-9ECF-DE25325DDAF8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884362AE-419D-41BC-A4F1-C24DDA336E21}" type="CELLRANGE">
                      <a:rPr lang="en-US"/>
                      <a:pPr/>
                      <a:t>[]</a:t>
                    </a:fld>
                    <a:endParaRPr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3E68-49CE-9ECF-DE25325DDAF8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C1056510-C350-4ADF-B32A-902DA1EEDC04}" type="CELLRANGE">
                      <a:rPr lang="en-US"/>
                      <a:pPr/>
                      <a:t>[]</a:t>
                    </a:fld>
                    <a:endParaRPr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3E68-49CE-9ECF-DE25325DDAF8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545A5EEC-5DF8-40E5-9030-A0ED015E9A18}" type="CELLRANGE">
                      <a:rPr lang="en-US"/>
                      <a:pPr/>
                      <a:t>[]</a:t>
                    </a:fld>
                    <a:endParaRPr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3E68-49CE-9ECF-DE25325DDAF8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589CFCBD-7D54-484F-B913-ED54B594A71D}" type="CELLRANGE">
                      <a:rPr lang="en-US"/>
                      <a:pPr/>
                      <a:t>[]</a:t>
                    </a:fld>
                    <a:endParaRPr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3E68-49CE-9ECF-DE25325DDAF8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752B2A42-7350-43D9-A45E-DF6EF0F08A1C}" type="CELLRANGE">
                      <a:rPr lang="en-US"/>
                      <a:pPr/>
                      <a:t>[]</a:t>
                    </a:fld>
                    <a:endParaRPr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3E68-49CE-9ECF-DE25325DDAF8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9DA0760E-F148-4882-BA19-B04659E4038D}" type="CELLRANGE">
                      <a:rPr lang="en-US"/>
                      <a:pPr/>
                      <a:t>[]</a:t>
                    </a:fld>
                    <a:endParaRPr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3E68-49CE-9ECF-DE25325DDAF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6350" cap="flat" cmpd="sng" algn="ctr">
                      <a:solidFill>
                        <a:schemeClr val="tx1"/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both"/>
            <c:errValType val="cust"/>
            <c:noEndCap val="0"/>
            <c:plus>
              <c:numRef>
                <c:f>'RESULTADOS obtenidos por Parra'!$W$21:$W$30</c:f>
                <c:numCache>
                  <c:formatCode>#,##0.00</c:formatCode>
                  <c:ptCount val="10"/>
                  <c:pt idx="0">
                    <c:v>0.5738041942451565</c:v>
                  </c:pt>
                  <c:pt idx="1">
                    <c:v>0.25984744242215146</c:v>
                  </c:pt>
                  <c:pt idx="2">
                    <c:v>0.63905259042847085</c:v>
                  </c:pt>
                  <c:pt idx="3">
                    <c:v>0.37976919306336598</c:v>
                  </c:pt>
                  <c:pt idx="4">
                    <c:v>0.45433685007198515</c:v>
                  </c:pt>
                  <c:pt idx="5">
                    <c:v>0.2641712575836615</c:v>
                  </c:pt>
                  <c:pt idx="6">
                    <c:v>0.4027947037056635</c:v>
                  </c:pt>
                  <c:pt idx="7">
                    <c:v>0.61972419671980106</c:v>
                  </c:pt>
                  <c:pt idx="8">
                    <c:v>0.56424689631400871</c:v>
                  </c:pt>
                  <c:pt idx="9">
                    <c:v>0.35207703702456938</c:v>
                  </c:pt>
                </c:numCache>
              </c:numRef>
            </c:plus>
            <c:minus>
              <c:numRef>
                <c:f>'RESULTADOS obtenidos por Parra'!$W$21:$W$30</c:f>
                <c:numCache>
                  <c:formatCode>#,##0.00</c:formatCode>
                  <c:ptCount val="10"/>
                  <c:pt idx="0">
                    <c:v>0.5738041942451565</c:v>
                  </c:pt>
                  <c:pt idx="1">
                    <c:v>0.25984744242215146</c:v>
                  </c:pt>
                  <c:pt idx="2">
                    <c:v>0.63905259042847085</c:v>
                  </c:pt>
                  <c:pt idx="3">
                    <c:v>0.37976919306336598</c:v>
                  </c:pt>
                  <c:pt idx="4">
                    <c:v>0.45433685007198515</c:v>
                  </c:pt>
                  <c:pt idx="5">
                    <c:v>0.2641712575836615</c:v>
                  </c:pt>
                  <c:pt idx="6">
                    <c:v>0.4027947037056635</c:v>
                  </c:pt>
                  <c:pt idx="7">
                    <c:v>0.61972419671980106</c:v>
                  </c:pt>
                  <c:pt idx="8">
                    <c:v>0.56424689631400871</c:v>
                  </c:pt>
                  <c:pt idx="9">
                    <c:v>0.35207703702456938</c:v>
                  </c:pt>
                </c:numCache>
              </c:numRef>
            </c:minus>
            <c:spPr>
              <a:solidFill>
                <a:schemeClr val="tx1"/>
              </a:solidFill>
              <a:ln w="6350" cap="rnd" cmpd="sng" algn="ctr">
                <a:solidFill>
                  <a:schemeClr val="tx1"/>
                </a:solidFill>
                <a:prstDash val="solid"/>
                <a:round/>
              </a:ln>
              <a:effectLst/>
            </c:spPr>
          </c:errBars>
          <c:errBars>
            <c:errDir val="x"/>
            <c:errBarType val="both"/>
            <c:errValType val="cust"/>
            <c:noEndCap val="0"/>
            <c:plus>
              <c:numRef>
                <c:f>'RESULTADOS obtenidos por Parra'!$S$21:$S$30</c:f>
                <c:numCache>
                  <c:formatCode>#,##0.0000</c:formatCode>
                  <c:ptCount val="10"/>
                  <c:pt idx="0">
                    <c:v>1.3944081428841064E-3</c:v>
                  </c:pt>
                  <c:pt idx="1">
                    <c:v>1.1213417138243177E-3</c:v>
                  </c:pt>
                  <c:pt idx="2">
                    <c:v>1.5571568343854547E-3</c:v>
                  </c:pt>
                  <c:pt idx="3">
                    <c:v>1.4768959061626312E-3</c:v>
                  </c:pt>
                  <c:pt idx="4">
                    <c:v>1.5858783699620035E-3</c:v>
                  </c:pt>
                  <c:pt idx="5">
                    <c:v>2.1313962943117631E-3</c:v>
                  </c:pt>
                  <c:pt idx="6">
                    <c:v>1.1361282116898609E-3</c:v>
                  </c:pt>
                  <c:pt idx="7">
                    <c:v>2.2324117193565128E-3</c:v>
                  </c:pt>
                  <c:pt idx="8">
                    <c:v>2.1313962943117631E-3</c:v>
                  </c:pt>
                  <c:pt idx="9" formatCode="0.0000">
                    <c:v>2.0638939262327032E-3</c:v>
                  </c:pt>
                </c:numCache>
              </c:numRef>
            </c:plus>
            <c:minus>
              <c:numRef>
                <c:f>'RESULTADOS obtenidos por Parra'!$S$21:$S$30</c:f>
                <c:numCache>
                  <c:formatCode>#,##0.0000</c:formatCode>
                  <c:ptCount val="10"/>
                  <c:pt idx="0">
                    <c:v>1.3944081428841064E-3</c:v>
                  </c:pt>
                  <c:pt idx="1">
                    <c:v>1.1213417138243177E-3</c:v>
                  </c:pt>
                  <c:pt idx="2">
                    <c:v>1.5571568343854547E-3</c:v>
                  </c:pt>
                  <c:pt idx="3">
                    <c:v>1.4768959061626312E-3</c:v>
                  </c:pt>
                  <c:pt idx="4">
                    <c:v>1.5858783699620035E-3</c:v>
                  </c:pt>
                  <c:pt idx="5">
                    <c:v>2.1313962943117631E-3</c:v>
                  </c:pt>
                  <c:pt idx="6">
                    <c:v>1.1361282116898609E-3</c:v>
                  </c:pt>
                  <c:pt idx="7">
                    <c:v>2.2324117193565128E-3</c:v>
                  </c:pt>
                  <c:pt idx="8">
                    <c:v>2.1313962943117631E-3</c:v>
                  </c:pt>
                  <c:pt idx="9" formatCode="0.0000">
                    <c:v>2.0638939262327032E-3</c:v>
                  </c:pt>
                </c:numCache>
              </c:numRef>
            </c:minus>
            <c:spPr>
              <a:solidFill>
                <a:schemeClr val="tx1"/>
              </a:solidFill>
              <a:ln w="6350" cap="flat" cmpd="sng" algn="ctr">
                <a:solidFill>
                  <a:schemeClr val="tx1"/>
                </a:solidFill>
                <a:prstDash val="solid"/>
                <a:round/>
              </a:ln>
              <a:effectLst/>
            </c:spPr>
          </c:errBars>
          <c:xVal>
            <c:numRef>
              <c:f>'RESULTADOS obtenidos por Parra'!$R$21:$R$30</c:f>
              <c:numCache>
                <c:formatCode>0.00%</c:formatCode>
                <c:ptCount val="10"/>
                <c:pt idx="0">
                  <c:v>0.11330070107203992</c:v>
                </c:pt>
                <c:pt idx="1">
                  <c:v>0.13155770210268361</c:v>
                </c:pt>
                <c:pt idx="2">
                  <c:v>0.13291100385130636</c:v>
                </c:pt>
                <c:pt idx="3">
                  <c:v>0.12145454437867186</c:v>
                </c:pt>
                <c:pt idx="4">
                  <c:v>0.14048479537670244</c:v>
                </c:pt>
                <c:pt idx="5">
                  <c:v>0.15211133053406878</c:v>
                </c:pt>
                <c:pt idx="6">
                  <c:v>0.13534873467178463</c:v>
                </c:pt>
                <c:pt idx="7">
                  <c:v>0.12825619589210582</c:v>
                </c:pt>
                <c:pt idx="8">
                  <c:v>0.12585890210630996</c:v>
                </c:pt>
                <c:pt idx="9">
                  <c:v>0.14908689641134379</c:v>
                </c:pt>
              </c:numCache>
            </c:numRef>
          </c:xVal>
          <c:yVal>
            <c:numRef>
              <c:f>'RESULTADOS obtenidos por Parra'!$V$21:$V$30</c:f>
              <c:numCache>
                <c:formatCode>#,##0.00</c:formatCode>
                <c:ptCount val="10"/>
                <c:pt idx="0">
                  <c:v>5.3722666666666656</c:v>
                </c:pt>
                <c:pt idx="1">
                  <c:v>6.0022666666666664</c:v>
                </c:pt>
                <c:pt idx="2">
                  <c:v>4.7898666666666658</c:v>
                </c:pt>
                <c:pt idx="3">
                  <c:v>4.7179999999999991</c:v>
                </c:pt>
                <c:pt idx="4">
                  <c:v>4.7497333333333325</c:v>
                </c:pt>
                <c:pt idx="5">
                  <c:v>4.5341333333333331</c:v>
                </c:pt>
                <c:pt idx="6">
                  <c:v>4.9802666666666662</c:v>
                </c:pt>
                <c:pt idx="7">
                  <c:v>4.2784000000000004</c:v>
                </c:pt>
                <c:pt idx="8">
                  <c:v>4.4631999999999996</c:v>
                </c:pt>
                <c:pt idx="9">
                  <c:v>3.6819999999999999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'RESULTADOS obtenidos por Parra'!$Q$21:$Q$30</c15:f>
                <c15:dlblRangeCache>
                  <c:ptCount val="10"/>
                  <c:pt idx="0">
                    <c:v>REF</c:v>
                  </c:pt>
                  <c:pt idx="1">
                    <c:v>5F</c:v>
                  </c:pt>
                  <c:pt idx="2">
                    <c:v>5I</c:v>
                  </c:pt>
                  <c:pt idx="3">
                    <c:v>5G</c:v>
                  </c:pt>
                  <c:pt idx="4">
                    <c:v>10F</c:v>
                  </c:pt>
                  <c:pt idx="5">
                    <c:v>10I</c:v>
                  </c:pt>
                  <c:pt idx="6">
                    <c:v>10G</c:v>
                  </c:pt>
                  <c:pt idx="7">
                    <c:v>20F</c:v>
                  </c:pt>
                  <c:pt idx="8">
                    <c:v>20I</c:v>
                  </c:pt>
                  <c:pt idx="9">
                    <c:v>20G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A-3E68-49CE-9ECF-DE25325DDAF8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73974912"/>
        <c:axId val="73976448"/>
      </c:scatterChart>
      <c:valAx>
        <c:axId val="73974912"/>
        <c:scaling>
          <c:orientation val="minMax"/>
          <c:min val="0.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%</a:t>
                </a:r>
                <a:r>
                  <a:rPr lang="es-CO" baseline="0"/>
                  <a:t> Absorcion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out"/>
        <c:minorTickMark val="none"/>
        <c:tickLblPos val="nextTo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976448"/>
        <c:crosses val="autoZero"/>
        <c:crossBetween val="midCat"/>
      </c:valAx>
      <c:valAx>
        <c:axId val="73976448"/>
        <c:scaling>
          <c:orientation val="minMax"/>
          <c:min val="3"/>
        </c:scaling>
        <c:delete val="0"/>
        <c:axPos val="l"/>
        <c:majorGridlines>
          <c:spPr>
            <a:ln w="6350" cap="flat" cmpd="sng" algn="ctr">
              <a:solidFill>
                <a:schemeClr val="tx1">
                  <a:tint val="7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Resistencia a la flexion (Mpa)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974912"/>
        <c:crosses val="autoZero"/>
        <c:crossBetween val="midCat"/>
      </c:valAx>
      <c:spPr>
        <a:solidFill>
          <a:schemeClr val="bg1"/>
        </a:solidFill>
        <a:ln>
          <a:solidFill>
            <a:schemeClr val="bg1">
              <a:lumMod val="65000"/>
            </a:schemeClr>
          </a:solidFill>
        </a:ln>
        <a:effectLst/>
      </c:spPr>
    </c:plotArea>
    <c:legend>
      <c:legendPos val="r"/>
      <c:layout>
        <c:manualLayout>
          <c:xMode val="edge"/>
          <c:yMode val="edge"/>
          <c:x val="0.7892232365296139"/>
          <c:y val="4.3015040753316511E-2"/>
          <c:w val="4.0688614511793383E-2"/>
          <c:h val="4.3629675619071648E-2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6350" cap="flat" cmpd="sng" algn="ctr">
      <a:noFill/>
      <a:prstDash val="solid"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1" l="0.75000000000000011" r="0.75000000000000011" t="1" header="0.5" footer="0.5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577431774341461"/>
          <c:y val="3.3429912922036308E-2"/>
          <c:w val="0.8664621082756222"/>
          <c:h val="0.87524348999723811"/>
        </c:manualLayout>
      </c:layout>
      <c:barChart>
        <c:barDir val="col"/>
        <c:grouping val="clustered"/>
        <c:varyColors val="0"/>
        <c:ser>
          <c:idx val="2"/>
          <c:order val="0"/>
          <c:tx>
            <c:v>28 DIAS</c:v>
          </c:tx>
          <c:spPr>
            <a:gradFill rotWithShape="1">
              <a:gsLst>
                <a:gs pos="0">
                  <a:schemeClr val="accent3">
                    <a:tint val="65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tint val="65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tint val="65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'RESULTADOS obtenidos por Parra'!$Q$95:$Q$104</c:f>
              <c:strCache>
                <c:ptCount val="10"/>
                <c:pt idx="0">
                  <c:v>REF</c:v>
                </c:pt>
                <c:pt idx="1">
                  <c:v>5F</c:v>
                </c:pt>
                <c:pt idx="2">
                  <c:v>5I</c:v>
                </c:pt>
                <c:pt idx="3">
                  <c:v>5G</c:v>
                </c:pt>
                <c:pt idx="4">
                  <c:v>10F</c:v>
                </c:pt>
                <c:pt idx="5">
                  <c:v>10I</c:v>
                </c:pt>
                <c:pt idx="6">
                  <c:v>10G</c:v>
                </c:pt>
                <c:pt idx="7">
                  <c:v>20F</c:v>
                </c:pt>
                <c:pt idx="8">
                  <c:v>20I</c:v>
                </c:pt>
                <c:pt idx="9">
                  <c:v>20G</c:v>
                </c:pt>
              </c:strCache>
            </c:strRef>
          </c:cat>
          <c:val>
            <c:numRef>
              <c:f>'RESULTADOS obtenidos por Parra'!$R$95:$R$104</c:f>
              <c:numCache>
                <c:formatCode>General</c:formatCode>
                <c:ptCount val="10"/>
                <c:pt idx="0">
                  <c:v>6.02</c:v>
                </c:pt>
                <c:pt idx="1">
                  <c:v>5.976</c:v>
                </c:pt>
                <c:pt idx="2">
                  <c:v>6.06</c:v>
                </c:pt>
                <c:pt idx="3">
                  <c:v>6.0010000000000003</c:v>
                </c:pt>
                <c:pt idx="4">
                  <c:v>5.9379999999999997</c:v>
                </c:pt>
                <c:pt idx="5">
                  <c:v>5.9580000000000002</c:v>
                </c:pt>
                <c:pt idx="6">
                  <c:v>5.9610000000000003</c:v>
                </c:pt>
                <c:pt idx="7">
                  <c:v>5.92</c:v>
                </c:pt>
                <c:pt idx="8">
                  <c:v>5.89</c:v>
                </c:pt>
                <c:pt idx="9">
                  <c:v>5.8470000000000004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75-44B1-B67A-11D7C7B3EE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974912"/>
        <c:axId val="73976448"/>
      </c:barChart>
      <c:catAx>
        <c:axId val="739749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Mezcla</a:t>
                </a:r>
                <a:r>
                  <a:rPr lang="es-CO" baseline="0"/>
                  <a:t> mortero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out"/>
        <c:minorTickMark val="none"/>
        <c:tickLblPos val="nextTo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976448"/>
        <c:crosses val="autoZero"/>
        <c:auto val="1"/>
        <c:lblAlgn val="ctr"/>
        <c:lblOffset val="100"/>
        <c:noMultiLvlLbl val="0"/>
      </c:catAx>
      <c:valAx>
        <c:axId val="73976448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tx1">
                  <a:tint val="7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peso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" sourceLinked="0"/>
        <c:majorTickMark val="out"/>
        <c:minorTickMark val="none"/>
        <c:tickLblPos val="nextTo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974912"/>
        <c:crosses val="autoZero"/>
        <c:crossBetween val="between"/>
      </c:valAx>
      <c:spPr>
        <a:solidFill>
          <a:schemeClr val="bg1"/>
        </a:solidFill>
        <a:ln>
          <a:solidFill>
            <a:schemeClr val="bg1">
              <a:lumMod val="65000"/>
            </a:schemeClr>
          </a:solidFill>
        </a:ln>
        <a:effectLst/>
      </c:spPr>
    </c:plotArea>
    <c:legend>
      <c:legendPos val="r"/>
      <c:layout>
        <c:manualLayout>
          <c:xMode val="edge"/>
          <c:yMode val="edge"/>
          <c:x val="0.7892232365296139"/>
          <c:y val="4.3015040753316511E-2"/>
          <c:w val="6.0780209602739346E-2"/>
          <c:h val="0.13316603797216839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6350" cap="flat" cmpd="sng" algn="ctr">
      <a:noFill/>
      <a:prstDash val="solid"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1" l="0.75000000000000011" r="0.75000000000000011" t="1" header="0.5" footer="0.5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4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118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3">
      <cs:styleClr val="auto"/>
    </cs:fillRef>
    <cs:effectRef idx="2">
      <a:schemeClr val="dk1"/>
    </cs:effectRef>
    <cs:fontRef idx="minor">
      <a:schemeClr val="tx1"/>
    </cs:fontRef>
  </cs:dataPoint>
  <cs:dataPoint3D>
    <cs:lnRef idx="0"/>
    <cs:fillRef idx="3">
      <cs:styleClr val="auto"/>
    </cs:fillRef>
    <cs:effectRef idx="2">
      <a:schemeClr val="dk1"/>
    </cs:effectRef>
    <cs:fontRef idx="minor">
      <a:schemeClr val="tx1"/>
    </cs:fontRef>
  </cs:dataPoint3D>
  <cs:dataPointLine>
    <cs:lnRef idx="1">
      <cs:styleClr val="auto"/>
    </cs:lnRef>
    <cs:lineWidthScale>5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3">
      <cs:styleClr val="auto"/>
    </cs:fillRef>
    <cs:effectRef idx="2">
      <a:schemeClr val="dk1"/>
    </cs:effectRef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0"/>
    <cs:fillRef idx="3">
      <a:schemeClr val="dk1">
        <a:tint val="95000"/>
      </a:schemeClr>
    </cs:fillRef>
    <cs:effectRef idx="2">
      <a:schemeClr val="dk1"/>
    </cs:effectRef>
    <cs:fontRef idx="minor">
      <a:schemeClr val="tx1"/>
    </cs:fontRef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0"/>
    <cs:fillRef idx="3">
      <a:schemeClr val="dk1">
        <a:tint val="5000"/>
      </a:schemeClr>
    </cs:fillRef>
    <cs:effectRef idx="2">
      <a:schemeClr val="dk1"/>
    </cs:effectRef>
    <cs:fontRef idx="minor">
      <a:schemeClr val="tx1"/>
    </cs:fontRef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38.xml><?xml version="1.0" encoding="utf-8"?>
<cs:chartStyle xmlns:cs="http://schemas.microsoft.com/office/drawing/2012/chartStyle" xmlns:a="http://schemas.openxmlformats.org/drawingml/2006/main" id="118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3">
      <cs:styleClr val="auto"/>
    </cs:fillRef>
    <cs:effectRef idx="2">
      <a:schemeClr val="dk1"/>
    </cs:effectRef>
    <cs:fontRef idx="minor">
      <a:schemeClr val="tx1"/>
    </cs:fontRef>
  </cs:dataPoint>
  <cs:dataPoint3D>
    <cs:lnRef idx="0"/>
    <cs:fillRef idx="3">
      <cs:styleClr val="auto"/>
    </cs:fillRef>
    <cs:effectRef idx="2">
      <a:schemeClr val="dk1"/>
    </cs:effectRef>
    <cs:fontRef idx="minor">
      <a:schemeClr val="tx1"/>
    </cs:fontRef>
  </cs:dataPoint3D>
  <cs:dataPointLine>
    <cs:lnRef idx="1">
      <cs:styleClr val="auto"/>
    </cs:lnRef>
    <cs:lineWidthScale>5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3">
      <cs:styleClr val="auto"/>
    </cs:fillRef>
    <cs:effectRef idx="2">
      <a:schemeClr val="dk1"/>
    </cs:effectRef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0"/>
    <cs:fillRef idx="3">
      <a:schemeClr val="dk1">
        <a:tint val="95000"/>
      </a:schemeClr>
    </cs:fillRef>
    <cs:effectRef idx="2">
      <a:schemeClr val="dk1"/>
    </cs:effectRef>
    <cs:fontRef idx="minor">
      <a:schemeClr val="tx1"/>
    </cs:fontRef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0"/>
    <cs:fillRef idx="3">
      <a:schemeClr val="dk1">
        <a:tint val="5000"/>
      </a:schemeClr>
    </cs:fillRef>
    <cs:effectRef idx="2">
      <a:schemeClr val="dk1"/>
    </cs:effectRef>
    <cs:fontRef idx="minor">
      <a:schemeClr val="tx1"/>
    </cs:fontRef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39.xml><?xml version="1.0" encoding="utf-8"?>
<cs:chartStyle xmlns:cs="http://schemas.microsoft.com/office/drawing/2012/chartStyle" xmlns:a="http://schemas.openxmlformats.org/drawingml/2006/main" id="118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3">
      <cs:styleClr val="auto"/>
    </cs:fillRef>
    <cs:effectRef idx="2">
      <a:schemeClr val="dk1"/>
    </cs:effectRef>
    <cs:fontRef idx="minor">
      <a:schemeClr val="tx1"/>
    </cs:fontRef>
  </cs:dataPoint>
  <cs:dataPoint3D>
    <cs:lnRef idx="0"/>
    <cs:fillRef idx="3">
      <cs:styleClr val="auto"/>
    </cs:fillRef>
    <cs:effectRef idx="2">
      <a:schemeClr val="dk1"/>
    </cs:effectRef>
    <cs:fontRef idx="minor">
      <a:schemeClr val="tx1"/>
    </cs:fontRef>
  </cs:dataPoint3D>
  <cs:dataPointLine>
    <cs:lnRef idx="1">
      <cs:styleClr val="auto"/>
    </cs:lnRef>
    <cs:lineWidthScale>5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3">
      <cs:styleClr val="auto"/>
    </cs:fillRef>
    <cs:effectRef idx="2">
      <a:schemeClr val="dk1"/>
    </cs:effectRef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0"/>
    <cs:fillRef idx="3">
      <a:schemeClr val="dk1">
        <a:tint val="95000"/>
      </a:schemeClr>
    </cs:fillRef>
    <cs:effectRef idx="2">
      <a:schemeClr val="dk1"/>
    </cs:effectRef>
    <cs:fontRef idx="minor">
      <a:schemeClr val="tx1"/>
    </cs:fontRef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0"/>
    <cs:fillRef idx="3">
      <a:schemeClr val="dk1">
        <a:tint val="5000"/>
      </a:schemeClr>
    </cs:fillRef>
    <cs:effectRef idx="2">
      <a:schemeClr val="dk1"/>
    </cs:effectRef>
    <cs:fontRef idx="minor">
      <a:schemeClr val="tx1"/>
    </cs:fontRef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40.xml><?xml version="1.0" encoding="utf-8"?>
<cs:chartStyle xmlns:cs="http://schemas.microsoft.com/office/drawing/2012/chartStyle" xmlns:a="http://schemas.openxmlformats.org/drawingml/2006/main" id="118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3">
      <cs:styleClr val="auto"/>
    </cs:fillRef>
    <cs:effectRef idx="2">
      <a:schemeClr val="dk1"/>
    </cs:effectRef>
    <cs:fontRef idx="minor">
      <a:schemeClr val="tx1"/>
    </cs:fontRef>
  </cs:dataPoint>
  <cs:dataPoint3D>
    <cs:lnRef idx="0"/>
    <cs:fillRef idx="3">
      <cs:styleClr val="auto"/>
    </cs:fillRef>
    <cs:effectRef idx="2">
      <a:schemeClr val="dk1"/>
    </cs:effectRef>
    <cs:fontRef idx="minor">
      <a:schemeClr val="tx1"/>
    </cs:fontRef>
  </cs:dataPoint3D>
  <cs:dataPointLine>
    <cs:lnRef idx="1">
      <cs:styleClr val="auto"/>
    </cs:lnRef>
    <cs:lineWidthScale>5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3">
      <cs:styleClr val="auto"/>
    </cs:fillRef>
    <cs:effectRef idx="2">
      <a:schemeClr val="dk1"/>
    </cs:effectRef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0"/>
    <cs:fillRef idx="3">
      <a:schemeClr val="dk1">
        <a:tint val="95000"/>
      </a:schemeClr>
    </cs:fillRef>
    <cs:effectRef idx="2">
      <a:schemeClr val="dk1"/>
    </cs:effectRef>
    <cs:fontRef idx="minor">
      <a:schemeClr val="tx1"/>
    </cs:fontRef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0"/>
    <cs:fillRef idx="3">
      <a:schemeClr val="dk1">
        <a:tint val="5000"/>
      </a:schemeClr>
    </cs:fillRef>
    <cs:effectRef idx="2">
      <a:schemeClr val="dk1"/>
    </cs:effectRef>
    <cs:fontRef idx="minor">
      <a:schemeClr val="tx1"/>
    </cs:fontRef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41.xml><?xml version="1.0" encoding="utf-8"?>
<cs:chartStyle xmlns:cs="http://schemas.microsoft.com/office/drawing/2012/chartStyle" xmlns:a="http://schemas.openxmlformats.org/drawingml/2006/main" id="118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3">
      <cs:styleClr val="auto"/>
    </cs:fillRef>
    <cs:effectRef idx="2">
      <a:schemeClr val="dk1"/>
    </cs:effectRef>
    <cs:fontRef idx="minor">
      <a:schemeClr val="tx1"/>
    </cs:fontRef>
  </cs:dataPoint>
  <cs:dataPoint3D>
    <cs:lnRef idx="0"/>
    <cs:fillRef idx="3">
      <cs:styleClr val="auto"/>
    </cs:fillRef>
    <cs:effectRef idx="2">
      <a:schemeClr val="dk1"/>
    </cs:effectRef>
    <cs:fontRef idx="minor">
      <a:schemeClr val="tx1"/>
    </cs:fontRef>
  </cs:dataPoint3D>
  <cs:dataPointLine>
    <cs:lnRef idx="1">
      <cs:styleClr val="auto"/>
    </cs:lnRef>
    <cs:lineWidthScale>5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3">
      <cs:styleClr val="auto"/>
    </cs:fillRef>
    <cs:effectRef idx="2">
      <a:schemeClr val="dk1"/>
    </cs:effectRef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0"/>
    <cs:fillRef idx="3">
      <a:schemeClr val="dk1">
        <a:tint val="95000"/>
      </a:schemeClr>
    </cs:fillRef>
    <cs:effectRef idx="2">
      <a:schemeClr val="dk1"/>
    </cs:effectRef>
    <cs:fontRef idx="minor">
      <a:schemeClr val="tx1"/>
    </cs:fontRef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0"/>
    <cs:fillRef idx="3">
      <a:schemeClr val="dk1">
        <a:tint val="5000"/>
      </a:schemeClr>
    </cs:fillRef>
    <cs:effectRef idx="2">
      <a:schemeClr val="dk1"/>
    </cs:effectRef>
    <cs:fontRef idx="minor">
      <a:schemeClr val="tx1"/>
    </cs:fontRef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42.xml><?xml version="1.0" encoding="utf-8"?>
<cs:chartStyle xmlns:cs="http://schemas.microsoft.com/office/drawing/2012/chartStyle" xmlns:a="http://schemas.openxmlformats.org/drawingml/2006/main" id="118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3">
      <cs:styleClr val="auto"/>
    </cs:fillRef>
    <cs:effectRef idx="2">
      <a:schemeClr val="dk1"/>
    </cs:effectRef>
    <cs:fontRef idx="minor">
      <a:schemeClr val="tx1"/>
    </cs:fontRef>
  </cs:dataPoint>
  <cs:dataPoint3D>
    <cs:lnRef idx="0"/>
    <cs:fillRef idx="3">
      <cs:styleClr val="auto"/>
    </cs:fillRef>
    <cs:effectRef idx="2">
      <a:schemeClr val="dk1"/>
    </cs:effectRef>
    <cs:fontRef idx="minor">
      <a:schemeClr val="tx1"/>
    </cs:fontRef>
  </cs:dataPoint3D>
  <cs:dataPointLine>
    <cs:lnRef idx="1">
      <cs:styleClr val="auto"/>
    </cs:lnRef>
    <cs:lineWidthScale>5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3">
      <cs:styleClr val="auto"/>
    </cs:fillRef>
    <cs:effectRef idx="2">
      <a:schemeClr val="dk1"/>
    </cs:effectRef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0"/>
    <cs:fillRef idx="3">
      <a:schemeClr val="dk1">
        <a:tint val="95000"/>
      </a:schemeClr>
    </cs:fillRef>
    <cs:effectRef idx="2">
      <a:schemeClr val="dk1"/>
    </cs:effectRef>
    <cs:fontRef idx="minor">
      <a:schemeClr val="tx1"/>
    </cs:fontRef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0"/>
    <cs:fillRef idx="3">
      <a:schemeClr val="dk1">
        <a:tint val="5000"/>
      </a:schemeClr>
    </cs:fillRef>
    <cs:effectRef idx="2">
      <a:schemeClr val="dk1"/>
    </cs:effectRef>
    <cs:fontRef idx="minor">
      <a:schemeClr val="tx1"/>
    </cs:fontRef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43.xml><?xml version="1.0" encoding="utf-8"?>
<cs:chartStyle xmlns:cs="http://schemas.microsoft.com/office/drawing/2012/chartStyle" xmlns:a="http://schemas.openxmlformats.org/drawingml/2006/main" id="118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3">
      <cs:styleClr val="auto"/>
    </cs:fillRef>
    <cs:effectRef idx="2">
      <a:schemeClr val="dk1"/>
    </cs:effectRef>
    <cs:fontRef idx="minor">
      <a:schemeClr val="tx1"/>
    </cs:fontRef>
  </cs:dataPoint>
  <cs:dataPoint3D>
    <cs:lnRef idx="0"/>
    <cs:fillRef idx="3">
      <cs:styleClr val="auto"/>
    </cs:fillRef>
    <cs:effectRef idx="2">
      <a:schemeClr val="dk1"/>
    </cs:effectRef>
    <cs:fontRef idx="minor">
      <a:schemeClr val="tx1"/>
    </cs:fontRef>
  </cs:dataPoint3D>
  <cs:dataPointLine>
    <cs:lnRef idx="1">
      <cs:styleClr val="auto"/>
    </cs:lnRef>
    <cs:lineWidthScale>5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3">
      <cs:styleClr val="auto"/>
    </cs:fillRef>
    <cs:effectRef idx="2">
      <a:schemeClr val="dk1"/>
    </cs:effectRef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0"/>
    <cs:fillRef idx="3">
      <a:schemeClr val="dk1">
        <a:tint val="95000"/>
      </a:schemeClr>
    </cs:fillRef>
    <cs:effectRef idx="2">
      <a:schemeClr val="dk1"/>
    </cs:effectRef>
    <cs:fontRef idx="minor">
      <a:schemeClr val="tx1"/>
    </cs:fontRef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0"/>
    <cs:fillRef idx="3">
      <a:schemeClr val="dk1">
        <a:tint val="5000"/>
      </a:schemeClr>
    </cs:fillRef>
    <cs:effectRef idx="2">
      <a:schemeClr val="dk1"/>
    </cs:effectRef>
    <cs:fontRef idx="minor">
      <a:schemeClr val="tx1"/>
    </cs:fontRef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5" Type="http://schemas.openxmlformats.org/officeDocument/2006/relationships/chart" Target="../charts/chart15.xml"/><Relationship Id="rId4" Type="http://schemas.openxmlformats.org/officeDocument/2006/relationships/chart" Target="../charts/chart1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Relationship Id="rId5" Type="http://schemas.openxmlformats.org/officeDocument/2006/relationships/chart" Target="../charts/chart20.xml"/><Relationship Id="rId4" Type="http://schemas.openxmlformats.org/officeDocument/2006/relationships/chart" Target="../charts/chart19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Relationship Id="rId5" Type="http://schemas.openxmlformats.org/officeDocument/2006/relationships/chart" Target="../charts/chart25.xml"/><Relationship Id="rId4" Type="http://schemas.openxmlformats.org/officeDocument/2006/relationships/chart" Target="../charts/chart24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3.xml"/><Relationship Id="rId3" Type="http://schemas.openxmlformats.org/officeDocument/2006/relationships/chart" Target="../charts/chart28.xml"/><Relationship Id="rId7" Type="http://schemas.openxmlformats.org/officeDocument/2006/relationships/chart" Target="../charts/chart32.xml"/><Relationship Id="rId2" Type="http://schemas.openxmlformats.org/officeDocument/2006/relationships/chart" Target="../charts/chart27.xml"/><Relationship Id="rId1" Type="http://schemas.openxmlformats.org/officeDocument/2006/relationships/chart" Target="../charts/chart26.xml"/><Relationship Id="rId6" Type="http://schemas.openxmlformats.org/officeDocument/2006/relationships/chart" Target="../charts/chart31.xml"/><Relationship Id="rId11" Type="http://schemas.openxmlformats.org/officeDocument/2006/relationships/chart" Target="../charts/chart36.xml"/><Relationship Id="rId5" Type="http://schemas.openxmlformats.org/officeDocument/2006/relationships/chart" Target="../charts/chart30.xml"/><Relationship Id="rId10" Type="http://schemas.openxmlformats.org/officeDocument/2006/relationships/chart" Target="../charts/chart35.xml"/><Relationship Id="rId4" Type="http://schemas.openxmlformats.org/officeDocument/2006/relationships/chart" Target="../charts/chart29.xml"/><Relationship Id="rId9" Type="http://schemas.openxmlformats.org/officeDocument/2006/relationships/chart" Target="../charts/chart3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7" Type="http://schemas.openxmlformats.org/officeDocument/2006/relationships/chart" Target="../charts/chart43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4" Type="http://schemas.openxmlformats.org/officeDocument/2006/relationships/chart" Target="../charts/chart4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466724</xdr:colOff>
      <xdr:row>19</xdr:row>
      <xdr:rowOff>66675</xdr:rowOff>
    </xdr:from>
    <xdr:to>
      <xdr:col>18</xdr:col>
      <xdr:colOff>669974</xdr:colOff>
      <xdr:row>42</xdr:row>
      <xdr:rowOff>111900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EB66AA2A-4817-4732-9CF2-A93A9A97595F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466723</xdr:colOff>
      <xdr:row>43</xdr:row>
      <xdr:rowOff>57150</xdr:rowOff>
    </xdr:from>
    <xdr:to>
      <xdr:col>18</xdr:col>
      <xdr:colOff>669973</xdr:colOff>
      <xdr:row>67</xdr:row>
      <xdr:rowOff>54750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1C4AC178-B217-44F8-BC7B-8B91FCBBA9A1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0</xdr:colOff>
      <xdr:row>19</xdr:row>
      <xdr:rowOff>0</xdr:rowOff>
    </xdr:from>
    <xdr:to>
      <xdr:col>26</xdr:col>
      <xdr:colOff>136575</xdr:colOff>
      <xdr:row>42</xdr:row>
      <xdr:rowOff>45225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F6A31E8D-769C-4DD8-91C4-4A858155C22A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0</xdr:colOff>
      <xdr:row>43</xdr:row>
      <xdr:rowOff>0</xdr:rowOff>
    </xdr:from>
    <xdr:to>
      <xdr:col>26</xdr:col>
      <xdr:colOff>136575</xdr:colOff>
      <xdr:row>66</xdr:row>
      <xdr:rowOff>159525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6F3ACCCC-D510-46AF-BC97-157E11E0CD6B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27</xdr:col>
      <xdr:colOff>0</xdr:colOff>
      <xdr:row>43</xdr:row>
      <xdr:rowOff>0</xdr:rowOff>
    </xdr:from>
    <xdr:to>
      <xdr:col>32</xdr:col>
      <xdr:colOff>489000</xdr:colOff>
      <xdr:row>66</xdr:row>
      <xdr:rowOff>159525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99F823A7-41CD-404C-845D-3A750A6F76DF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45</xdr:row>
      <xdr:rowOff>0</xdr:rowOff>
    </xdr:from>
    <xdr:to>
      <xdr:col>18</xdr:col>
      <xdr:colOff>489000</xdr:colOff>
      <xdr:row>68</xdr:row>
      <xdr:rowOff>83325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246B93E2-6CD0-4CB6-A95E-F7CD0494A065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0</xdr:colOff>
      <xdr:row>20</xdr:row>
      <xdr:rowOff>0</xdr:rowOff>
    </xdr:from>
    <xdr:to>
      <xdr:col>24</xdr:col>
      <xdr:colOff>489000</xdr:colOff>
      <xdr:row>43</xdr:row>
      <xdr:rowOff>83325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3A345E8E-D4D1-4AA1-BBEF-C7D7007805C1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0</xdr:colOff>
      <xdr:row>45</xdr:row>
      <xdr:rowOff>0</xdr:rowOff>
    </xdr:from>
    <xdr:to>
      <xdr:col>24</xdr:col>
      <xdr:colOff>489000</xdr:colOff>
      <xdr:row>68</xdr:row>
      <xdr:rowOff>83325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28F0D210-6C57-42DE-ABE8-30CB6619B037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25</xdr:col>
      <xdr:colOff>0</xdr:colOff>
      <xdr:row>45</xdr:row>
      <xdr:rowOff>0</xdr:rowOff>
    </xdr:from>
    <xdr:to>
      <xdr:col>30</xdr:col>
      <xdr:colOff>489000</xdr:colOff>
      <xdr:row>68</xdr:row>
      <xdr:rowOff>83325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ECA804D1-F24B-4B80-B761-45107E30AC22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0</xdr:colOff>
      <xdr:row>20</xdr:row>
      <xdr:rowOff>0</xdr:rowOff>
    </xdr:from>
    <xdr:to>
      <xdr:col>18</xdr:col>
      <xdr:colOff>489000</xdr:colOff>
      <xdr:row>43</xdr:row>
      <xdr:rowOff>83325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E39AF646-0A85-499A-821F-CDC1E1600586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45</xdr:row>
      <xdr:rowOff>89959</xdr:rowOff>
    </xdr:from>
    <xdr:to>
      <xdr:col>18</xdr:col>
      <xdr:colOff>478417</xdr:colOff>
      <xdr:row>69</xdr:row>
      <xdr:rowOff>31467</xdr:rowOff>
    </xdr:to>
    <xdr:graphicFrame macro="">
      <xdr:nvGraphicFramePr>
        <xdr:cNvPr id="49" name="Gráfico 48">
          <a:extLst>
            <a:ext uri="{FF2B5EF4-FFF2-40B4-BE49-F238E27FC236}">
              <a16:creationId xmlns:a16="http://schemas.microsoft.com/office/drawing/2014/main" id="{4F88D2CA-70EF-4323-82FF-FF3811C9B5C5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825500</xdr:colOff>
      <xdr:row>20</xdr:row>
      <xdr:rowOff>0</xdr:rowOff>
    </xdr:from>
    <xdr:to>
      <xdr:col>24</xdr:col>
      <xdr:colOff>465717</xdr:colOff>
      <xdr:row>44</xdr:row>
      <xdr:rowOff>17709</xdr:rowOff>
    </xdr:to>
    <xdr:graphicFrame macro="">
      <xdr:nvGraphicFramePr>
        <xdr:cNvPr id="50" name="Gráfico 49">
          <a:extLst>
            <a:ext uri="{FF2B5EF4-FFF2-40B4-BE49-F238E27FC236}">
              <a16:creationId xmlns:a16="http://schemas.microsoft.com/office/drawing/2014/main" id="{5FB924D8-7EC2-4874-8E97-0110F078DF4E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825500</xdr:colOff>
      <xdr:row>45</xdr:row>
      <xdr:rowOff>89959</xdr:rowOff>
    </xdr:from>
    <xdr:to>
      <xdr:col>24</xdr:col>
      <xdr:colOff>465717</xdr:colOff>
      <xdr:row>69</xdr:row>
      <xdr:rowOff>31467</xdr:rowOff>
    </xdr:to>
    <xdr:graphicFrame macro="">
      <xdr:nvGraphicFramePr>
        <xdr:cNvPr id="51" name="Gráfico 50">
          <a:extLst>
            <a:ext uri="{FF2B5EF4-FFF2-40B4-BE49-F238E27FC236}">
              <a16:creationId xmlns:a16="http://schemas.microsoft.com/office/drawing/2014/main" id="{AFD479D6-52EC-4D53-96D3-6FAAF7A564E5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24</xdr:col>
      <xdr:colOff>812800</xdr:colOff>
      <xdr:row>45</xdr:row>
      <xdr:rowOff>89959</xdr:rowOff>
    </xdr:from>
    <xdr:to>
      <xdr:col>30</xdr:col>
      <xdr:colOff>453017</xdr:colOff>
      <xdr:row>69</xdr:row>
      <xdr:rowOff>31467</xdr:rowOff>
    </xdr:to>
    <xdr:graphicFrame macro="">
      <xdr:nvGraphicFramePr>
        <xdr:cNvPr id="52" name="Gráfico 51">
          <a:extLst>
            <a:ext uri="{FF2B5EF4-FFF2-40B4-BE49-F238E27FC236}">
              <a16:creationId xmlns:a16="http://schemas.microsoft.com/office/drawing/2014/main" id="{4CA03BF7-41E9-433D-B61B-0C12AE947B0A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0</xdr:colOff>
      <xdr:row>20</xdr:row>
      <xdr:rowOff>0</xdr:rowOff>
    </xdr:from>
    <xdr:to>
      <xdr:col>18</xdr:col>
      <xdr:colOff>478417</xdr:colOff>
      <xdr:row>44</xdr:row>
      <xdr:rowOff>17709</xdr:rowOff>
    </xdr:to>
    <xdr:graphicFrame macro="">
      <xdr:nvGraphicFramePr>
        <xdr:cNvPr id="53" name="Gráfico 52">
          <a:extLst>
            <a:ext uri="{FF2B5EF4-FFF2-40B4-BE49-F238E27FC236}">
              <a16:creationId xmlns:a16="http://schemas.microsoft.com/office/drawing/2014/main" id="{802F3582-216C-4663-9429-3C0CE9FB758A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45</xdr:row>
      <xdr:rowOff>89959</xdr:rowOff>
    </xdr:from>
    <xdr:to>
      <xdr:col>18</xdr:col>
      <xdr:colOff>478417</xdr:colOff>
      <xdr:row>69</xdr:row>
      <xdr:rowOff>31467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143B355-75D7-4EBA-AB5B-02DFE062A74B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825500</xdr:colOff>
      <xdr:row>20</xdr:row>
      <xdr:rowOff>0</xdr:rowOff>
    </xdr:from>
    <xdr:to>
      <xdr:col>24</xdr:col>
      <xdr:colOff>465717</xdr:colOff>
      <xdr:row>44</xdr:row>
      <xdr:rowOff>17709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1C8182FD-F6AF-4EC8-8849-E1F6AC9CBF0F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825500</xdr:colOff>
      <xdr:row>45</xdr:row>
      <xdr:rowOff>89959</xdr:rowOff>
    </xdr:from>
    <xdr:to>
      <xdr:col>24</xdr:col>
      <xdr:colOff>465717</xdr:colOff>
      <xdr:row>69</xdr:row>
      <xdr:rowOff>31467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6D73612C-D716-4106-988D-970D87E70652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24</xdr:col>
      <xdr:colOff>812800</xdr:colOff>
      <xdr:row>45</xdr:row>
      <xdr:rowOff>89959</xdr:rowOff>
    </xdr:from>
    <xdr:to>
      <xdr:col>30</xdr:col>
      <xdr:colOff>453017</xdr:colOff>
      <xdr:row>69</xdr:row>
      <xdr:rowOff>31467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E0277225-8460-4F15-97CE-6FCEE825E07A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0</xdr:colOff>
      <xdr:row>20</xdr:row>
      <xdr:rowOff>0</xdr:rowOff>
    </xdr:from>
    <xdr:to>
      <xdr:col>18</xdr:col>
      <xdr:colOff>478417</xdr:colOff>
      <xdr:row>44</xdr:row>
      <xdr:rowOff>17709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98B9F31-9A3F-4B29-9F79-B564D92AA5B3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92686</xdr:colOff>
      <xdr:row>2</xdr:row>
      <xdr:rowOff>278</xdr:rowOff>
    </xdr:from>
    <xdr:to>
      <xdr:col>13</xdr:col>
      <xdr:colOff>554002</xdr:colOff>
      <xdr:row>26</xdr:row>
      <xdr:rowOff>87001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B080A8F-BB7D-40DC-8F32-7DD23692D7CD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585314</xdr:colOff>
      <xdr:row>2</xdr:row>
      <xdr:rowOff>25400</xdr:rowOff>
    </xdr:from>
    <xdr:to>
      <xdr:col>20</xdr:col>
      <xdr:colOff>283515</xdr:colOff>
      <xdr:row>26</xdr:row>
      <xdr:rowOff>108558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910F7C9E-0742-4CE8-B35C-556866EEBC11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647700</xdr:colOff>
      <xdr:row>28</xdr:row>
      <xdr:rowOff>21835</xdr:rowOff>
    </xdr:from>
    <xdr:to>
      <xdr:col>14</xdr:col>
      <xdr:colOff>283516</xdr:colOff>
      <xdr:row>52</xdr:row>
      <xdr:rowOff>108557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7B83C22C-3412-40CA-8447-606026107F0E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647700</xdr:colOff>
      <xdr:row>28</xdr:row>
      <xdr:rowOff>25400</xdr:rowOff>
    </xdr:from>
    <xdr:to>
      <xdr:col>21</xdr:col>
      <xdr:colOff>283517</xdr:colOff>
      <xdr:row>52</xdr:row>
      <xdr:rowOff>110414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2FAF29C7-068D-E249-A1B2-CEDDD4F73D17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780141</xdr:colOff>
      <xdr:row>55</xdr:row>
      <xdr:rowOff>84364</xdr:rowOff>
    </xdr:from>
    <xdr:to>
      <xdr:col>16</xdr:col>
      <xdr:colOff>86258</xdr:colOff>
      <xdr:row>69</xdr:row>
      <xdr:rowOff>123423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68382090-2D88-78CA-4763-483C909C923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0</xdr:rowOff>
    </xdr:from>
    <xdr:to>
      <xdr:col>11</xdr:col>
      <xdr:colOff>454709</xdr:colOff>
      <xdr:row>26</xdr:row>
      <xdr:rowOff>105698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F8315F9E-E847-4ADE-9AB3-C24C85BDEA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28</xdr:row>
      <xdr:rowOff>0</xdr:rowOff>
    </xdr:from>
    <xdr:to>
      <xdr:col>11</xdr:col>
      <xdr:colOff>454709</xdr:colOff>
      <xdr:row>52</xdr:row>
      <xdr:rowOff>105698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346C66CB-4E5D-402D-A19B-8CF6391DA1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0</xdr:colOff>
      <xdr:row>2</xdr:row>
      <xdr:rowOff>0</xdr:rowOff>
    </xdr:from>
    <xdr:to>
      <xdr:col>18</xdr:col>
      <xdr:colOff>454710</xdr:colOff>
      <xdr:row>26</xdr:row>
      <xdr:rowOff>105698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B7EA2B65-8F03-4A55-8BF9-D5E4A1D64D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0</xdr:colOff>
      <xdr:row>28</xdr:row>
      <xdr:rowOff>0</xdr:rowOff>
    </xdr:from>
    <xdr:to>
      <xdr:col>18</xdr:col>
      <xdr:colOff>454710</xdr:colOff>
      <xdr:row>52</xdr:row>
      <xdr:rowOff>105698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FD64744A-DE45-43A3-B269-1ED684008C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228895</xdr:colOff>
      <xdr:row>53</xdr:row>
      <xdr:rowOff>162441</xdr:rowOff>
    </xdr:from>
    <xdr:to>
      <xdr:col>11</xdr:col>
      <xdr:colOff>454709</xdr:colOff>
      <xdr:row>78</xdr:row>
      <xdr:rowOff>105697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7BE85440-C48A-DA42-B8EC-5FD46E9065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80</xdr:row>
      <xdr:rowOff>0</xdr:rowOff>
    </xdr:from>
    <xdr:to>
      <xdr:col>11</xdr:col>
      <xdr:colOff>454414</xdr:colOff>
      <xdr:row>104</xdr:row>
      <xdr:rowOff>108356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CB3F214F-9ADE-AB4B-BE8D-FB188A7123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12</xdr:col>
      <xdr:colOff>0</xdr:colOff>
      <xdr:row>54</xdr:row>
      <xdr:rowOff>0</xdr:rowOff>
    </xdr:from>
    <xdr:to>
      <xdr:col>18</xdr:col>
      <xdr:colOff>454710</xdr:colOff>
      <xdr:row>78</xdr:row>
      <xdr:rowOff>105698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FC60E22C-BA37-334E-B47D-F71256C07B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19</xdr:col>
      <xdr:colOff>0</xdr:colOff>
      <xdr:row>54</xdr:row>
      <xdr:rowOff>0</xdr:rowOff>
    </xdr:from>
    <xdr:to>
      <xdr:col>25</xdr:col>
      <xdr:colOff>454414</xdr:colOff>
      <xdr:row>78</xdr:row>
      <xdr:rowOff>108356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A40E34DE-6C78-7B4D-8668-61454D5B93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12</xdr:col>
      <xdr:colOff>0</xdr:colOff>
      <xdr:row>80</xdr:row>
      <xdr:rowOff>0</xdr:rowOff>
    </xdr:from>
    <xdr:to>
      <xdr:col>18</xdr:col>
      <xdr:colOff>454710</xdr:colOff>
      <xdr:row>104</xdr:row>
      <xdr:rowOff>105698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4DCAA54F-042F-434D-82D1-1B242B5D48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12</xdr:col>
      <xdr:colOff>690033</xdr:colOff>
      <xdr:row>105</xdr:row>
      <xdr:rowOff>4232</xdr:rowOff>
    </xdr:from>
    <xdr:to>
      <xdr:col>19</xdr:col>
      <xdr:colOff>821900</xdr:colOff>
      <xdr:row>118</xdr:row>
      <xdr:rowOff>142899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3DA02BB9-9DDD-7FA3-4A5B-1CBA1A5970A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12</xdr:col>
      <xdr:colOff>698498</xdr:colOff>
      <xdr:row>119</xdr:row>
      <xdr:rowOff>38100</xdr:rowOff>
    </xdr:from>
    <xdr:to>
      <xdr:col>20</xdr:col>
      <xdr:colOff>632</xdr:colOff>
      <xdr:row>133</xdr:row>
      <xdr:rowOff>7434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D79B54B7-8899-972D-169F-881E05559B5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414019</xdr:colOff>
      <xdr:row>33</xdr:row>
      <xdr:rowOff>10884</xdr:rowOff>
    </xdr:from>
    <xdr:to>
      <xdr:col>34</xdr:col>
      <xdr:colOff>32657</xdr:colOff>
      <xdr:row>59</xdr:row>
      <xdr:rowOff>141513</xdr:rowOff>
    </xdr:to>
    <xdr:graphicFrame macro="">
      <xdr:nvGraphicFramePr>
        <xdr:cNvPr id="2" name="Chart 7">
          <a:extLst>
            <a:ext uri="{FF2B5EF4-FFF2-40B4-BE49-F238E27FC236}">
              <a16:creationId xmlns:a16="http://schemas.microsoft.com/office/drawing/2014/main" id="{3C62EB6C-5EF8-43E2-B8E6-81ECBEC923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35</xdr:col>
      <xdr:colOff>0</xdr:colOff>
      <xdr:row>33</xdr:row>
      <xdr:rowOff>0</xdr:rowOff>
    </xdr:from>
    <xdr:to>
      <xdr:col>50</xdr:col>
      <xdr:colOff>402409</xdr:colOff>
      <xdr:row>59</xdr:row>
      <xdr:rowOff>130629</xdr:rowOff>
    </xdr:to>
    <xdr:graphicFrame macro="">
      <xdr:nvGraphicFramePr>
        <xdr:cNvPr id="3" name="Chart 7">
          <a:extLst>
            <a:ext uri="{FF2B5EF4-FFF2-40B4-BE49-F238E27FC236}">
              <a16:creationId xmlns:a16="http://schemas.microsoft.com/office/drawing/2014/main" id="{9B3CEDBA-B852-442E-986B-1539122BE5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52</xdr:col>
      <xdr:colOff>0</xdr:colOff>
      <xdr:row>33</xdr:row>
      <xdr:rowOff>0</xdr:rowOff>
    </xdr:from>
    <xdr:to>
      <xdr:col>64</xdr:col>
      <xdr:colOff>402409</xdr:colOff>
      <xdr:row>59</xdr:row>
      <xdr:rowOff>130629</xdr:rowOff>
    </xdr:to>
    <xdr:graphicFrame macro="">
      <xdr:nvGraphicFramePr>
        <xdr:cNvPr id="4" name="Chart 7">
          <a:extLst>
            <a:ext uri="{FF2B5EF4-FFF2-40B4-BE49-F238E27FC236}">
              <a16:creationId xmlns:a16="http://schemas.microsoft.com/office/drawing/2014/main" id="{79A0F7A8-0C88-41A6-B01F-E61CAAA11E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0</xdr:colOff>
      <xdr:row>62</xdr:row>
      <xdr:rowOff>0</xdr:rowOff>
    </xdr:from>
    <xdr:to>
      <xdr:col>34</xdr:col>
      <xdr:colOff>403498</xdr:colOff>
      <xdr:row>88</xdr:row>
      <xdr:rowOff>130629</xdr:rowOff>
    </xdr:to>
    <xdr:graphicFrame macro="">
      <xdr:nvGraphicFramePr>
        <xdr:cNvPr id="5" name="Chart 7">
          <a:extLst>
            <a:ext uri="{FF2B5EF4-FFF2-40B4-BE49-F238E27FC236}">
              <a16:creationId xmlns:a16="http://schemas.microsoft.com/office/drawing/2014/main" id="{9024AD54-EACE-4F4A-A29D-AF1EE1FCE8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35</xdr:col>
      <xdr:colOff>381000</xdr:colOff>
      <xdr:row>62</xdr:row>
      <xdr:rowOff>95250</xdr:rowOff>
    </xdr:from>
    <xdr:to>
      <xdr:col>54</xdr:col>
      <xdr:colOff>441598</xdr:colOff>
      <xdr:row>91</xdr:row>
      <xdr:rowOff>55418</xdr:rowOff>
    </xdr:to>
    <xdr:graphicFrame macro="">
      <xdr:nvGraphicFramePr>
        <xdr:cNvPr id="6" name="Chart 7">
          <a:extLst>
            <a:ext uri="{FF2B5EF4-FFF2-40B4-BE49-F238E27FC236}">
              <a16:creationId xmlns:a16="http://schemas.microsoft.com/office/drawing/2014/main" id="{9EA6BBD3-68E0-44C2-94DD-4B5348A046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55</xdr:col>
      <xdr:colOff>274320</xdr:colOff>
      <xdr:row>62</xdr:row>
      <xdr:rowOff>121920</xdr:rowOff>
    </xdr:from>
    <xdr:to>
      <xdr:col>74</xdr:col>
      <xdr:colOff>334918</xdr:colOff>
      <xdr:row>91</xdr:row>
      <xdr:rowOff>82088</xdr:rowOff>
    </xdr:to>
    <xdr:graphicFrame macro="">
      <xdr:nvGraphicFramePr>
        <xdr:cNvPr id="7" name="Chart 7">
          <a:extLst>
            <a:ext uri="{FF2B5EF4-FFF2-40B4-BE49-F238E27FC236}">
              <a16:creationId xmlns:a16="http://schemas.microsoft.com/office/drawing/2014/main" id="{824A9551-18FA-4277-A18E-B0D8C25E01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16</xdr:col>
      <xdr:colOff>0</xdr:colOff>
      <xdr:row>106</xdr:row>
      <xdr:rowOff>0</xdr:rowOff>
    </xdr:from>
    <xdr:to>
      <xdr:col>34</xdr:col>
      <xdr:colOff>403498</xdr:colOff>
      <xdr:row>132</xdr:row>
      <xdr:rowOff>130629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E2211571-87B4-43AF-AA6E-BFBA08062C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Sheets">
    <a:dk1>
      <a:srgbClr val="000000"/>
    </a:dk1>
    <a:lt1>
      <a:srgbClr val="FFFFFF"/>
    </a:lt1>
    <a:dk2>
      <a:srgbClr val="000000"/>
    </a:dk2>
    <a:lt2>
      <a:srgbClr val="FFFFFF"/>
    </a:lt2>
    <a:accent1>
      <a:srgbClr val="4285F4"/>
    </a:accent1>
    <a:accent2>
      <a:srgbClr val="EA4335"/>
    </a:accent2>
    <a:accent3>
      <a:srgbClr val="FBBC04"/>
    </a:accent3>
    <a:accent4>
      <a:srgbClr val="34A853"/>
    </a:accent4>
    <a:accent5>
      <a:srgbClr val="FF6D01"/>
    </a:accent5>
    <a:accent6>
      <a:srgbClr val="46BDC6"/>
    </a:accent6>
    <a:hlink>
      <a:srgbClr val="1155CC"/>
    </a:hlink>
    <a:folHlink>
      <a:srgbClr val="1155CC"/>
    </a:folHlink>
  </a:clrScheme>
  <a:fontScheme name="Sheets">
    <a:majorFont>
      <a:latin typeface="Arial"/>
      <a:ea typeface="Arial"/>
      <a:cs typeface="Arial"/>
    </a:majorFont>
    <a:minorFont>
      <a:latin typeface="Arial"/>
      <a:ea typeface="Arial"/>
      <a:cs typeface="Arial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Sheets">
    <a:dk1>
      <a:srgbClr val="000000"/>
    </a:dk1>
    <a:lt1>
      <a:srgbClr val="FFFFFF"/>
    </a:lt1>
    <a:dk2>
      <a:srgbClr val="000000"/>
    </a:dk2>
    <a:lt2>
      <a:srgbClr val="FFFFFF"/>
    </a:lt2>
    <a:accent1>
      <a:srgbClr val="4285F4"/>
    </a:accent1>
    <a:accent2>
      <a:srgbClr val="EA4335"/>
    </a:accent2>
    <a:accent3>
      <a:srgbClr val="FBBC04"/>
    </a:accent3>
    <a:accent4>
      <a:srgbClr val="34A853"/>
    </a:accent4>
    <a:accent5>
      <a:srgbClr val="FF6D01"/>
    </a:accent5>
    <a:accent6>
      <a:srgbClr val="46BDC6"/>
    </a:accent6>
    <a:hlink>
      <a:srgbClr val="1155CC"/>
    </a:hlink>
    <a:folHlink>
      <a:srgbClr val="1155CC"/>
    </a:folHlink>
  </a:clrScheme>
  <a:fontScheme name="Sheets">
    <a:majorFont>
      <a:latin typeface="Arial"/>
      <a:ea typeface="Arial"/>
      <a:cs typeface="Arial"/>
    </a:majorFont>
    <a:minorFont>
      <a:latin typeface="Arial"/>
      <a:ea typeface="Arial"/>
      <a:cs typeface="Arial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Sheets">
    <a:dk1>
      <a:srgbClr val="000000"/>
    </a:dk1>
    <a:lt1>
      <a:srgbClr val="FFFFFF"/>
    </a:lt1>
    <a:dk2>
      <a:srgbClr val="000000"/>
    </a:dk2>
    <a:lt2>
      <a:srgbClr val="FFFFFF"/>
    </a:lt2>
    <a:accent1>
      <a:srgbClr val="4285F4"/>
    </a:accent1>
    <a:accent2>
      <a:srgbClr val="EA4335"/>
    </a:accent2>
    <a:accent3>
      <a:srgbClr val="FBBC04"/>
    </a:accent3>
    <a:accent4>
      <a:srgbClr val="34A853"/>
    </a:accent4>
    <a:accent5>
      <a:srgbClr val="FF6D01"/>
    </a:accent5>
    <a:accent6>
      <a:srgbClr val="46BDC6"/>
    </a:accent6>
    <a:hlink>
      <a:srgbClr val="1155CC"/>
    </a:hlink>
    <a:folHlink>
      <a:srgbClr val="1155CC"/>
    </a:folHlink>
  </a:clrScheme>
  <a:fontScheme name="Sheets">
    <a:majorFont>
      <a:latin typeface="Arial"/>
      <a:ea typeface="Arial"/>
      <a:cs typeface="Arial"/>
    </a:majorFont>
    <a:minorFont>
      <a:latin typeface="Arial"/>
      <a:ea typeface="Arial"/>
      <a:cs typeface="Arial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Sheets">
    <a:dk1>
      <a:srgbClr val="000000"/>
    </a:dk1>
    <a:lt1>
      <a:srgbClr val="FFFFFF"/>
    </a:lt1>
    <a:dk2>
      <a:srgbClr val="000000"/>
    </a:dk2>
    <a:lt2>
      <a:srgbClr val="FFFFFF"/>
    </a:lt2>
    <a:accent1>
      <a:srgbClr val="4285F4"/>
    </a:accent1>
    <a:accent2>
      <a:srgbClr val="EA4335"/>
    </a:accent2>
    <a:accent3>
      <a:srgbClr val="FBBC04"/>
    </a:accent3>
    <a:accent4>
      <a:srgbClr val="34A853"/>
    </a:accent4>
    <a:accent5>
      <a:srgbClr val="FF6D01"/>
    </a:accent5>
    <a:accent6>
      <a:srgbClr val="46BDC6"/>
    </a:accent6>
    <a:hlink>
      <a:srgbClr val="1155CC"/>
    </a:hlink>
    <a:folHlink>
      <a:srgbClr val="1155CC"/>
    </a:folHlink>
  </a:clrScheme>
  <a:fontScheme name="Sheets">
    <a:majorFont>
      <a:latin typeface="Arial"/>
      <a:ea typeface="Arial"/>
      <a:cs typeface="Arial"/>
    </a:majorFont>
    <a:minorFont>
      <a:latin typeface="Arial"/>
      <a:ea typeface="Arial"/>
      <a:cs typeface="Arial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Sheets">
    <a:dk1>
      <a:srgbClr val="000000"/>
    </a:dk1>
    <a:lt1>
      <a:srgbClr val="FFFFFF"/>
    </a:lt1>
    <a:dk2>
      <a:srgbClr val="000000"/>
    </a:dk2>
    <a:lt2>
      <a:srgbClr val="FFFFFF"/>
    </a:lt2>
    <a:accent1>
      <a:srgbClr val="4285F4"/>
    </a:accent1>
    <a:accent2>
      <a:srgbClr val="EA4335"/>
    </a:accent2>
    <a:accent3>
      <a:srgbClr val="FBBC04"/>
    </a:accent3>
    <a:accent4>
      <a:srgbClr val="34A853"/>
    </a:accent4>
    <a:accent5>
      <a:srgbClr val="FF6D01"/>
    </a:accent5>
    <a:accent6>
      <a:srgbClr val="46BDC6"/>
    </a:accent6>
    <a:hlink>
      <a:srgbClr val="1155CC"/>
    </a:hlink>
    <a:folHlink>
      <a:srgbClr val="1155CC"/>
    </a:folHlink>
  </a:clrScheme>
  <a:fontScheme name="Sheets">
    <a:majorFont>
      <a:latin typeface="Arial"/>
      <a:ea typeface="Arial"/>
      <a:cs typeface="Arial"/>
    </a:majorFont>
    <a:minorFont>
      <a:latin typeface="Arial"/>
      <a:ea typeface="Arial"/>
      <a:cs typeface="Arial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Sheets">
    <a:dk1>
      <a:srgbClr val="000000"/>
    </a:dk1>
    <a:lt1>
      <a:srgbClr val="FFFFFF"/>
    </a:lt1>
    <a:dk2>
      <a:srgbClr val="000000"/>
    </a:dk2>
    <a:lt2>
      <a:srgbClr val="FFFFFF"/>
    </a:lt2>
    <a:accent1>
      <a:srgbClr val="4285F4"/>
    </a:accent1>
    <a:accent2>
      <a:srgbClr val="EA4335"/>
    </a:accent2>
    <a:accent3>
      <a:srgbClr val="FBBC04"/>
    </a:accent3>
    <a:accent4>
      <a:srgbClr val="34A853"/>
    </a:accent4>
    <a:accent5>
      <a:srgbClr val="FF6D01"/>
    </a:accent5>
    <a:accent6>
      <a:srgbClr val="46BDC6"/>
    </a:accent6>
    <a:hlink>
      <a:srgbClr val="1155CC"/>
    </a:hlink>
    <a:folHlink>
      <a:srgbClr val="1155CC"/>
    </a:folHlink>
  </a:clrScheme>
  <a:fontScheme name="Sheets">
    <a:majorFont>
      <a:latin typeface="Arial"/>
      <a:ea typeface="Arial"/>
      <a:cs typeface="Arial"/>
    </a:majorFont>
    <a:minorFont>
      <a:latin typeface="Arial"/>
      <a:ea typeface="Arial"/>
      <a:cs typeface="Arial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Sheets">
    <a:dk1>
      <a:srgbClr val="000000"/>
    </a:dk1>
    <a:lt1>
      <a:srgbClr val="FFFFFF"/>
    </a:lt1>
    <a:dk2>
      <a:srgbClr val="000000"/>
    </a:dk2>
    <a:lt2>
      <a:srgbClr val="FFFFFF"/>
    </a:lt2>
    <a:accent1>
      <a:srgbClr val="4285F4"/>
    </a:accent1>
    <a:accent2>
      <a:srgbClr val="EA4335"/>
    </a:accent2>
    <a:accent3>
      <a:srgbClr val="FBBC04"/>
    </a:accent3>
    <a:accent4>
      <a:srgbClr val="34A853"/>
    </a:accent4>
    <a:accent5>
      <a:srgbClr val="FF6D01"/>
    </a:accent5>
    <a:accent6>
      <a:srgbClr val="46BDC6"/>
    </a:accent6>
    <a:hlink>
      <a:srgbClr val="1155CC"/>
    </a:hlink>
    <a:folHlink>
      <a:srgbClr val="1155CC"/>
    </a:folHlink>
  </a:clrScheme>
  <a:fontScheme name="Sheets">
    <a:majorFont>
      <a:latin typeface="Arial"/>
      <a:ea typeface="Arial"/>
      <a:cs typeface="Arial"/>
    </a:majorFont>
    <a:minorFont>
      <a:latin typeface="Arial"/>
      <a:ea typeface="Arial"/>
      <a:cs typeface="Arial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Sheets">
    <a:dk1>
      <a:srgbClr val="000000"/>
    </a:dk1>
    <a:lt1>
      <a:srgbClr val="FFFFFF"/>
    </a:lt1>
    <a:dk2>
      <a:srgbClr val="000000"/>
    </a:dk2>
    <a:lt2>
      <a:srgbClr val="FFFFFF"/>
    </a:lt2>
    <a:accent1>
      <a:srgbClr val="4285F4"/>
    </a:accent1>
    <a:accent2>
      <a:srgbClr val="EA4335"/>
    </a:accent2>
    <a:accent3>
      <a:srgbClr val="FBBC04"/>
    </a:accent3>
    <a:accent4>
      <a:srgbClr val="34A853"/>
    </a:accent4>
    <a:accent5>
      <a:srgbClr val="FF6D01"/>
    </a:accent5>
    <a:accent6>
      <a:srgbClr val="46BDC6"/>
    </a:accent6>
    <a:hlink>
      <a:srgbClr val="1155CC"/>
    </a:hlink>
    <a:folHlink>
      <a:srgbClr val="1155CC"/>
    </a:folHlink>
  </a:clrScheme>
  <a:fontScheme name="Sheets">
    <a:majorFont>
      <a:latin typeface="Arial"/>
      <a:ea typeface="Arial"/>
      <a:cs typeface="Arial"/>
    </a:majorFont>
    <a:minorFont>
      <a:latin typeface="Arial"/>
      <a:ea typeface="Arial"/>
      <a:cs typeface="Arial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.xml><?xml version="1.0" encoding="utf-8"?>
<a:themeOverride xmlns:a="http://schemas.openxmlformats.org/drawingml/2006/main">
  <a:clrScheme name="Sheets">
    <a:dk1>
      <a:srgbClr val="000000"/>
    </a:dk1>
    <a:lt1>
      <a:srgbClr val="FFFFFF"/>
    </a:lt1>
    <a:dk2>
      <a:srgbClr val="000000"/>
    </a:dk2>
    <a:lt2>
      <a:srgbClr val="FFFFFF"/>
    </a:lt2>
    <a:accent1>
      <a:srgbClr val="4285F4"/>
    </a:accent1>
    <a:accent2>
      <a:srgbClr val="EA4335"/>
    </a:accent2>
    <a:accent3>
      <a:srgbClr val="FBBC04"/>
    </a:accent3>
    <a:accent4>
      <a:srgbClr val="34A853"/>
    </a:accent4>
    <a:accent5>
      <a:srgbClr val="FF6D01"/>
    </a:accent5>
    <a:accent6>
      <a:srgbClr val="46BDC6"/>
    </a:accent6>
    <a:hlink>
      <a:srgbClr val="1155CC"/>
    </a:hlink>
    <a:folHlink>
      <a:srgbClr val="1155CC"/>
    </a:folHlink>
  </a:clrScheme>
  <a:fontScheme name="Sheets">
    <a:majorFont>
      <a:latin typeface="Arial"/>
      <a:ea typeface="Arial"/>
      <a:cs typeface="Arial"/>
    </a:majorFont>
    <a:minorFont>
      <a:latin typeface="Arial"/>
      <a:ea typeface="Arial"/>
      <a:cs typeface="Arial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.xml><?xml version="1.0" encoding="utf-8"?>
<a:themeOverride xmlns:a="http://schemas.openxmlformats.org/drawingml/2006/main">
  <a:clrScheme name="Sheets">
    <a:dk1>
      <a:srgbClr val="000000"/>
    </a:dk1>
    <a:lt1>
      <a:srgbClr val="FFFFFF"/>
    </a:lt1>
    <a:dk2>
      <a:srgbClr val="000000"/>
    </a:dk2>
    <a:lt2>
      <a:srgbClr val="FFFFFF"/>
    </a:lt2>
    <a:accent1>
      <a:srgbClr val="4285F4"/>
    </a:accent1>
    <a:accent2>
      <a:srgbClr val="EA4335"/>
    </a:accent2>
    <a:accent3>
      <a:srgbClr val="FBBC04"/>
    </a:accent3>
    <a:accent4>
      <a:srgbClr val="34A853"/>
    </a:accent4>
    <a:accent5>
      <a:srgbClr val="FF6D01"/>
    </a:accent5>
    <a:accent6>
      <a:srgbClr val="46BDC6"/>
    </a:accent6>
    <a:hlink>
      <a:srgbClr val="1155CC"/>
    </a:hlink>
    <a:folHlink>
      <a:srgbClr val="1155CC"/>
    </a:folHlink>
  </a:clrScheme>
  <a:fontScheme name="Sheets">
    <a:majorFont>
      <a:latin typeface="Arial"/>
      <a:ea typeface="Arial"/>
      <a:cs typeface="Arial"/>
    </a:majorFont>
    <a:minorFont>
      <a:latin typeface="Arial"/>
      <a:ea typeface="Arial"/>
      <a:cs typeface="Arial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.xml><?xml version="1.0" encoding="utf-8"?>
<a:themeOverride xmlns:a="http://schemas.openxmlformats.org/drawingml/2006/main">
  <a:clrScheme name="Sheets">
    <a:dk1>
      <a:srgbClr val="000000"/>
    </a:dk1>
    <a:lt1>
      <a:srgbClr val="FFFFFF"/>
    </a:lt1>
    <a:dk2>
      <a:srgbClr val="000000"/>
    </a:dk2>
    <a:lt2>
      <a:srgbClr val="FFFFFF"/>
    </a:lt2>
    <a:accent1>
      <a:srgbClr val="4285F4"/>
    </a:accent1>
    <a:accent2>
      <a:srgbClr val="EA4335"/>
    </a:accent2>
    <a:accent3>
      <a:srgbClr val="FBBC04"/>
    </a:accent3>
    <a:accent4>
      <a:srgbClr val="34A853"/>
    </a:accent4>
    <a:accent5>
      <a:srgbClr val="FF6D01"/>
    </a:accent5>
    <a:accent6>
      <a:srgbClr val="46BDC6"/>
    </a:accent6>
    <a:hlink>
      <a:srgbClr val="1155CC"/>
    </a:hlink>
    <a:folHlink>
      <a:srgbClr val="1155CC"/>
    </a:folHlink>
  </a:clrScheme>
  <a:fontScheme name="Sheets">
    <a:majorFont>
      <a:latin typeface="Arial"/>
      <a:ea typeface="Arial"/>
      <a:cs typeface="Arial"/>
    </a:majorFont>
    <a:minorFont>
      <a:latin typeface="Arial"/>
      <a:ea typeface="Arial"/>
      <a:cs typeface="Arial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.xml><?xml version="1.0" encoding="utf-8"?>
<a:themeOverride xmlns:a="http://schemas.openxmlformats.org/drawingml/2006/main">
  <a:clrScheme name="Sheets">
    <a:dk1>
      <a:srgbClr val="000000"/>
    </a:dk1>
    <a:lt1>
      <a:srgbClr val="FFFFFF"/>
    </a:lt1>
    <a:dk2>
      <a:srgbClr val="000000"/>
    </a:dk2>
    <a:lt2>
      <a:srgbClr val="FFFFFF"/>
    </a:lt2>
    <a:accent1>
      <a:srgbClr val="4285F4"/>
    </a:accent1>
    <a:accent2>
      <a:srgbClr val="EA4335"/>
    </a:accent2>
    <a:accent3>
      <a:srgbClr val="FBBC04"/>
    </a:accent3>
    <a:accent4>
      <a:srgbClr val="34A853"/>
    </a:accent4>
    <a:accent5>
      <a:srgbClr val="FF6D01"/>
    </a:accent5>
    <a:accent6>
      <a:srgbClr val="46BDC6"/>
    </a:accent6>
    <a:hlink>
      <a:srgbClr val="1155CC"/>
    </a:hlink>
    <a:folHlink>
      <a:srgbClr val="1155CC"/>
    </a:folHlink>
  </a:clrScheme>
  <a:fontScheme name="Sheets">
    <a:majorFont>
      <a:latin typeface="Arial"/>
      <a:ea typeface="Arial"/>
      <a:cs typeface="Arial"/>
    </a:majorFont>
    <a:minorFont>
      <a:latin typeface="Arial"/>
      <a:ea typeface="Arial"/>
      <a:cs typeface="Arial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3.xml><?xml version="1.0" encoding="utf-8"?>
<a:themeOverride xmlns:a="http://schemas.openxmlformats.org/drawingml/2006/main">
  <a:clrScheme name="Sheets">
    <a:dk1>
      <a:srgbClr val="000000"/>
    </a:dk1>
    <a:lt1>
      <a:srgbClr val="FFFFFF"/>
    </a:lt1>
    <a:dk2>
      <a:srgbClr val="000000"/>
    </a:dk2>
    <a:lt2>
      <a:srgbClr val="FFFFFF"/>
    </a:lt2>
    <a:accent1>
      <a:srgbClr val="4285F4"/>
    </a:accent1>
    <a:accent2>
      <a:srgbClr val="EA4335"/>
    </a:accent2>
    <a:accent3>
      <a:srgbClr val="FBBC04"/>
    </a:accent3>
    <a:accent4>
      <a:srgbClr val="34A853"/>
    </a:accent4>
    <a:accent5>
      <a:srgbClr val="FF6D01"/>
    </a:accent5>
    <a:accent6>
      <a:srgbClr val="46BDC6"/>
    </a:accent6>
    <a:hlink>
      <a:srgbClr val="1155CC"/>
    </a:hlink>
    <a:folHlink>
      <a:srgbClr val="1155CC"/>
    </a:folHlink>
  </a:clrScheme>
  <a:fontScheme name="Sheets">
    <a:majorFont>
      <a:latin typeface="Arial"/>
      <a:ea typeface="Arial"/>
      <a:cs typeface="Arial"/>
    </a:majorFont>
    <a:minorFont>
      <a:latin typeface="Arial"/>
      <a:ea typeface="Arial"/>
      <a:cs typeface="Arial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4.xml><?xml version="1.0" encoding="utf-8"?>
<a:themeOverride xmlns:a="http://schemas.openxmlformats.org/drawingml/2006/main">
  <a:clrScheme name="Sheets">
    <a:dk1>
      <a:srgbClr val="000000"/>
    </a:dk1>
    <a:lt1>
      <a:srgbClr val="FFFFFF"/>
    </a:lt1>
    <a:dk2>
      <a:srgbClr val="000000"/>
    </a:dk2>
    <a:lt2>
      <a:srgbClr val="FFFFFF"/>
    </a:lt2>
    <a:accent1>
      <a:srgbClr val="4285F4"/>
    </a:accent1>
    <a:accent2>
      <a:srgbClr val="EA4335"/>
    </a:accent2>
    <a:accent3>
      <a:srgbClr val="FBBC04"/>
    </a:accent3>
    <a:accent4>
      <a:srgbClr val="34A853"/>
    </a:accent4>
    <a:accent5>
      <a:srgbClr val="FF6D01"/>
    </a:accent5>
    <a:accent6>
      <a:srgbClr val="46BDC6"/>
    </a:accent6>
    <a:hlink>
      <a:srgbClr val="1155CC"/>
    </a:hlink>
    <a:folHlink>
      <a:srgbClr val="1155CC"/>
    </a:folHlink>
  </a:clrScheme>
  <a:fontScheme name="Sheets">
    <a:majorFont>
      <a:latin typeface="Arial"/>
      <a:ea typeface="Arial"/>
      <a:cs typeface="Arial"/>
    </a:majorFont>
    <a:minorFont>
      <a:latin typeface="Arial"/>
      <a:ea typeface="Arial"/>
      <a:cs typeface="Arial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5.xml><?xml version="1.0" encoding="utf-8"?>
<a:themeOverride xmlns:a="http://schemas.openxmlformats.org/drawingml/2006/main">
  <a:clrScheme name="Sheets">
    <a:dk1>
      <a:srgbClr val="000000"/>
    </a:dk1>
    <a:lt1>
      <a:srgbClr val="FFFFFF"/>
    </a:lt1>
    <a:dk2>
      <a:srgbClr val="000000"/>
    </a:dk2>
    <a:lt2>
      <a:srgbClr val="FFFFFF"/>
    </a:lt2>
    <a:accent1>
      <a:srgbClr val="4285F4"/>
    </a:accent1>
    <a:accent2>
      <a:srgbClr val="EA4335"/>
    </a:accent2>
    <a:accent3>
      <a:srgbClr val="FBBC04"/>
    </a:accent3>
    <a:accent4>
      <a:srgbClr val="34A853"/>
    </a:accent4>
    <a:accent5>
      <a:srgbClr val="FF6D01"/>
    </a:accent5>
    <a:accent6>
      <a:srgbClr val="46BDC6"/>
    </a:accent6>
    <a:hlink>
      <a:srgbClr val="1155CC"/>
    </a:hlink>
    <a:folHlink>
      <a:srgbClr val="1155CC"/>
    </a:folHlink>
  </a:clrScheme>
  <a:fontScheme name="Sheets">
    <a:majorFont>
      <a:latin typeface="Arial"/>
      <a:ea typeface="Arial"/>
      <a:cs typeface="Arial"/>
    </a:majorFont>
    <a:minorFont>
      <a:latin typeface="Arial"/>
      <a:ea typeface="Arial"/>
      <a:cs typeface="Arial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6.xml><?xml version="1.0" encoding="utf-8"?>
<a:themeOverride xmlns:a="http://schemas.openxmlformats.org/drawingml/2006/main">
  <a:clrScheme name="Sheets">
    <a:dk1>
      <a:srgbClr val="000000"/>
    </a:dk1>
    <a:lt1>
      <a:srgbClr val="FFFFFF"/>
    </a:lt1>
    <a:dk2>
      <a:srgbClr val="000000"/>
    </a:dk2>
    <a:lt2>
      <a:srgbClr val="FFFFFF"/>
    </a:lt2>
    <a:accent1>
      <a:srgbClr val="4285F4"/>
    </a:accent1>
    <a:accent2>
      <a:srgbClr val="EA4335"/>
    </a:accent2>
    <a:accent3>
      <a:srgbClr val="FBBC04"/>
    </a:accent3>
    <a:accent4>
      <a:srgbClr val="34A853"/>
    </a:accent4>
    <a:accent5>
      <a:srgbClr val="FF6D01"/>
    </a:accent5>
    <a:accent6>
      <a:srgbClr val="46BDC6"/>
    </a:accent6>
    <a:hlink>
      <a:srgbClr val="1155CC"/>
    </a:hlink>
    <a:folHlink>
      <a:srgbClr val="1155CC"/>
    </a:folHlink>
  </a:clrScheme>
  <a:fontScheme name="Sheets">
    <a:majorFont>
      <a:latin typeface="Arial"/>
      <a:ea typeface="Arial"/>
      <a:cs typeface="Arial"/>
    </a:majorFont>
    <a:minorFont>
      <a:latin typeface="Arial"/>
      <a:ea typeface="Arial"/>
      <a:cs typeface="Arial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7.xml><?xml version="1.0" encoding="utf-8"?>
<a:themeOverride xmlns:a="http://schemas.openxmlformats.org/drawingml/2006/main">
  <a:clrScheme name="Sheets">
    <a:dk1>
      <a:srgbClr val="000000"/>
    </a:dk1>
    <a:lt1>
      <a:srgbClr val="FFFFFF"/>
    </a:lt1>
    <a:dk2>
      <a:srgbClr val="000000"/>
    </a:dk2>
    <a:lt2>
      <a:srgbClr val="FFFFFF"/>
    </a:lt2>
    <a:accent1>
      <a:srgbClr val="4285F4"/>
    </a:accent1>
    <a:accent2>
      <a:srgbClr val="EA4335"/>
    </a:accent2>
    <a:accent3>
      <a:srgbClr val="FBBC04"/>
    </a:accent3>
    <a:accent4>
      <a:srgbClr val="34A853"/>
    </a:accent4>
    <a:accent5>
      <a:srgbClr val="FF6D01"/>
    </a:accent5>
    <a:accent6>
      <a:srgbClr val="46BDC6"/>
    </a:accent6>
    <a:hlink>
      <a:srgbClr val="1155CC"/>
    </a:hlink>
    <a:folHlink>
      <a:srgbClr val="1155CC"/>
    </a:folHlink>
  </a:clrScheme>
  <a:fontScheme name="Sheets">
    <a:majorFont>
      <a:latin typeface="Arial"/>
      <a:ea typeface="Arial"/>
      <a:cs typeface="Arial"/>
    </a:majorFont>
    <a:minorFont>
      <a:latin typeface="Arial"/>
      <a:ea typeface="Arial"/>
      <a:cs typeface="Arial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8.xml><?xml version="1.0" encoding="utf-8"?>
<a:themeOverride xmlns:a="http://schemas.openxmlformats.org/drawingml/2006/main">
  <a:clrScheme name="Sheets">
    <a:dk1>
      <a:srgbClr val="000000"/>
    </a:dk1>
    <a:lt1>
      <a:srgbClr val="FFFFFF"/>
    </a:lt1>
    <a:dk2>
      <a:srgbClr val="000000"/>
    </a:dk2>
    <a:lt2>
      <a:srgbClr val="FFFFFF"/>
    </a:lt2>
    <a:accent1>
      <a:srgbClr val="4285F4"/>
    </a:accent1>
    <a:accent2>
      <a:srgbClr val="EA4335"/>
    </a:accent2>
    <a:accent3>
      <a:srgbClr val="FBBC04"/>
    </a:accent3>
    <a:accent4>
      <a:srgbClr val="34A853"/>
    </a:accent4>
    <a:accent5>
      <a:srgbClr val="FF6D01"/>
    </a:accent5>
    <a:accent6>
      <a:srgbClr val="46BDC6"/>
    </a:accent6>
    <a:hlink>
      <a:srgbClr val="1155CC"/>
    </a:hlink>
    <a:folHlink>
      <a:srgbClr val="1155CC"/>
    </a:folHlink>
  </a:clrScheme>
  <a:fontScheme name="Sheets">
    <a:majorFont>
      <a:latin typeface="Arial"/>
      <a:ea typeface="Arial"/>
      <a:cs typeface="Arial"/>
    </a:majorFont>
    <a:minorFont>
      <a:latin typeface="Arial"/>
      <a:ea typeface="Arial"/>
      <a:cs typeface="Arial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9.xml><?xml version="1.0" encoding="utf-8"?>
<a:themeOverride xmlns:a="http://schemas.openxmlformats.org/drawingml/2006/main">
  <a:clrScheme name="Sheets">
    <a:dk1>
      <a:srgbClr val="000000"/>
    </a:dk1>
    <a:lt1>
      <a:srgbClr val="FFFFFF"/>
    </a:lt1>
    <a:dk2>
      <a:srgbClr val="000000"/>
    </a:dk2>
    <a:lt2>
      <a:srgbClr val="FFFFFF"/>
    </a:lt2>
    <a:accent1>
      <a:srgbClr val="4285F4"/>
    </a:accent1>
    <a:accent2>
      <a:srgbClr val="EA4335"/>
    </a:accent2>
    <a:accent3>
      <a:srgbClr val="FBBC04"/>
    </a:accent3>
    <a:accent4>
      <a:srgbClr val="34A853"/>
    </a:accent4>
    <a:accent5>
      <a:srgbClr val="FF6D01"/>
    </a:accent5>
    <a:accent6>
      <a:srgbClr val="46BDC6"/>
    </a:accent6>
    <a:hlink>
      <a:srgbClr val="1155CC"/>
    </a:hlink>
    <a:folHlink>
      <a:srgbClr val="1155CC"/>
    </a:folHlink>
  </a:clrScheme>
  <a:fontScheme name="Sheets">
    <a:majorFont>
      <a:latin typeface="Arial"/>
      <a:ea typeface="Arial"/>
      <a:cs typeface="Arial"/>
    </a:majorFont>
    <a:minorFont>
      <a:latin typeface="Arial"/>
      <a:ea typeface="Arial"/>
      <a:cs typeface="Arial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0.xml><?xml version="1.0" encoding="utf-8"?>
<a:themeOverride xmlns:a="http://schemas.openxmlformats.org/drawingml/2006/main">
  <a:clrScheme name="Sheets">
    <a:dk1>
      <a:srgbClr val="000000"/>
    </a:dk1>
    <a:lt1>
      <a:srgbClr val="FFFFFF"/>
    </a:lt1>
    <a:dk2>
      <a:srgbClr val="000000"/>
    </a:dk2>
    <a:lt2>
      <a:srgbClr val="FFFFFF"/>
    </a:lt2>
    <a:accent1>
      <a:srgbClr val="4285F4"/>
    </a:accent1>
    <a:accent2>
      <a:srgbClr val="EA4335"/>
    </a:accent2>
    <a:accent3>
      <a:srgbClr val="FBBC04"/>
    </a:accent3>
    <a:accent4>
      <a:srgbClr val="34A853"/>
    </a:accent4>
    <a:accent5>
      <a:srgbClr val="FF6D01"/>
    </a:accent5>
    <a:accent6>
      <a:srgbClr val="46BDC6"/>
    </a:accent6>
    <a:hlink>
      <a:srgbClr val="1155CC"/>
    </a:hlink>
    <a:folHlink>
      <a:srgbClr val="1155CC"/>
    </a:folHlink>
  </a:clrScheme>
  <a:fontScheme name="Sheets">
    <a:majorFont>
      <a:latin typeface="Arial"/>
      <a:ea typeface="Arial"/>
      <a:cs typeface="Arial"/>
    </a:majorFont>
    <a:minorFont>
      <a:latin typeface="Arial"/>
      <a:ea typeface="Arial"/>
      <a:cs typeface="Arial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1.xml><?xml version="1.0" encoding="utf-8"?>
<a:themeOverride xmlns:a="http://schemas.openxmlformats.org/drawingml/2006/main">
  <a:clrScheme name="Sheets">
    <a:dk1>
      <a:srgbClr val="000000"/>
    </a:dk1>
    <a:lt1>
      <a:srgbClr val="FFFFFF"/>
    </a:lt1>
    <a:dk2>
      <a:srgbClr val="000000"/>
    </a:dk2>
    <a:lt2>
      <a:srgbClr val="FFFFFF"/>
    </a:lt2>
    <a:accent1>
      <a:srgbClr val="4285F4"/>
    </a:accent1>
    <a:accent2>
      <a:srgbClr val="EA4335"/>
    </a:accent2>
    <a:accent3>
      <a:srgbClr val="FBBC04"/>
    </a:accent3>
    <a:accent4>
      <a:srgbClr val="34A853"/>
    </a:accent4>
    <a:accent5>
      <a:srgbClr val="FF6D01"/>
    </a:accent5>
    <a:accent6>
      <a:srgbClr val="46BDC6"/>
    </a:accent6>
    <a:hlink>
      <a:srgbClr val="1155CC"/>
    </a:hlink>
    <a:folHlink>
      <a:srgbClr val="1155CC"/>
    </a:folHlink>
  </a:clrScheme>
  <a:fontScheme name="Sheets">
    <a:majorFont>
      <a:latin typeface="Arial"/>
      <a:ea typeface="Arial"/>
      <a:cs typeface="Arial"/>
    </a:majorFont>
    <a:minorFont>
      <a:latin typeface="Arial"/>
      <a:ea typeface="Arial"/>
      <a:cs typeface="Arial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2.xml><?xml version="1.0" encoding="utf-8"?>
<a:themeOverride xmlns:a="http://schemas.openxmlformats.org/drawingml/2006/main">
  <a:clrScheme name="Sheets">
    <a:dk1>
      <a:srgbClr val="000000"/>
    </a:dk1>
    <a:lt1>
      <a:srgbClr val="FFFFFF"/>
    </a:lt1>
    <a:dk2>
      <a:srgbClr val="000000"/>
    </a:dk2>
    <a:lt2>
      <a:srgbClr val="FFFFFF"/>
    </a:lt2>
    <a:accent1>
      <a:srgbClr val="4285F4"/>
    </a:accent1>
    <a:accent2>
      <a:srgbClr val="EA4335"/>
    </a:accent2>
    <a:accent3>
      <a:srgbClr val="FBBC04"/>
    </a:accent3>
    <a:accent4>
      <a:srgbClr val="34A853"/>
    </a:accent4>
    <a:accent5>
      <a:srgbClr val="FF6D01"/>
    </a:accent5>
    <a:accent6>
      <a:srgbClr val="46BDC6"/>
    </a:accent6>
    <a:hlink>
      <a:srgbClr val="1155CC"/>
    </a:hlink>
    <a:folHlink>
      <a:srgbClr val="1155CC"/>
    </a:folHlink>
  </a:clrScheme>
  <a:fontScheme name="Sheets">
    <a:majorFont>
      <a:latin typeface="Arial"/>
      <a:ea typeface="Arial"/>
      <a:cs typeface="Arial"/>
    </a:majorFont>
    <a:minorFont>
      <a:latin typeface="Arial"/>
      <a:ea typeface="Arial"/>
      <a:cs typeface="Arial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3.xml><?xml version="1.0" encoding="utf-8"?>
<a:themeOverride xmlns:a="http://schemas.openxmlformats.org/drawingml/2006/main">
  <a:clrScheme name="Sheets">
    <a:dk1>
      <a:srgbClr val="000000"/>
    </a:dk1>
    <a:lt1>
      <a:srgbClr val="FFFFFF"/>
    </a:lt1>
    <a:dk2>
      <a:srgbClr val="000000"/>
    </a:dk2>
    <a:lt2>
      <a:srgbClr val="FFFFFF"/>
    </a:lt2>
    <a:accent1>
      <a:srgbClr val="4285F4"/>
    </a:accent1>
    <a:accent2>
      <a:srgbClr val="EA4335"/>
    </a:accent2>
    <a:accent3>
      <a:srgbClr val="FBBC04"/>
    </a:accent3>
    <a:accent4>
      <a:srgbClr val="34A853"/>
    </a:accent4>
    <a:accent5>
      <a:srgbClr val="FF6D01"/>
    </a:accent5>
    <a:accent6>
      <a:srgbClr val="46BDC6"/>
    </a:accent6>
    <a:hlink>
      <a:srgbClr val="1155CC"/>
    </a:hlink>
    <a:folHlink>
      <a:srgbClr val="1155CC"/>
    </a:folHlink>
  </a:clrScheme>
  <a:fontScheme name="Sheets">
    <a:majorFont>
      <a:latin typeface="Arial"/>
      <a:ea typeface="Arial"/>
      <a:cs typeface="Arial"/>
    </a:majorFont>
    <a:minorFont>
      <a:latin typeface="Arial"/>
      <a:ea typeface="Arial"/>
      <a:cs typeface="Arial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4.xml><?xml version="1.0" encoding="utf-8"?>
<a:themeOverride xmlns:a="http://schemas.openxmlformats.org/drawingml/2006/main">
  <a:clrScheme name="Sheets">
    <a:dk1>
      <a:srgbClr val="000000"/>
    </a:dk1>
    <a:lt1>
      <a:srgbClr val="FFFFFF"/>
    </a:lt1>
    <a:dk2>
      <a:srgbClr val="000000"/>
    </a:dk2>
    <a:lt2>
      <a:srgbClr val="FFFFFF"/>
    </a:lt2>
    <a:accent1>
      <a:srgbClr val="4285F4"/>
    </a:accent1>
    <a:accent2>
      <a:srgbClr val="EA4335"/>
    </a:accent2>
    <a:accent3>
      <a:srgbClr val="FBBC04"/>
    </a:accent3>
    <a:accent4>
      <a:srgbClr val="34A853"/>
    </a:accent4>
    <a:accent5>
      <a:srgbClr val="FF6D01"/>
    </a:accent5>
    <a:accent6>
      <a:srgbClr val="46BDC6"/>
    </a:accent6>
    <a:hlink>
      <a:srgbClr val="1155CC"/>
    </a:hlink>
    <a:folHlink>
      <a:srgbClr val="1155CC"/>
    </a:folHlink>
  </a:clrScheme>
  <a:fontScheme name="Sheets">
    <a:majorFont>
      <a:latin typeface="Arial"/>
      <a:ea typeface="Arial"/>
      <a:cs typeface="Arial"/>
    </a:majorFont>
    <a:minorFont>
      <a:latin typeface="Arial"/>
      <a:ea typeface="Arial"/>
      <a:cs typeface="Arial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5.xml><?xml version="1.0" encoding="utf-8"?>
<a:themeOverride xmlns:a="http://schemas.openxmlformats.org/drawingml/2006/main">
  <a:clrScheme name="Sheets">
    <a:dk1>
      <a:srgbClr val="000000"/>
    </a:dk1>
    <a:lt1>
      <a:srgbClr val="FFFFFF"/>
    </a:lt1>
    <a:dk2>
      <a:srgbClr val="000000"/>
    </a:dk2>
    <a:lt2>
      <a:srgbClr val="FFFFFF"/>
    </a:lt2>
    <a:accent1>
      <a:srgbClr val="4285F4"/>
    </a:accent1>
    <a:accent2>
      <a:srgbClr val="EA4335"/>
    </a:accent2>
    <a:accent3>
      <a:srgbClr val="FBBC04"/>
    </a:accent3>
    <a:accent4>
      <a:srgbClr val="34A853"/>
    </a:accent4>
    <a:accent5>
      <a:srgbClr val="FF6D01"/>
    </a:accent5>
    <a:accent6>
      <a:srgbClr val="46BDC6"/>
    </a:accent6>
    <a:hlink>
      <a:srgbClr val="1155CC"/>
    </a:hlink>
    <a:folHlink>
      <a:srgbClr val="1155CC"/>
    </a:folHlink>
  </a:clrScheme>
  <a:fontScheme name="Sheets">
    <a:majorFont>
      <a:latin typeface="Arial"/>
      <a:ea typeface="Arial"/>
      <a:cs typeface="Arial"/>
    </a:majorFont>
    <a:minorFont>
      <a:latin typeface="Arial"/>
      <a:ea typeface="Arial"/>
      <a:cs typeface="Arial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6.xml><?xml version="1.0" encoding="utf-8"?>
<a:themeOverride xmlns:a="http://schemas.openxmlformats.org/drawingml/2006/main">
  <a:clrScheme name="Sheets">
    <a:dk1>
      <a:srgbClr val="000000"/>
    </a:dk1>
    <a:lt1>
      <a:srgbClr val="FFFFFF"/>
    </a:lt1>
    <a:dk2>
      <a:srgbClr val="000000"/>
    </a:dk2>
    <a:lt2>
      <a:srgbClr val="FFFFFF"/>
    </a:lt2>
    <a:accent1>
      <a:srgbClr val="4285F4"/>
    </a:accent1>
    <a:accent2>
      <a:srgbClr val="EA4335"/>
    </a:accent2>
    <a:accent3>
      <a:srgbClr val="FBBC04"/>
    </a:accent3>
    <a:accent4>
      <a:srgbClr val="34A853"/>
    </a:accent4>
    <a:accent5>
      <a:srgbClr val="FF6D01"/>
    </a:accent5>
    <a:accent6>
      <a:srgbClr val="46BDC6"/>
    </a:accent6>
    <a:hlink>
      <a:srgbClr val="1155CC"/>
    </a:hlink>
    <a:folHlink>
      <a:srgbClr val="1155CC"/>
    </a:folHlink>
  </a:clrScheme>
  <a:fontScheme name="Sheets">
    <a:majorFont>
      <a:latin typeface="Arial"/>
      <a:ea typeface="Arial"/>
      <a:cs typeface="Arial"/>
    </a:majorFont>
    <a:minorFont>
      <a:latin typeface="Arial"/>
      <a:ea typeface="Arial"/>
      <a:cs typeface="Arial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7.xml><?xml version="1.0" encoding="utf-8"?>
<a:themeOverride xmlns:a="http://schemas.openxmlformats.org/drawingml/2006/main">
  <a:clrScheme name="Sheets">
    <a:dk1>
      <a:srgbClr val="000000"/>
    </a:dk1>
    <a:lt1>
      <a:srgbClr val="FFFFFF"/>
    </a:lt1>
    <a:dk2>
      <a:srgbClr val="000000"/>
    </a:dk2>
    <a:lt2>
      <a:srgbClr val="FFFFFF"/>
    </a:lt2>
    <a:accent1>
      <a:srgbClr val="4285F4"/>
    </a:accent1>
    <a:accent2>
      <a:srgbClr val="EA4335"/>
    </a:accent2>
    <a:accent3>
      <a:srgbClr val="FBBC04"/>
    </a:accent3>
    <a:accent4>
      <a:srgbClr val="34A853"/>
    </a:accent4>
    <a:accent5>
      <a:srgbClr val="FF6D01"/>
    </a:accent5>
    <a:accent6>
      <a:srgbClr val="46BDC6"/>
    </a:accent6>
    <a:hlink>
      <a:srgbClr val="1155CC"/>
    </a:hlink>
    <a:folHlink>
      <a:srgbClr val="1155CC"/>
    </a:folHlink>
  </a:clrScheme>
  <a:fontScheme name="Sheets">
    <a:majorFont>
      <a:latin typeface="Arial"/>
      <a:ea typeface="Arial"/>
      <a:cs typeface="Arial"/>
    </a:majorFont>
    <a:minorFont>
      <a:latin typeface="Arial"/>
      <a:ea typeface="Arial"/>
      <a:cs typeface="Arial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8.xml><?xml version="1.0" encoding="utf-8"?>
<a:themeOverride xmlns:a="http://schemas.openxmlformats.org/drawingml/2006/main">
  <a:clrScheme name="Sheets">
    <a:dk1>
      <a:srgbClr val="000000"/>
    </a:dk1>
    <a:lt1>
      <a:srgbClr val="FFFFFF"/>
    </a:lt1>
    <a:dk2>
      <a:srgbClr val="000000"/>
    </a:dk2>
    <a:lt2>
      <a:srgbClr val="FFFFFF"/>
    </a:lt2>
    <a:accent1>
      <a:srgbClr val="4285F4"/>
    </a:accent1>
    <a:accent2>
      <a:srgbClr val="EA4335"/>
    </a:accent2>
    <a:accent3>
      <a:srgbClr val="FBBC04"/>
    </a:accent3>
    <a:accent4>
      <a:srgbClr val="34A853"/>
    </a:accent4>
    <a:accent5>
      <a:srgbClr val="FF6D01"/>
    </a:accent5>
    <a:accent6>
      <a:srgbClr val="46BDC6"/>
    </a:accent6>
    <a:hlink>
      <a:srgbClr val="1155CC"/>
    </a:hlink>
    <a:folHlink>
      <a:srgbClr val="1155CC"/>
    </a:folHlink>
  </a:clrScheme>
  <a:fontScheme name="Sheets">
    <a:majorFont>
      <a:latin typeface="Arial"/>
      <a:ea typeface="Arial"/>
      <a:cs typeface="Arial"/>
    </a:majorFont>
    <a:minorFont>
      <a:latin typeface="Arial"/>
      <a:ea typeface="Arial"/>
      <a:cs typeface="Arial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9.xml><?xml version="1.0" encoding="utf-8"?>
<a:themeOverride xmlns:a="http://schemas.openxmlformats.org/drawingml/2006/main">
  <a:clrScheme name="Sheets">
    <a:dk1>
      <a:srgbClr val="000000"/>
    </a:dk1>
    <a:lt1>
      <a:srgbClr val="FFFFFF"/>
    </a:lt1>
    <a:dk2>
      <a:srgbClr val="000000"/>
    </a:dk2>
    <a:lt2>
      <a:srgbClr val="FFFFFF"/>
    </a:lt2>
    <a:accent1>
      <a:srgbClr val="4285F4"/>
    </a:accent1>
    <a:accent2>
      <a:srgbClr val="EA4335"/>
    </a:accent2>
    <a:accent3>
      <a:srgbClr val="FBBC04"/>
    </a:accent3>
    <a:accent4>
      <a:srgbClr val="34A853"/>
    </a:accent4>
    <a:accent5>
      <a:srgbClr val="FF6D01"/>
    </a:accent5>
    <a:accent6>
      <a:srgbClr val="46BDC6"/>
    </a:accent6>
    <a:hlink>
      <a:srgbClr val="1155CC"/>
    </a:hlink>
    <a:folHlink>
      <a:srgbClr val="1155CC"/>
    </a:folHlink>
  </a:clrScheme>
  <a:fontScheme name="Sheets">
    <a:majorFont>
      <a:latin typeface="Arial"/>
      <a:ea typeface="Arial"/>
      <a:cs typeface="Arial"/>
    </a:majorFont>
    <a:minorFont>
      <a:latin typeface="Arial"/>
      <a:ea typeface="Arial"/>
      <a:cs typeface="Arial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0.xml><?xml version="1.0" encoding="utf-8"?>
<a:themeOverride xmlns:a="http://schemas.openxmlformats.org/drawingml/2006/main">
  <a:clrScheme name="Sheets">
    <a:dk1>
      <a:srgbClr val="000000"/>
    </a:dk1>
    <a:lt1>
      <a:srgbClr val="FFFFFF"/>
    </a:lt1>
    <a:dk2>
      <a:srgbClr val="000000"/>
    </a:dk2>
    <a:lt2>
      <a:srgbClr val="FFFFFF"/>
    </a:lt2>
    <a:accent1>
      <a:srgbClr val="4285F4"/>
    </a:accent1>
    <a:accent2>
      <a:srgbClr val="EA4335"/>
    </a:accent2>
    <a:accent3>
      <a:srgbClr val="FBBC04"/>
    </a:accent3>
    <a:accent4>
      <a:srgbClr val="34A853"/>
    </a:accent4>
    <a:accent5>
      <a:srgbClr val="FF6D01"/>
    </a:accent5>
    <a:accent6>
      <a:srgbClr val="46BDC6"/>
    </a:accent6>
    <a:hlink>
      <a:srgbClr val="1155CC"/>
    </a:hlink>
    <a:folHlink>
      <a:srgbClr val="1155CC"/>
    </a:folHlink>
  </a:clrScheme>
  <a:fontScheme name="Sheets">
    <a:majorFont>
      <a:latin typeface="Arial"/>
      <a:ea typeface="Arial"/>
      <a:cs typeface="Arial"/>
    </a:majorFont>
    <a:minorFont>
      <a:latin typeface="Arial"/>
      <a:ea typeface="Arial"/>
      <a:cs typeface="Arial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1.xml><?xml version="1.0" encoding="utf-8"?>
<a:themeOverride xmlns:a="http://schemas.openxmlformats.org/drawingml/2006/main">
  <a:clrScheme name="Sheets">
    <a:dk1>
      <a:srgbClr val="000000"/>
    </a:dk1>
    <a:lt1>
      <a:srgbClr val="FFFFFF"/>
    </a:lt1>
    <a:dk2>
      <a:srgbClr val="000000"/>
    </a:dk2>
    <a:lt2>
      <a:srgbClr val="FFFFFF"/>
    </a:lt2>
    <a:accent1>
      <a:srgbClr val="4285F4"/>
    </a:accent1>
    <a:accent2>
      <a:srgbClr val="EA4335"/>
    </a:accent2>
    <a:accent3>
      <a:srgbClr val="FBBC04"/>
    </a:accent3>
    <a:accent4>
      <a:srgbClr val="34A853"/>
    </a:accent4>
    <a:accent5>
      <a:srgbClr val="FF6D01"/>
    </a:accent5>
    <a:accent6>
      <a:srgbClr val="46BDC6"/>
    </a:accent6>
    <a:hlink>
      <a:srgbClr val="1155CC"/>
    </a:hlink>
    <a:folHlink>
      <a:srgbClr val="1155CC"/>
    </a:folHlink>
  </a:clrScheme>
  <a:fontScheme name="Sheets">
    <a:majorFont>
      <a:latin typeface="Arial"/>
      <a:ea typeface="Arial"/>
      <a:cs typeface="Arial"/>
    </a:majorFont>
    <a:minorFont>
      <a:latin typeface="Arial"/>
      <a:ea typeface="Arial"/>
      <a:cs typeface="Arial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2:AC69"/>
  <sheetViews>
    <sheetView topLeftCell="G1" zoomScaleNormal="100" workbookViewId="0">
      <selection activeCell="AC27" sqref="AC27"/>
    </sheetView>
  </sheetViews>
  <sheetFormatPr defaultColWidth="12.42578125" defaultRowHeight="15.75" customHeight="1"/>
  <cols>
    <col min="2" max="2" width="10.42578125" customWidth="1"/>
    <col min="3" max="3" width="9.42578125" customWidth="1"/>
    <col min="4" max="4" width="14.7109375" customWidth="1"/>
    <col min="5" max="5" width="8.140625" customWidth="1"/>
    <col min="6" max="6" width="7.42578125" customWidth="1"/>
    <col min="7" max="7" width="15.140625" customWidth="1"/>
    <col min="8" max="8" width="14.42578125" customWidth="1"/>
    <col min="9" max="9" width="4.140625" customWidth="1"/>
    <col min="10" max="10" width="7.28515625" customWidth="1"/>
    <col min="11" max="11" width="7.42578125" customWidth="1"/>
    <col min="12" max="12" width="15.7109375" customWidth="1"/>
    <col min="13" max="13" width="15.42578125" customWidth="1"/>
    <col min="16" max="16" width="16.85546875" customWidth="1"/>
    <col min="21" max="21" width="2.7109375" customWidth="1"/>
    <col min="25" max="25" width="2.42578125" customWidth="1"/>
  </cols>
  <sheetData>
    <row r="2" spans="2:28" ht="15.75" customHeight="1">
      <c r="B2" s="226" t="s">
        <v>0</v>
      </c>
      <c r="C2" s="288"/>
      <c r="D2" s="288"/>
      <c r="E2" s="288"/>
      <c r="F2" s="288"/>
      <c r="G2" s="288"/>
      <c r="H2" s="289"/>
    </row>
    <row r="4" spans="2:28" ht="12.95">
      <c r="B4" s="223" t="s">
        <v>1</v>
      </c>
      <c r="C4" s="290"/>
      <c r="D4" s="290"/>
      <c r="E4" s="290"/>
      <c r="F4" s="290"/>
      <c r="G4" s="290"/>
      <c r="H4" s="291"/>
    </row>
    <row r="5" spans="2:28" ht="15.75" customHeight="1">
      <c r="R5" t="s">
        <v>2</v>
      </c>
      <c r="V5" t="s">
        <v>3</v>
      </c>
    </row>
    <row r="6" spans="2:28" ht="12.95"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O6" s="1" t="s">
        <v>4</v>
      </c>
      <c r="P6" s="1" t="s">
        <v>10</v>
      </c>
      <c r="R6" s="14"/>
      <c r="S6" s="14" t="s">
        <v>11</v>
      </c>
      <c r="T6" s="14" t="s">
        <v>12</v>
      </c>
      <c r="W6" t="s">
        <v>13</v>
      </c>
      <c r="X6" t="s">
        <v>12</v>
      </c>
    </row>
    <row r="7" spans="2:28" ht="12.95">
      <c r="B7" s="1">
        <v>1</v>
      </c>
      <c r="C7" s="1">
        <v>49.91</v>
      </c>
      <c r="D7" s="1">
        <v>49.26</v>
      </c>
      <c r="E7" s="1">
        <v>50.37</v>
      </c>
      <c r="F7" s="1">
        <v>270.2</v>
      </c>
      <c r="G7" s="1">
        <v>69.569000000000003</v>
      </c>
      <c r="H7" s="1">
        <v>28.297000000000001</v>
      </c>
      <c r="O7" s="1">
        <v>1</v>
      </c>
      <c r="P7" s="1">
        <v>28.297000000000001</v>
      </c>
      <c r="R7" s="14">
        <v>7</v>
      </c>
      <c r="S7" s="14">
        <f>AVERAGE(P7:P9)</f>
        <v>28.279666666666667</v>
      </c>
      <c r="T7" s="14">
        <f>STDEV(P7:P9)</f>
        <v>0.44325425359869142</v>
      </c>
      <c r="V7">
        <v>7</v>
      </c>
      <c r="W7">
        <f>AVERAGE(G7:G9)</f>
        <v>69.827666666666673</v>
      </c>
      <c r="X7">
        <f>STDEV(G7:G9)</f>
        <v>1.0765641334046672</v>
      </c>
    </row>
    <row r="8" spans="2:28" ht="12.95">
      <c r="B8" s="1">
        <v>4</v>
      </c>
      <c r="C8" s="1">
        <v>49.92</v>
      </c>
      <c r="D8" s="1">
        <v>49.6</v>
      </c>
      <c r="E8" s="1">
        <v>50.55</v>
      </c>
      <c r="F8" s="1">
        <v>269.2</v>
      </c>
      <c r="G8" s="1">
        <v>68.903999999999996</v>
      </c>
      <c r="H8" s="1">
        <v>27.827999999999999</v>
      </c>
      <c r="O8" s="1">
        <v>4</v>
      </c>
      <c r="P8" s="1">
        <v>27.827999999999999</v>
      </c>
      <c r="R8" s="14">
        <v>28</v>
      </c>
      <c r="S8" s="14">
        <f>AVERAGE(P10:P12)</f>
        <v>34.031666666666666</v>
      </c>
      <c r="T8" s="14">
        <f>STDEV(P10:P12)</f>
        <v>2.4292585974600018</v>
      </c>
      <c r="V8">
        <v>28</v>
      </c>
      <c r="W8">
        <f>AVERAGE(G29:G31)</f>
        <v>89.617999999999995</v>
      </c>
      <c r="X8">
        <f>STDEV(G29:G31)</f>
        <v>1.9936983222142706</v>
      </c>
    </row>
    <row r="9" spans="2:28" ht="12.95">
      <c r="B9" s="1">
        <v>7</v>
      </c>
      <c r="C9" s="1">
        <v>49.96</v>
      </c>
      <c r="D9" s="1">
        <v>49.5</v>
      </c>
      <c r="E9" s="1">
        <v>50.52</v>
      </c>
      <c r="F9" s="1">
        <v>270.5</v>
      </c>
      <c r="G9" s="1">
        <v>71.010000000000005</v>
      </c>
      <c r="H9" s="1">
        <v>28.713999999999999</v>
      </c>
      <c r="O9" s="1">
        <v>7</v>
      </c>
      <c r="P9" s="1">
        <v>28.713999999999999</v>
      </c>
      <c r="R9" s="14">
        <v>56</v>
      </c>
      <c r="S9" s="14">
        <f>AVERAGE(P13:P15)</f>
        <v>36.456333333333333</v>
      </c>
      <c r="T9" s="14">
        <f>STDEV(P13:P15)</f>
        <v>0.76819290112141136</v>
      </c>
      <c r="V9">
        <v>56</v>
      </c>
      <c r="W9">
        <f>AVERAGE(G52:G54)</f>
        <v>90.874333333333325</v>
      </c>
      <c r="X9">
        <f>STDEV(G52:G54)</f>
        <v>2.1811630689458599</v>
      </c>
    </row>
    <row r="10" spans="2:28" ht="15.75" customHeight="1">
      <c r="O10" s="1">
        <v>2</v>
      </c>
      <c r="P10" s="1">
        <v>31.227</v>
      </c>
      <c r="R10" t="s">
        <v>14</v>
      </c>
      <c r="V10" s="24" t="s">
        <v>15</v>
      </c>
      <c r="Z10" t="s">
        <v>16</v>
      </c>
    </row>
    <row r="11" spans="2:28" ht="12.95">
      <c r="B11" s="1" t="s">
        <v>17</v>
      </c>
      <c r="C11" s="1" t="s">
        <v>5</v>
      </c>
      <c r="D11" s="1" t="s">
        <v>18</v>
      </c>
      <c r="E11" s="1" t="s">
        <v>7</v>
      </c>
      <c r="F11" s="1" t="s">
        <v>8</v>
      </c>
      <c r="G11" s="1" t="s">
        <v>19</v>
      </c>
      <c r="O11" s="1">
        <v>5</v>
      </c>
      <c r="P11" s="1">
        <v>35.475000000000001</v>
      </c>
      <c r="R11" s="14"/>
      <c r="S11" s="14" t="s">
        <v>20</v>
      </c>
      <c r="T11" s="14" t="s">
        <v>12</v>
      </c>
      <c r="W11" t="s">
        <v>13</v>
      </c>
      <c r="X11" t="s">
        <v>12</v>
      </c>
      <c r="AA11" t="s">
        <v>13</v>
      </c>
      <c r="AB11" t="s">
        <v>12</v>
      </c>
    </row>
    <row r="12" spans="2:28" ht="12.95">
      <c r="B12" s="1">
        <v>1</v>
      </c>
      <c r="C12" s="1">
        <v>160.32</v>
      </c>
      <c r="D12" s="1">
        <v>41.21</v>
      </c>
      <c r="E12" s="1">
        <v>40.520000000000003</v>
      </c>
      <c r="F12" s="1">
        <v>570.79999999999995</v>
      </c>
      <c r="G12" s="1">
        <v>2.214</v>
      </c>
      <c r="O12" s="1">
        <v>8</v>
      </c>
      <c r="P12" s="1">
        <v>35.393000000000001</v>
      </c>
      <c r="R12" s="14">
        <v>7</v>
      </c>
      <c r="S12" s="14">
        <f>AVERAGE(D19:D24)</f>
        <v>28.090166666666665</v>
      </c>
      <c r="T12" s="14">
        <f>STDEV(D19:D24)</f>
        <v>1.3143563316949736</v>
      </c>
      <c r="V12">
        <v>7</v>
      </c>
      <c r="W12">
        <f>AVERAGE(G12:G14)</f>
        <v>1.8709999999999998</v>
      </c>
      <c r="X12">
        <f>STDEV(G12:G14)</f>
        <v>0.301308811686616</v>
      </c>
      <c r="Z12">
        <v>7</v>
      </c>
      <c r="AA12">
        <f>AVERAGE(C19:C24)</f>
        <v>44.94466666666667</v>
      </c>
      <c r="AB12">
        <f>STDEV(C19:C24)</f>
        <v>2.102739609810655</v>
      </c>
    </row>
    <row r="13" spans="2:28" ht="12.95">
      <c r="B13" s="1">
        <v>4</v>
      </c>
      <c r="C13" s="1">
        <v>160.16</v>
      </c>
      <c r="D13" s="1">
        <v>40.729999999999997</v>
      </c>
      <c r="E13" s="1">
        <v>40.08</v>
      </c>
      <c r="F13" s="1">
        <v>564.4</v>
      </c>
      <c r="G13" s="1">
        <v>1.649</v>
      </c>
      <c r="O13" s="7">
        <v>3</v>
      </c>
      <c r="P13" s="7">
        <v>37.204999999999998</v>
      </c>
      <c r="R13" s="14">
        <v>28</v>
      </c>
      <c r="S13" s="14">
        <f>AVERAGE(D41:D46)</f>
        <v>35.898833333333336</v>
      </c>
      <c r="T13" s="14">
        <f>STDEV(D41:D46)</f>
        <v>1.6438415272363287</v>
      </c>
      <c r="V13">
        <v>28</v>
      </c>
      <c r="W13">
        <f>AVERAGE(G34:G36)</f>
        <v>2.2583333333333333</v>
      </c>
      <c r="X13">
        <f>STDEV(G34:G36)</f>
        <v>5.2271725945613461E-2</v>
      </c>
      <c r="Z13">
        <v>28</v>
      </c>
      <c r="AA13">
        <f>AVERAGE(C41:C46)</f>
        <v>57.438333333333333</v>
      </c>
      <c r="AB13">
        <f>STDEV(C41:C46)</f>
        <v>2.630019442260203</v>
      </c>
    </row>
    <row r="14" spans="2:28" ht="12.95">
      <c r="B14" s="1">
        <v>7</v>
      </c>
      <c r="C14" s="1">
        <v>160.04</v>
      </c>
      <c r="D14" s="1">
        <v>41.98</v>
      </c>
      <c r="E14" s="1">
        <v>41.02</v>
      </c>
      <c r="F14" s="1">
        <v>576.5</v>
      </c>
      <c r="G14" s="1">
        <v>1.75</v>
      </c>
      <c r="O14" s="7">
        <v>6</v>
      </c>
      <c r="P14" s="7">
        <v>35.67</v>
      </c>
      <c r="R14" s="14">
        <v>56</v>
      </c>
      <c r="S14" s="14">
        <f>AVERAGE(D64:D69)</f>
        <v>35.756999999999998</v>
      </c>
      <c r="T14" s="14">
        <f>STDEV(D64:D69)</f>
        <v>2.4000564993349633</v>
      </c>
      <c r="V14">
        <v>56</v>
      </c>
      <c r="W14">
        <f>AVERAGE(G57:G59)</f>
        <v>2.3496666666666663</v>
      </c>
      <c r="X14">
        <f>STDEV(G57:G59)</f>
        <v>0.1643786279701025</v>
      </c>
      <c r="Z14">
        <v>56</v>
      </c>
      <c r="AA14">
        <f>AVERAGE(C64:C69)</f>
        <v>57.210666666666668</v>
      </c>
      <c r="AB14">
        <f>STDEV(C64:C69)</f>
        <v>3.8400022743048834</v>
      </c>
    </row>
    <row r="15" spans="2:28" ht="15.75" customHeight="1">
      <c r="O15" s="7">
        <v>9</v>
      </c>
      <c r="P15" s="7">
        <v>36.494</v>
      </c>
    </row>
    <row r="16" spans="2:28" ht="12.95">
      <c r="B16" s="223" t="s">
        <v>21</v>
      </c>
      <c r="C16" s="290"/>
      <c r="D16" s="290"/>
      <c r="E16" s="290"/>
      <c r="F16" s="290"/>
      <c r="G16" s="290"/>
      <c r="H16" s="291"/>
    </row>
    <row r="18" spans="2:13" ht="12.95">
      <c r="B18" s="1" t="s">
        <v>22</v>
      </c>
      <c r="C18" s="1" t="s">
        <v>9</v>
      </c>
      <c r="D18" s="1" t="s">
        <v>10</v>
      </c>
    </row>
    <row r="19" spans="2:13" ht="12.95">
      <c r="B19" s="2">
        <v>44562</v>
      </c>
      <c r="C19" s="1">
        <v>45.960999999999999</v>
      </c>
      <c r="D19" s="1">
        <v>28.725000000000001</v>
      </c>
    </row>
    <row r="20" spans="2:13" ht="12.95">
      <c r="B20" s="2">
        <v>44593</v>
      </c>
      <c r="C20" s="1">
        <v>44.223999999999997</v>
      </c>
      <c r="D20" s="1">
        <v>27.64</v>
      </c>
    </row>
    <row r="21" spans="2:13" ht="12.95">
      <c r="B21" s="2">
        <v>44565</v>
      </c>
      <c r="C21" s="1">
        <v>41.121000000000002</v>
      </c>
      <c r="D21" s="1">
        <v>25.7</v>
      </c>
    </row>
    <row r="22" spans="2:13" ht="12.95">
      <c r="B22" s="2">
        <v>44596</v>
      </c>
      <c r="C22" s="1">
        <v>46.552</v>
      </c>
      <c r="D22" s="1">
        <v>29.094999999999999</v>
      </c>
    </row>
    <row r="23" spans="2:13" ht="12.95">
      <c r="B23" s="2">
        <v>44568</v>
      </c>
      <c r="C23" s="1">
        <v>46.773000000000003</v>
      </c>
      <c r="D23" s="1">
        <v>29.233000000000001</v>
      </c>
    </row>
    <row r="24" spans="2:13" ht="12.95">
      <c r="B24" s="2">
        <v>44599</v>
      </c>
      <c r="C24" s="1">
        <v>45.036999999999999</v>
      </c>
      <c r="D24" s="1">
        <v>28.148</v>
      </c>
    </row>
    <row r="26" spans="2:13" ht="12.95">
      <c r="B26" s="223" t="s">
        <v>23</v>
      </c>
      <c r="C26" s="290"/>
      <c r="D26" s="290"/>
      <c r="E26" s="290"/>
      <c r="F26" s="290"/>
      <c r="G26" s="290"/>
      <c r="H26" s="291"/>
      <c r="J26" s="223" t="s">
        <v>24</v>
      </c>
      <c r="K26" s="290"/>
      <c r="L26" s="290"/>
      <c r="M26" s="291"/>
    </row>
    <row r="28" spans="2:13" ht="12.95">
      <c r="B28" s="1" t="s">
        <v>4</v>
      </c>
      <c r="C28" s="1" t="s">
        <v>5</v>
      </c>
      <c r="D28" s="1" t="s">
        <v>6</v>
      </c>
      <c r="E28" s="1" t="s">
        <v>7</v>
      </c>
      <c r="F28" s="1" t="s">
        <v>8</v>
      </c>
      <c r="G28" s="1" t="s">
        <v>9</v>
      </c>
      <c r="H28" s="1" t="s">
        <v>10</v>
      </c>
      <c r="J28" s="1" t="s">
        <v>25</v>
      </c>
      <c r="K28" s="1" t="s">
        <v>26</v>
      </c>
      <c r="L28" s="1" t="s">
        <v>27</v>
      </c>
      <c r="M28" s="1" t="s">
        <v>28</v>
      </c>
    </row>
    <row r="29" spans="2:13" ht="12.95">
      <c r="B29" s="1">
        <v>2</v>
      </c>
      <c r="C29" s="1">
        <v>50.11</v>
      </c>
      <c r="D29" s="1">
        <v>49.68</v>
      </c>
      <c r="E29" s="1">
        <v>51.11</v>
      </c>
      <c r="F29" s="1">
        <v>270.8</v>
      </c>
      <c r="G29" s="1">
        <v>91.846999999999994</v>
      </c>
      <c r="H29" s="1">
        <v>31.227</v>
      </c>
      <c r="J29" s="1">
        <v>10</v>
      </c>
      <c r="K29" s="1">
        <v>269.8</v>
      </c>
      <c r="L29" s="1">
        <v>143.80000000000001</v>
      </c>
      <c r="M29" s="1">
        <v>236.5</v>
      </c>
    </row>
    <row r="30" spans="2:13" ht="12.95">
      <c r="B30" s="1">
        <v>5</v>
      </c>
      <c r="C30" s="1">
        <v>50.47</v>
      </c>
      <c r="D30" s="1">
        <v>49.71</v>
      </c>
      <c r="E30" s="1">
        <v>50.21</v>
      </c>
      <c r="F30" s="1">
        <v>274</v>
      </c>
      <c r="G30" s="1">
        <v>89.001999999999995</v>
      </c>
      <c r="H30" s="1">
        <v>35.475000000000001</v>
      </c>
      <c r="J30" s="1">
        <v>11</v>
      </c>
      <c r="K30" s="1">
        <v>266.8</v>
      </c>
      <c r="L30" s="1">
        <v>142.1</v>
      </c>
      <c r="M30" s="1">
        <v>232.2</v>
      </c>
    </row>
    <row r="31" spans="2:13" ht="12.95">
      <c r="B31" s="1">
        <v>8</v>
      </c>
      <c r="C31" s="1">
        <v>50.03</v>
      </c>
      <c r="D31" s="1">
        <v>49.7</v>
      </c>
      <c r="E31" s="1">
        <v>52.04</v>
      </c>
      <c r="F31" s="1">
        <v>272.5</v>
      </c>
      <c r="G31" s="1">
        <v>88.004999999999995</v>
      </c>
      <c r="H31" s="1">
        <v>35.393000000000001</v>
      </c>
      <c r="J31" s="1">
        <v>12</v>
      </c>
      <c r="K31" s="1">
        <v>266.60000000000002</v>
      </c>
      <c r="L31" s="1">
        <v>142.1</v>
      </c>
      <c r="M31" s="1">
        <v>232.4</v>
      </c>
    </row>
    <row r="33" spans="2:29" ht="12.95">
      <c r="B33" s="1" t="s">
        <v>17</v>
      </c>
      <c r="C33" s="1" t="s">
        <v>5</v>
      </c>
      <c r="D33" s="1" t="s">
        <v>18</v>
      </c>
      <c r="E33" s="1" t="s">
        <v>7</v>
      </c>
      <c r="F33" s="1" t="s">
        <v>8</v>
      </c>
      <c r="G33" s="1" t="s">
        <v>19</v>
      </c>
    </row>
    <row r="34" spans="2:29" ht="12.95">
      <c r="B34" s="1">
        <v>2</v>
      </c>
      <c r="C34" s="1">
        <v>160.19</v>
      </c>
      <c r="D34" s="1">
        <v>40.54</v>
      </c>
      <c r="E34" s="1">
        <v>40.14</v>
      </c>
      <c r="F34" s="1">
        <v>564.6</v>
      </c>
      <c r="G34" s="1">
        <v>2.3149999999999999</v>
      </c>
    </row>
    <row r="35" spans="2:29" ht="12.95">
      <c r="B35" s="1">
        <v>5</v>
      </c>
      <c r="C35" s="1">
        <v>160.19999999999999</v>
      </c>
      <c r="D35" s="1">
        <v>40.6</v>
      </c>
      <c r="E35" s="1">
        <v>40.07</v>
      </c>
      <c r="F35" s="1">
        <v>557.5</v>
      </c>
      <c r="G35" s="1">
        <v>2.2480000000000002</v>
      </c>
    </row>
    <row r="36" spans="2:29" ht="12.95">
      <c r="B36" s="1">
        <v>8</v>
      </c>
      <c r="C36" s="1">
        <v>160.35</v>
      </c>
      <c r="D36" s="1">
        <v>40.9</v>
      </c>
      <c r="E36" s="1">
        <v>40.119999999999997</v>
      </c>
      <c r="F36" s="1">
        <v>565.9</v>
      </c>
      <c r="G36" s="1">
        <v>2.2120000000000002</v>
      </c>
    </row>
    <row r="37" spans="2:29" ht="15.75" customHeight="1">
      <c r="AC37" s="22"/>
    </row>
    <row r="38" spans="2:29" ht="12.95">
      <c r="B38" s="223" t="s">
        <v>21</v>
      </c>
      <c r="C38" s="290"/>
      <c r="D38" s="290"/>
      <c r="E38" s="290"/>
      <c r="F38" s="290"/>
      <c r="G38" s="290"/>
      <c r="H38" s="291"/>
    </row>
    <row r="40" spans="2:29" ht="12.95">
      <c r="B40" s="1" t="s">
        <v>22</v>
      </c>
      <c r="C40" s="1" t="s">
        <v>9</v>
      </c>
      <c r="D40" s="1" t="s">
        <v>10</v>
      </c>
    </row>
    <row r="41" spans="2:29" ht="12.95">
      <c r="B41" s="2">
        <v>44563</v>
      </c>
      <c r="C41" s="1">
        <v>57.709000000000003</v>
      </c>
      <c r="D41" s="1">
        <v>36.067999999999998</v>
      </c>
    </row>
    <row r="42" spans="2:29" ht="12.95">
      <c r="B42" s="2">
        <v>44594</v>
      </c>
      <c r="C42" s="1">
        <v>59.223999999999997</v>
      </c>
      <c r="D42" s="1">
        <v>37.015000000000001</v>
      </c>
    </row>
    <row r="43" spans="2:29" ht="12.95">
      <c r="B43" s="2">
        <v>44566</v>
      </c>
      <c r="C43" s="1">
        <v>53.570999999999998</v>
      </c>
      <c r="D43" s="1">
        <v>33.481999999999999</v>
      </c>
    </row>
    <row r="44" spans="2:29" ht="12.95">
      <c r="B44" s="2">
        <v>44597</v>
      </c>
      <c r="C44" s="1">
        <v>54.865000000000002</v>
      </c>
      <c r="D44" s="1">
        <v>34.29</v>
      </c>
    </row>
    <row r="45" spans="2:29" ht="12.95">
      <c r="B45" s="2">
        <v>44569</v>
      </c>
      <c r="C45" s="1">
        <v>59.889000000000003</v>
      </c>
      <c r="D45" s="1">
        <v>37.430999999999997</v>
      </c>
    </row>
    <row r="46" spans="2:29" ht="12.95">
      <c r="B46" s="2">
        <v>44600</v>
      </c>
      <c r="C46" s="1">
        <v>59.372</v>
      </c>
      <c r="D46" s="1">
        <v>37.106999999999999</v>
      </c>
    </row>
    <row r="49" spans="1:9" ht="12.95">
      <c r="A49" s="3"/>
      <c r="B49" s="224" t="s">
        <v>29</v>
      </c>
      <c r="C49" s="290"/>
      <c r="D49" s="290"/>
      <c r="E49" s="290"/>
      <c r="F49" s="290"/>
      <c r="G49" s="290"/>
      <c r="H49" s="291"/>
      <c r="I49" s="4"/>
    </row>
    <row r="50" spans="1:9" ht="12.95">
      <c r="A50" s="4"/>
      <c r="B50" s="5"/>
      <c r="C50" s="5"/>
      <c r="D50" s="5"/>
      <c r="E50" s="5"/>
      <c r="F50" s="5"/>
      <c r="G50" s="5"/>
      <c r="H50" s="5"/>
      <c r="I50" s="4"/>
    </row>
    <row r="51" spans="1:9" ht="12.95">
      <c r="A51" s="6"/>
      <c r="B51" s="7" t="s">
        <v>4</v>
      </c>
      <c r="C51" s="7" t="s">
        <v>5</v>
      </c>
      <c r="D51" s="7" t="s">
        <v>6</v>
      </c>
      <c r="E51" s="7" t="s">
        <v>7</v>
      </c>
      <c r="F51" s="7" t="s">
        <v>8</v>
      </c>
      <c r="G51" s="7" t="s">
        <v>9</v>
      </c>
      <c r="H51" s="7" t="s">
        <v>10</v>
      </c>
      <c r="I51" s="4"/>
    </row>
    <row r="52" spans="1:9" ht="12.95">
      <c r="A52" s="6"/>
      <c r="B52" s="7">
        <v>3</v>
      </c>
      <c r="C52" s="7">
        <v>50.22</v>
      </c>
      <c r="D52" s="7">
        <v>49.83</v>
      </c>
      <c r="E52" s="7">
        <v>50.65</v>
      </c>
      <c r="F52" s="7">
        <v>274.2</v>
      </c>
      <c r="G52" s="7">
        <v>93.102999999999994</v>
      </c>
      <c r="H52" s="7">
        <v>37.204999999999998</v>
      </c>
      <c r="I52" s="4"/>
    </row>
    <row r="53" spans="1:9" ht="12.95">
      <c r="A53" s="6"/>
      <c r="B53" s="7">
        <v>6</v>
      </c>
      <c r="C53" s="7">
        <v>50.16</v>
      </c>
      <c r="D53" s="7">
        <v>49.6</v>
      </c>
      <c r="E53" s="7">
        <v>50.71</v>
      </c>
      <c r="F53" s="7">
        <v>272.60000000000002</v>
      </c>
      <c r="G53" s="7">
        <v>88.744</v>
      </c>
      <c r="H53" s="7">
        <v>35.67</v>
      </c>
      <c r="I53" s="4"/>
    </row>
    <row r="54" spans="1:9" ht="12.95">
      <c r="A54" s="6"/>
      <c r="B54" s="7">
        <v>9</v>
      </c>
      <c r="C54" s="7">
        <v>50.18</v>
      </c>
      <c r="D54" s="7">
        <v>49.57</v>
      </c>
      <c r="E54" s="7">
        <v>50.47</v>
      </c>
      <c r="F54" s="7">
        <v>271.2</v>
      </c>
      <c r="G54" s="7">
        <v>90.775999999999996</v>
      </c>
      <c r="H54" s="7">
        <v>36.494</v>
      </c>
      <c r="I54" s="4"/>
    </row>
    <row r="55" spans="1:9" ht="12.95">
      <c r="A55" s="4"/>
      <c r="B55" s="5"/>
      <c r="C55" s="5"/>
      <c r="D55" s="5"/>
      <c r="E55" s="5"/>
      <c r="F55" s="5"/>
      <c r="G55" s="5"/>
      <c r="H55" s="4"/>
      <c r="I55" s="4"/>
    </row>
    <row r="56" spans="1:9" ht="12.95">
      <c r="A56" s="6"/>
      <c r="B56" s="7" t="s">
        <v>17</v>
      </c>
      <c r="C56" s="7" t="s">
        <v>5</v>
      </c>
      <c r="D56" s="7" t="s">
        <v>18</v>
      </c>
      <c r="E56" s="7" t="s">
        <v>7</v>
      </c>
      <c r="F56" s="7" t="s">
        <v>8</v>
      </c>
      <c r="G56" s="7" t="s">
        <v>19</v>
      </c>
      <c r="H56" s="4"/>
      <c r="I56" s="4"/>
    </row>
    <row r="57" spans="1:9" ht="12.95">
      <c r="A57" s="6"/>
      <c r="B57" s="7">
        <v>3</v>
      </c>
      <c r="C57" s="7">
        <v>160.27000000000001</v>
      </c>
      <c r="D57" s="7">
        <v>40.96</v>
      </c>
      <c r="E57" s="7">
        <v>40.380000000000003</v>
      </c>
      <c r="F57" s="7">
        <v>570.6</v>
      </c>
      <c r="G57" s="7">
        <v>2.161</v>
      </c>
      <c r="H57" s="4"/>
      <c r="I57" s="4"/>
    </row>
    <row r="58" spans="1:9" ht="12.95">
      <c r="A58" s="6"/>
      <c r="B58" s="7">
        <v>6</v>
      </c>
      <c r="C58" s="7">
        <v>160.34</v>
      </c>
      <c r="D58" s="7">
        <v>40.119999999999997</v>
      </c>
      <c r="E58" s="7">
        <v>40.14</v>
      </c>
      <c r="F58" s="7">
        <v>554.70000000000005</v>
      </c>
      <c r="G58" s="7">
        <v>2.4260000000000002</v>
      </c>
      <c r="H58" s="4"/>
      <c r="I58" s="4"/>
    </row>
    <row r="59" spans="1:9" ht="12.95">
      <c r="A59" s="6"/>
      <c r="B59" s="7">
        <v>9</v>
      </c>
      <c r="C59" s="7">
        <v>160.34</v>
      </c>
      <c r="D59" s="7">
        <v>41.42</v>
      </c>
      <c r="E59" s="7">
        <v>40.26</v>
      </c>
      <c r="F59" s="7">
        <v>571.4</v>
      </c>
      <c r="G59" s="7">
        <v>2.4620000000000002</v>
      </c>
      <c r="H59" s="4"/>
      <c r="I59" s="4"/>
    </row>
    <row r="60" spans="1:9" ht="12.95">
      <c r="A60" s="4"/>
      <c r="B60" s="8"/>
      <c r="C60" s="8"/>
      <c r="D60" s="8"/>
      <c r="E60" s="8"/>
      <c r="F60" s="8"/>
      <c r="G60" s="8"/>
      <c r="H60" s="8"/>
      <c r="I60" s="4"/>
    </row>
    <row r="61" spans="1:9" ht="12.95">
      <c r="A61" s="3"/>
      <c r="B61" s="225" t="s">
        <v>21</v>
      </c>
      <c r="C61" s="292"/>
      <c r="D61" s="292"/>
      <c r="E61" s="292"/>
      <c r="F61" s="292"/>
      <c r="G61" s="292"/>
      <c r="H61" s="293"/>
      <c r="I61" s="4"/>
    </row>
    <row r="62" spans="1:9" ht="12.95">
      <c r="A62" s="4"/>
      <c r="B62" s="5"/>
      <c r="C62" s="5"/>
      <c r="D62" s="5"/>
      <c r="E62" s="4"/>
      <c r="F62" s="4"/>
      <c r="G62" s="4"/>
      <c r="H62" s="4"/>
      <c r="I62" s="4"/>
    </row>
    <row r="63" spans="1:9" ht="12.95">
      <c r="A63" s="6"/>
      <c r="B63" s="7" t="s">
        <v>22</v>
      </c>
      <c r="C63" s="7" t="s">
        <v>9</v>
      </c>
      <c r="D63" s="7" t="s">
        <v>10</v>
      </c>
      <c r="E63" s="4"/>
      <c r="F63" s="4"/>
      <c r="G63" s="4"/>
      <c r="H63" s="4"/>
      <c r="I63" s="4"/>
    </row>
    <row r="64" spans="1:9" ht="12.95">
      <c r="A64" s="6"/>
      <c r="B64" s="9">
        <v>44564</v>
      </c>
      <c r="C64" s="7">
        <v>58.633000000000003</v>
      </c>
      <c r="D64" s="7">
        <v>36.646000000000001</v>
      </c>
      <c r="E64" s="4"/>
      <c r="F64" s="4"/>
      <c r="G64" s="4"/>
      <c r="H64" s="4"/>
      <c r="I64" s="4"/>
    </row>
    <row r="65" spans="1:9" ht="12.95">
      <c r="A65" s="6"/>
      <c r="B65" s="9">
        <v>44595</v>
      </c>
      <c r="C65" s="7">
        <v>60.701999999999998</v>
      </c>
      <c r="D65" s="7">
        <v>37.939</v>
      </c>
      <c r="E65" s="4"/>
      <c r="F65" s="4"/>
      <c r="G65" s="4"/>
      <c r="H65" s="4"/>
      <c r="I65" s="4"/>
    </row>
    <row r="66" spans="1:9" ht="12.95">
      <c r="A66" s="6"/>
      <c r="B66" s="9">
        <v>44567</v>
      </c>
      <c r="C66" s="7">
        <v>50.098999999999997</v>
      </c>
      <c r="D66" s="7">
        <v>31.312000000000001</v>
      </c>
      <c r="E66" s="4"/>
      <c r="F66" s="4"/>
      <c r="G66" s="4"/>
      <c r="H66" s="4"/>
      <c r="I66" s="4"/>
    </row>
    <row r="67" spans="1:9" ht="12.95">
      <c r="A67" s="6"/>
      <c r="B67" s="9">
        <v>44598</v>
      </c>
      <c r="C67" s="7">
        <v>55.787999999999997</v>
      </c>
      <c r="D67" s="7">
        <v>34.868000000000002</v>
      </c>
      <c r="E67" s="4"/>
      <c r="F67" s="4"/>
      <c r="G67" s="4"/>
      <c r="H67" s="4"/>
      <c r="I67" s="4"/>
    </row>
    <row r="68" spans="1:9" ht="12.95">
      <c r="A68" s="6"/>
      <c r="B68" s="9">
        <v>44570</v>
      </c>
      <c r="C68" s="7">
        <v>58.595999999999997</v>
      </c>
      <c r="D68" s="7">
        <v>36.622999999999998</v>
      </c>
      <c r="E68" s="4"/>
      <c r="F68" s="4"/>
      <c r="G68" s="4"/>
      <c r="H68" s="4"/>
      <c r="I68" s="4"/>
    </row>
    <row r="69" spans="1:9" ht="12.95">
      <c r="A69" s="6"/>
      <c r="B69" s="9">
        <v>44570</v>
      </c>
      <c r="C69" s="7">
        <v>59.445999999999998</v>
      </c>
      <c r="D69" s="7">
        <v>37.154000000000003</v>
      </c>
      <c r="E69" s="4"/>
      <c r="F69" s="4"/>
      <c r="G69" s="4"/>
      <c r="H69" s="4"/>
      <c r="I69" s="4"/>
    </row>
  </sheetData>
  <mergeCells count="8">
    <mergeCell ref="J26:M26"/>
    <mergeCell ref="B38:H38"/>
    <mergeCell ref="B49:H49"/>
    <mergeCell ref="B61:H61"/>
    <mergeCell ref="B2:H2"/>
    <mergeCell ref="B4:H4"/>
    <mergeCell ref="B16:H16"/>
    <mergeCell ref="B26:H26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B2:T68"/>
  <sheetViews>
    <sheetView zoomScale="90" zoomScaleNormal="90" workbookViewId="0">
      <selection activeCell="J59" sqref="J59"/>
    </sheetView>
  </sheetViews>
  <sheetFormatPr defaultColWidth="12.42578125" defaultRowHeight="15.75" customHeight="1"/>
  <cols>
    <col min="2" max="3" width="9.42578125" customWidth="1"/>
    <col min="4" max="4" width="14.42578125" customWidth="1"/>
    <col min="5" max="5" width="6.85546875" customWidth="1"/>
    <col min="6" max="6" width="7.7109375" customWidth="1"/>
    <col min="7" max="7" width="15.140625" customWidth="1"/>
    <col min="8" max="8" width="14.140625" customWidth="1"/>
    <col min="9" max="9" width="5.42578125" customWidth="1"/>
    <col min="12" max="12" width="14.85546875" customWidth="1"/>
    <col min="13" max="13" width="15.85546875" customWidth="1"/>
  </cols>
  <sheetData>
    <row r="2" spans="2:20" ht="15.75" customHeight="1">
      <c r="B2" s="226" t="s">
        <v>30</v>
      </c>
      <c r="C2" s="288"/>
      <c r="D2" s="288"/>
      <c r="E2" s="288"/>
      <c r="F2" s="288"/>
      <c r="G2" s="288"/>
      <c r="H2" s="289"/>
    </row>
    <row r="4" spans="2:20" ht="12.95">
      <c r="B4" s="223" t="s">
        <v>31</v>
      </c>
      <c r="C4" s="290"/>
      <c r="D4" s="290"/>
      <c r="E4" s="290"/>
      <c r="F4" s="290"/>
      <c r="G4" s="290"/>
      <c r="H4" s="291"/>
    </row>
    <row r="5" spans="2:20" ht="15.75" customHeight="1">
      <c r="N5" t="s">
        <v>32</v>
      </c>
      <c r="R5" t="s">
        <v>32</v>
      </c>
    </row>
    <row r="6" spans="2:20" ht="12.95">
      <c r="B6" s="1" t="s">
        <v>33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J6" s="17"/>
      <c r="O6" t="s">
        <v>11</v>
      </c>
      <c r="P6" t="s">
        <v>12</v>
      </c>
      <c r="S6" t="s">
        <v>13</v>
      </c>
      <c r="T6" t="s">
        <v>12</v>
      </c>
    </row>
    <row r="7" spans="2:20" ht="12.95">
      <c r="B7" s="1">
        <v>1</v>
      </c>
      <c r="C7" s="1">
        <v>50.07</v>
      </c>
      <c r="D7" s="1">
        <v>50.32</v>
      </c>
      <c r="E7" s="1">
        <v>50.72</v>
      </c>
      <c r="F7" s="1">
        <v>274.89999999999998</v>
      </c>
      <c r="G7" s="1">
        <v>70.787999999999997</v>
      </c>
      <c r="H7" s="1">
        <v>28.096</v>
      </c>
      <c r="J7" s="16"/>
      <c r="N7">
        <v>7</v>
      </c>
      <c r="O7">
        <f>AVERAGE(H7:H9)</f>
        <v>27.913666666666668</v>
      </c>
      <c r="P7">
        <f>STDEV(H7:H9)</f>
        <v>0.32800965432946205</v>
      </c>
      <c r="R7">
        <v>7</v>
      </c>
      <c r="S7">
        <f>AVERAGE(G7:G9)</f>
        <v>70.603333333333339</v>
      </c>
      <c r="T7">
        <f>STDEV(G7:G9)</f>
        <v>0.20546857018369413</v>
      </c>
    </row>
    <row r="8" spans="2:20" ht="12.95">
      <c r="B8" s="1">
        <v>4</v>
      </c>
      <c r="C8" s="1">
        <v>50.17</v>
      </c>
      <c r="D8" s="1">
        <v>50.09</v>
      </c>
      <c r="E8" s="1">
        <v>50.35</v>
      </c>
      <c r="F8" s="1">
        <v>272.3</v>
      </c>
      <c r="G8" s="1">
        <v>70.64</v>
      </c>
      <c r="H8" s="1">
        <v>28.11</v>
      </c>
      <c r="J8" s="16"/>
      <c r="N8">
        <v>28</v>
      </c>
      <c r="O8">
        <f>AVERAGE(H29:H31)</f>
        <v>34.29933333333333</v>
      </c>
      <c r="P8">
        <f>STDEV(H29:H31)</f>
        <v>1.5155891043859262</v>
      </c>
      <c r="R8">
        <v>28</v>
      </c>
      <c r="S8">
        <f>AVERAGE(G29:G31)</f>
        <v>89.987666666666655</v>
      </c>
      <c r="T8">
        <f>STDEV(G29:G31)</f>
        <v>3.8966448816043457</v>
      </c>
    </row>
    <row r="9" spans="2:20" ht="12.95">
      <c r="B9" s="1">
        <v>7</v>
      </c>
      <c r="C9" s="1">
        <v>50.1</v>
      </c>
      <c r="D9" s="1">
        <v>51.02</v>
      </c>
      <c r="E9" s="1">
        <v>50.25</v>
      </c>
      <c r="F9" s="1">
        <v>276.8</v>
      </c>
      <c r="G9" s="1">
        <v>70.382000000000005</v>
      </c>
      <c r="H9" s="1">
        <v>27.535</v>
      </c>
      <c r="J9" s="16"/>
      <c r="N9">
        <v>56</v>
      </c>
      <c r="O9" s="15">
        <f>AVERAGE(H51:H53)</f>
        <v>37.079333333333331</v>
      </c>
      <c r="P9">
        <f>STDEV(H51:H53)</f>
        <v>1.6717420056137053</v>
      </c>
      <c r="R9">
        <v>56</v>
      </c>
      <c r="S9">
        <f>AVERAGE(G51:G53)</f>
        <v>93.742666666666665</v>
      </c>
      <c r="T9">
        <f>STDEV(G51:G53)</f>
        <v>4.1355107705497947</v>
      </c>
    </row>
    <row r="10" spans="2:20" ht="15.75" customHeight="1">
      <c r="N10" t="s">
        <v>34</v>
      </c>
      <c r="R10" t="s">
        <v>35</v>
      </c>
    </row>
    <row r="11" spans="2:20" ht="12.95">
      <c r="B11" s="1" t="s">
        <v>17</v>
      </c>
      <c r="C11" s="1" t="s">
        <v>5</v>
      </c>
      <c r="D11" s="1" t="s">
        <v>18</v>
      </c>
      <c r="E11" s="1" t="s">
        <v>7</v>
      </c>
      <c r="F11" s="1" t="s">
        <v>8</v>
      </c>
      <c r="G11" s="1" t="s">
        <v>19</v>
      </c>
      <c r="O11" t="s">
        <v>11</v>
      </c>
      <c r="P11" t="s">
        <v>12</v>
      </c>
      <c r="S11" t="s">
        <v>13</v>
      </c>
      <c r="T11" t="s">
        <v>12</v>
      </c>
    </row>
    <row r="12" spans="2:20" ht="12.95">
      <c r="B12" s="1">
        <v>1</v>
      </c>
      <c r="C12" s="1">
        <v>160.9</v>
      </c>
      <c r="D12" s="1">
        <v>40.72</v>
      </c>
      <c r="E12" s="1">
        <v>40.200000000000003</v>
      </c>
      <c r="F12" s="1">
        <v>561.79999999999995</v>
      </c>
      <c r="G12" s="1">
        <v>1.7729999999999999</v>
      </c>
      <c r="N12">
        <v>7</v>
      </c>
      <c r="O12">
        <f>AVERAGE(D19:D24)</f>
        <v>28.806000000000001</v>
      </c>
      <c r="P12">
        <f>STDEV(D19:D24)</f>
        <v>1.157817774954246</v>
      </c>
      <c r="R12">
        <v>7</v>
      </c>
      <c r="S12">
        <f>AVERAGE(G12:G14)</f>
        <v>1.7046666666666666</v>
      </c>
      <c r="T12">
        <f>STDEV(G12:G14)</f>
        <v>0.12446820209729607</v>
      </c>
    </row>
    <row r="13" spans="2:20" ht="12.95">
      <c r="B13" s="1">
        <v>4</v>
      </c>
      <c r="C13" s="1">
        <v>160.34</v>
      </c>
      <c r="D13" s="1">
        <v>41.22</v>
      </c>
      <c r="E13" s="1">
        <v>40.46</v>
      </c>
      <c r="F13" s="1">
        <v>566.9</v>
      </c>
      <c r="G13" s="1">
        <v>1.5609999999999999</v>
      </c>
      <c r="N13">
        <v>28</v>
      </c>
      <c r="O13">
        <f>AVERAGE(D41:D46)</f>
        <v>37.4495</v>
      </c>
      <c r="P13">
        <f>STDEV(D41:D46)</f>
        <v>1.794526650679783</v>
      </c>
      <c r="R13">
        <v>28</v>
      </c>
      <c r="S13">
        <f>AVERAGE(G34:G36)</f>
        <v>2.41</v>
      </c>
      <c r="T13">
        <f>STDEV(G34:G36)</f>
        <v>0.1325481044753187</v>
      </c>
    </row>
    <row r="14" spans="2:20" ht="12.95">
      <c r="B14" s="1">
        <v>7</v>
      </c>
      <c r="C14" s="1">
        <v>160.41</v>
      </c>
      <c r="D14" s="1">
        <v>41.35</v>
      </c>
      <c r="E14" s="1">
        <v>40.17</v>
      </c>
      <c r="F14" s="1">
        <v>571.4</v>
      </c>
      <c r="G14" s="1">
        <v>1.78</v>
      </c>
      <c r="K14" s="22"/>
      <c r="N14">
        <v>56</v>
      </c>
      <c r="O14" s="15">
        <f>AVERAGE(D63:D68)</f>
        <v>39.091833333333334</v>
      </c>
      <c r="P14">
        <f>STDEV(D63:D68)</f>
        <v>1.9414914284298719</v>
      </c>
      <c r="R14">
        <v>56</v>
      </c>
      <c r="S14" s="20">
        <f>AVERAGE(G56:G58)</f>
        <v>2.5993333333333335</v>
      </c>
      <c r="T14">
        <f>STDEV(G56:G58)</f>
        <v>0.3946217598325415</v>
      </c>
    </row>
    <row r="15" spans="2:20" ht="15.75" customHeight="1">
      <c r="N15" t="s">
        <v>36</v>
      </c>
    </row>
    <row r="16" spans="2:20" ht="12.95">
      <c r="B16" s="223" t="s">
        <v>37</v>
      </c>
      <c r="C16" s="290"/>
      <c r="D16" s="290"/>
      <c r="E16" s="290"/>
      <c r="F16" s="290"/>
      <c r="G16" s="290"/>
      <c r="H16" s="291"/>
      <c r="O16" t="s">
        <v>13</v>
      </c>
      <c r="P16" t="s">
        <v>12</v>
      </c>
    </row>
    <row r="17" spans="2:16" ht="15.75" customHeight="1">
      <c r="N17">
        <v>7</v>
      </c>
      <c r="O17">
        <f>AVERAGE(C19:C24)</f>
        <v>46.09</v>
      </c>
      <c r="P17">
        <f>STDEV(C19:C24)</f>
        <v>1.852417447553331</v>
      </c>
    </row>
    <row r="18" spans="2:16" ht="12.95">
      <c r="B18" s="1" t="s">
        <v>22</v>
      </c>
      <c r="C18" s="1" t="s">
        <v>9</v>
      </c>
      <c r="D18" s="1" t="s">
        <v>10</v>
      </c>
      <c r="N18">
        <v>28</v>
      </c>
      <c r="O18">
        <f>AVERAGE(C41:C46)</f>
        <v>58.879166666666663</v>
      </c>
      <c r="P18">
        <f>STDEV(C41:C46)</f>
        <v>2.0299930459651017</v>
      </c>
    </row>
    <row r="19" spans="2:16" ht="12.95">
      <c r="B19" s="2">
        <v>44562</v>
      </c>
      <c r="C19" s="1">
        <v>45.110999999999997</v>
      </c>
      <c r="D19" s="1">
        <v>28.193999999999999</v>
      </c>
      <c r="N19">
        <v>56</v>
      </c>
      <c r="O19" s="21">
        <f>AVERAGE(C63:C68)</f>
        <v>62.186</v>
      </c>
      <c r="P19">
        <f>STDEV(C63:C68)</f>
        <v>3.1330629103163572</v>
      </c>
    </row>
    <row r="20" spans="2:16" ht="12.95">
      <c r="B20" s="2">
        <v>44593</v>
      </c>
      <c r="C20" s="1">
        <v>48.067</v>
      </c>
      <c r="D20" s="1">
        <v>30.042000000000002</v>
      </c>
    </row>
    <row r="21" spans="2:16" ht="12.95">
      <c r="B21" s="2">
        <v>44565</v>
      </c>
      <c r="C21" s="1">
        <v>43.005000000000003</v>
      </c>
      <c r="D21" s="1">
        <v>26.878</v>
      </c>
    </row>
    <row r="22" spans="2:16" ht="12.95">
      <c r="B22" s="2">
        <v>44596</v>
      </c>
      <c r="C22" s="1">
        <v>46.81</v>
      </c>
      <c r="D22" s="1">
        <v>29.256</v>
      </c>
    </row>
    <row r="23" spans="2:16" ht="12.95">
      <c r="B23" s="2">
        <v>44568</v>
      </c>
      <c r="C23" s="1">
        <v>45.960999999999999</v>
      </c>
      <c r="D23" s="1">
        <v>28.725000000000001</v>
      </c>
    </row>
    <row r="24" spans="2:16" ht="12.95">
      <c r="B24" s="2">
        <v>44599</v>
      </c>
      <c r="C24" s="1">
        <v>47.585999999999999</v>
      </c>
      <c r="D24" s="1">
        <v>29.741</v>
      </c>
    </row>
    <row r="26" spans="2:16" ht="12.95">
      <c r="B26" s="227" t="s">
        <v>38</v>
      </c>
      <c r="C26" s="290"/>
      <c r="D26" s="290"/>
      <c r="E26" s="290"/>
      <c r="F26" s="290"/>
      <c r="G26" s="290"/>
      <c r="H26" s="291"/>
      <c r="J26" s="223" t="s">
        <v>39</v>
      </c>
      <c r="K26" s="290"/>
      <c r="L26" s="290"/>
      <c r="M26" s="291"/>
    </row>
    <row r="28" spans="2:16" ht="12.95">
      <c r="B28" s="1" t="s">
        <v>33</v>
      </c>
      <c r="C28" s="1" t="s">
        <v>5</v>
      </c>
      <c r="D28" s="1" t="s">
        <v>6</v>
      </c>
      <c r="E28" s="1" t="s">
        <v>7</v>
      </c>
      <c r="F28" s="1" t="s">
        <v>8</v>
      </c>
      <c r="G28" s="1" t="s">
        <v>9</v>
      </c>
      <c r="H28" s="1" t="s">
        <v>10</v>
      </c>
      <c r="J28" s="1" t="s">
        <v>25</v>
      </c>
      <c r="K28" s="1" t="s">
        <v>26</v>
      </c>
      <c r="L28" s="1" t="s">
        <v>27</v>
      </c>
      <c r="M28" s="1" t="s">
        <v>28</v>
      </c>
    </row>
    <row r="29" spans="2:16" ht="12.95">
      <c r="B29" s="1">
        <v>2</v>
      </c>
      <c r="C29" s="1">
        <v>50.09</v>
      </c>
      <c r="D29" s="1">
        <v>50.66</v>
      </c>
      <c r="E29" s="1">
        <v>50.63</v>
      </c>
      <c r="F29" s="1">
        <v>275.89999999999998</v>
      </c>
      <c r="G29" s="1">
        <v>87.007000000000005</v>
      </c>
      <c r="H29" s="1">
        <f>38.534-5.5</f>
        <v>33.033999999999999</v>
      </c>
      <c r="J29" s="1">
        <v>10</v>
      </c>
      <c r="K29" s="1">
        <v>274.7</v>
      </c>
      <c r="L29" s="1">
        <v>147</v>
      </c>
      <c r="M29" s="1">
        <v>252.4</v>
      </c>
    </row>
    <row r="30" spans="2:16" ht="12.95">
      <c r="B30" s="1">
        <v>5</v>
      </c>
      <c r="C30" s="1">
        <v>50.21</v>
      </c>
      <c r="D30" s="1">
        <v>50.22</v>
      </c>
      <c r="E30" s="1">
        <v>50.4</v>
      </c>
      <c r="F30" s="1">
        <v>274.60000000000002</v>
      </c>
      <c r="G30" s="1">
        <v>94.397000000000006</v>
      </c>
      <c r="H30" s="1">
        <f>41.479-5.5</f>
        <v>35.978999999999999</v>
      </c>
      <c r="J30" s="1">
        <v>11</v>
      </c>
      <c r="K30" s="1">
        <v>277.3</v>
      </c>
      <c r="L30" s="1">
        <v>147.9</v>
      </c>
      <c r="M30" s="1">
        <v>254.1</v>
      </c>
    </row>
    <row r="31" spans="2:16" ht="12.95">
      <c r="B31" s="1">
        <v>8</v>
      </c>
      <c r="C31" s="1">
        <v>50.06</v>
      </c>
      <c r="D31" s="1">
        <v>51.17</v>
      </c>
      <c r="E31" s="1">
        <v>50.38</v>
      </c>
      <c r="F31" s="1">
        <v>277.2</v>
      </c>
      <c r="G31" s="1">
        <v>88.558999999999997</v>
      </c>
      <c r="H31" s="1">
        <f>39.385-5.5</f>
        <v>33.884999999999998</v>
      </c>
      <c r="J31" s="1">
        <v>12</v>
      </c>
      <c r="K31" s="1">
        <v>278.10000000000002</v>
      </c>
      <c r="L31" s="1">
        <v>149.5</v>
      </c>
      <c r="M31" s="1">
        <v>256.5</v>
      </c>
    </row>
    <row r="32" spans="2:16" ht="12.95">
      <c r="H32" s="10"/>
    </row>
    <row r="33" spans="2:12" ht="12.95">
      <c r="B33" s="1" t="s">
        <v>17</v>
      </c>
      <c r="C33" s="1" t="s">
        <v>5</v>
      </c>
      <c r="D33" s="1" t="s">
        <v>18</v>
      </c>
      <c r="E33" s="1" t="s">
        <v>7</v>
      </c>
      <c r="F33" s="1" t="s">
        <v>8</v>
      </c>
      <c r="G33" s="1" t="s">
        <v>19</v>
      </c>
      <c r="J33" s="109">
        <f>J29</f>
        <v>10</v>
      </c>
      <c r="K33" s="110">
        <f>((K29-M29)/(K29))</f>
        <v>8.1179468511102956E-2</v>
      </c>
      <c r="L33" s="111" t="s">
        <v>40</v>
      </c>
    </row>
    <row r="34" spans="2:12" ht="12.95">
      <c r="B34" s="1">
        <v>2</v>
      </c>
      <c r="C34" s="1">
        <v>160.30000000000001</v>
      </c>
      <c r="D34" s="1">
        <v>40.950000000000003</v>
      </c>
      <c r="E34" s="1">
        <v>40.200000000000003</v>
      </c>
      <c r="F34" s="1">
        <v>561.6</v>
      </c>
      <c r="G34" s="1">
        <v>2.33</v>
      </c>
      <c r="J34" s="109">
        <f>J30</f>
        <v>11</v>
      </c>
      <c r="K34" s="110">
        <f>((K30-M30)/(K30))</f>
        <v>8.3663901911287475E-2</v>
      </c>
      <c r="L34" s="112">
        <f>AVERAGE(K33:K35)</f>
        <v>8.0837757778337294E-2</v>
      </c>
    </row>
    <row r="35" spans="2:12" ht="12.95">
      <c r="B35" s="1">
        <v>5</v>
      </c>
      <c r="C35" s="1">
        <v>160.26</v>
      </c>
      <c r="D35" s="1">
        <v>41.42</v>
      </c>
      <c r="E35" s="1">
        <v>40.119999999999997</v>
      </c>
      <c r="F35" s="1">
        <v>571.70000000000005</v>
      </c>
      <c r="G35" s="1">
        <v>2.3370000000000002</v>
      </c>
      <c r="J35" s="109">
        <f>J31</f>
        <v>12</v>
      </c>
      <c r="K35" s="110">
        <f>((K31-M31)/(K31))</f>
        <v>7.7669902912621436E-2</v>
      </c>
    </row>
    <row r="36" spans="2:12" ht="12.95">
      <c r="B36" s="1">
        <v>8</v>
      </c>
      <c r="C36" s="1">
        <v>160.26</v>
      </c>
      <c r="D36" s="1">
        <v>42.28</v>
      </c>
      <c r="E36" s="1">
        <v>40.18</v>
      </c>
      <c r="F36" s="1">
        <v>577.29999999999995</v>
      </c>
      <c r="G36" s="1">
        <v>2.5630000000000002</v>
      </c>
    </row>
    <row r="38" spans="2:12" ht="12.95">
      <c r="B38" s="223" t="s">
        <v>37</v>
      </c>
      <c r="C38" s="290"/>
      <c r="D38" s="290"/>
      <c r="E38" s="290"/>
      <c r="F38" s="290"/>
      <c r="G38" s="290"/>
      <c r="H38" s="291"/>
    </row>
    <row r="40" spans="2:12" ht="12.95">
      <c r="B40" s="1" t="s">
        <v>22</v>
      </c>
      <c r="C40" s="1" t="s">
        <v>9</v>
      </c>
      <c r="D40" s="1" t="s">
        <v>10</v>
      </c>
    </row>
    <row r="41" spans="2:12" ht="12.95">
      <c r="B41" s="2">
        <v>44563</v>
      </c>
      <c r="C41" s="1">
        <v>57.930999999999997</v>
      </c>
      <c r="D41" s="1">
        <v>40.106999999999999</v>
      </c>
    </row>
    <row r="42" spans="2:12" ht="12.95">
      <c r="B42" s="2">
        <v>44594</v>
      </c>
      <c r="C42" s="1">
        <v>57.671999999999997</v>
      </c>
      <c r="D42" s="1">
        <v>36.045000000000002</v>
      </c>
    </row>
    <row r="43" spans="2:12" ht="12.95">
      <c r="B43" s="2">
        <v>44566</v>
      </c>
      <c r="C43" s="1">
        <v>61.145000000000003</v>
      </c>
      <c r="D43" s="1">
        <v>38.216000000000001</v>
      </c>
    </row>
    <row r="44" spans="2:12" ht="12.95">
      <c r="B44" s="2">
        <v>44597</v>
      </c>
      <c r="C44" s="1">
        <v>60.554000000000002</v>
      </c>
      <c r="D44" s="1">
        <v>37.845999999999997</v>
      </c>
    </row>
    <row r="45" spans="2:12" ht="12.95">
      <c r="B45" s="2">
        <v>44569</v>
      </c>
      <c r="C45" s="1">
        <v>60.073999999999998</v>
      </c>
      <c r="D45" s="1">
        <v>37.545999999999999</v>
      </c>
    </row>
    <row r="46" spans="2:12" ht="12.95">
      <c r="B46" s="2">
        <v>44600</v>
      </c>
      <c r="C46" s="1">
        <v>55.899000000000001</v>
      </c>
      <c r="D46" s="1">
        <v>34.936999999999998</v>
      </c>
    </row>
    <row r="48" spans="2:12" ht="12.95">
      <c r="B48" s="227" t="s">
        <v>41</v>
      </c>
      <c r="C48" s="290"/>
      <c r="D48" s="290"/>
      <c r="E48" s="290"/>
      <c r="F48" s="290"/>
      <c r="G48" s="290"/>
      <c r="H48" s="291"/>
    </row>
    <row r="50" spans="2:8" ht="12.95">
      <c r="B50" s="1" t="s">
        <v>33</v>
      </c>
      <c r="C50" s="1" t="s">
        <v>5</v>
      </c>
      <c r="D50" s="1" t="s">
        <v>6</v>
      </c>
      <c r="E50" s="1" t="s">
        <v>7</v>
      </c>
      <c r="F50" s="1" t="s">
        <v>8</v>
      </c>
      <c r="G50" s="1" t="s">
        <v>9</v>
      </c>
      <c r="H50" s="1" t="s">
        <v>10</v>
      </c>
    </row>
    <row r="51" spans="2:8" ht="12.95">
      <c r="B51" s="1">
        <v>3</v>
      </c>
      <c r="C51" s="1">
        <v>50.02</v>
      </c>
      <c r="D51" s="1">
        <v>50.41</v>
      </c>
      <c r="E51" s="1">
        <v>51.5</v>
      </c>
      <c r="F51" s="1">
        <v>275.60000000000002</v>
      </c>
      <c r="G51" s="18">
        <v>96.61</v>
      </c>
      <c r="H51" s="18">
        <v>38.374000000000002</v>
      </c>
    </row>
    <row r="52" spans="2:8" ht="12.95">
      <c r="B52" s="1">
        <v>6</v>
      </c>
      <c r="C52" s="1">
        <v>50.15</v>
      </c>
      <c r="D52" s="1">
        <v>50.61</v>
      </c>
      <c r="E52" s="1">
        <v>50.52</v>
      </c>
      <c r="F52" s="1">
        <v>276.2</v>
      </c>
      <c r="G52" s="18">
        <v>95.616</v>
      </c>
      <c r="H52" s="18">
        <v>37.671999999999997</v>
      </c>
    </row>
    <row r="53" spans="2:8" ht="12.95">
      <c r="B53" s="1">
        <v>9</v>
      </c>
      <c r="C53" s="1">
        <v>50.19</v>
      </c>
      <c r="D53" s="1">
        <v>50.39</v>
      </c>
      <c r="E53" s="1">
        <v>50.78</v>
      </c>
      <c r="F53" s="1">
        <v>275.8</v>
      </c>
      <c r="G53" s="18">
        <v>89.001999999999995</v>
      </c>
      <c r="H53" s="18">
        <v>35.192</v>
      </c>
    </row>
    <row r="54" spans="2:8" ht="12.95">
      <c r="H54" s="11"/>
    </row>
    <row r="55" spans="2:8" ht="12.95">
      <c r="B55" s="1" t="s">
        <v>17</v>
      </c>
      <c r="C55" s="1" t="s">
        <v>5</v>
      </c>
      <c r="D55" s="1" t="s">
        <v>18</v>
      </c>
      <c r="E55" s="1" t="s">
        <v>7</v>
      </c>
      <c r="F55" s="1" t="s">
        <v>8</v>
      </c>
      <c r="G55" s="1" t="s">
        <v>19</v>
      </c>
    </row>
    <row r="56" spans="2:8" ht="12.95">
      <c r="B56" s="1">
        <v>3</v>
      </c>
      <c r="C56" s="1">
        <v>160.13</v>
      </c>
      <c r="D56" s="1">
        <v>40.96</v>
      </c>
      <c r="E56" s="1">
        <v>40.01</v>
      </c>
      <c r="F56" s="1">
        <v>562.29999999999995</v>
      </c>
      <c r="G56" s="19">
        <v>2.2229999999999999</v>
      </c>
    </row>
    <row r="57" spans="2:8" ht="12.95">
      <c r="B57" s="1">
        <v>6</v>
      </c>
      <c r="C57" s="1">
        <v>160.08000000000001</v>
      </c>
      <c r="D57" s="1">
        <v>40.18</v>
      </c>
      <c r="E57" s="1">
        <v>40.049999999999997</v>
      </c>
      <c r="F57" s="1">
        <v>560.70000000000005</v>
      </c>
      <c r="G57" s="19">
        <v>2.5649999999999999</v>
      </c>
    </row>
    <row r="58" spans="2:8" ht="12.95">
      <c r="B58" s="1">
        <v>9</v>
      </c>
      <c r="C58" s="1">
        <v>160.08000000000001</v>
      </c>
      <c r="D58" s="1">
        <v>41.55</v>
      </c>
      <c r="E58" s="1">
        <v>40.17</v>
      </c>
      <c r="F58" s="1">
        <v>577.5</v>
      </c>
      <c r="G58" s="19">
        <v>3.01</v>
      </c>
    </row>
    <row r="60" spans="2:8" ht="12.95">
      <c r="B60" s="223" t="s">
        <v>37</v>
      </c>
      <c r="C60" s="290"/>
      <c r="D60" s="290"/>
      <c r="E60" s="290"/>
      <c r="F60" s="290"/>
      <c r="G60" s="290"/>
      <c r="H60" s="291"/>
    </row>
    <row r="62" spans="2:8" ht="12.95">
      <c r="B62" s="1" t="s">
        <v>22</v>
      </c>
      <c r="C62" s="1" t="s">
        <v>9</v>
      </c>
      <c r="D62" s="1" t="s">
        <v>10</v>
      </c>
    </row>
    <row r="63" spans="2:8" ht="12.95">
      <c r="B63" s="2">
        <v>44564</v>
      </c>
      <c r="C63" s="19">
        <v>62.697000000000003</v>
      </c>
      <c r="D63" s="19">
        <v>39.679000000000002</v>
      </c>
    </row>
    <row r="64" spans="2:8" ht="12.95">
      <c r="B64" s="2">
        <v>44595</v>
      </c>
      <c r="C64" s="19">
        <v>60.960999999999999</v>
      </c>
      <c r="D64" s="19">
        <v>38.960999999999999</v>
      </c>
    </row>
    <row r="65" spans="2:4" ht="12.95">
      <c r="B65" s="2">
        <v>44567</v>
      </c>
      <c r="C65" s="19">
        <v>57.746000000000002</v>
      </c>
      <c r="D65" s="19">
        <v>36.091000000000001</v>
      </c>
    </row>
    <row r="66" spans="2:4" ht="12.95">
      <c r="B66" s="2">
        <v>44598</v>
      </c>
      <c r="C66" s="19">
        <v>60.369</v>
      </c>
      <c r="D66" s="19">
        <v>37.731000000000002</v>
      </c>
    </row>
    <row r="67" spans="2:4" ht="12.95">
      <c r="B67" s="2">
        <v>44570</v>
      </c>
      <c r="C67" s="19">
        <v>65.727000000000004</v>
      </c>
      <c r="D67" s="19">
        <v>41.079000000000001</v>
      </c>
    </row>
    <row r="68" spans="2:4" ht="12.95">
      <c r="B68" s="2">
        <v>44601</v>
      </c>
      <c r="C68" s="19">
        <v>65.616</v>
      </c>
      <c r="D68" s="19">
        <v>41.01</v>
      </c>
    </row>
  </sheetData>
  <mergeCells count="8">
    <mergeCell ref="J26:M26"/>
    <mergeCell ref="B38:H38"/>
    <mergeCell ref="B48:H48"/>
    <mergeCell ref="B60:H60"/>
    <mergeCell ref="B2:H2"/>
    <mergeCell ref="B4:H4"/>
    <mergeCell ref="B16:H16"/>
    <mergeCell ref="B26:H26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B2:T68"/>
  <sheetViews>
    <sheetView workbookViewId="0">
      <selection activeCell="K61" sqref="K61"/>
    </sheetView>
  </sheetViews>
  <sheetFormatPr defaultColWidth="12.42578125" defaultRowHeight="15.75" customHeight="1"/>
  <cols>
    <col min="2" max="2" width="9.42578125" customWidth="1"/>
    <col min="3" max="3" width="8.7109375" customWidth="1"/>
    <col min="4" max="4" width="14.42578125" customWidth="1"/>
    <col min="5" max="6" width="7.42578125" customWidth="1"/>
    <col min="7" max="7" width="14.7109375" customWidth="1"/>
    <col min="8" max="8" width="14.42578125" customWidth="1"/>
    <col min="9" max="9" width="4.42578125" customWidth="1"/>
    <col min="10" max="10" width="8" customWidth="1"/>
    <col min="11" max="11" width="8.42578125" customWidth="1"/>
    <col min="12" max="12" width="14.85546875" customWidth="1"/>
    <col min="13" max="13" width="16.140625" customWidth="1"/>
  </cols>
  <sheetData>
    <row r="2" spans="2:20" ht="15.75" customHeight="1">
      <c r="B2" s="226" t="s">
        <v>42</v>
      </c>
      <c r="C2" s="288"/>
      <c r="D2" s="288"/>
      <c r="E2" s="288"/>
      <c r="F2" s="288"/>
      <c r="G2" s="288"/>
      <c r="H2" s="289"/>
    </row>
    <row r="4" spans="2:20" ht="12.95">
      <c r="B4" s="223" t="s">
        <v>43</v>
      </c>
      <c r="C4" s="290"/>
      <c r="D4" s="290"/>
      <c r="E4" s="290"/>
      <c r="F4" s="290"/>
      <c r="G4" s="290"/>
      <c r="H4" s="291"/>
    </row>
    <row r="5" spans="2:20" ht="15.75" customHeight="1">
      <c r="N5" t="s">
        <v>44</v>
      </c>
      <c r="R5" t="s">
        <v>44</v>
      </c>
    </row>
    <row r="6" spans="2:20" ht="12.95">
      <c r="B6" s="1" t="s">
        <v>45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O6" t="s">
        <v>11</v>
      </c>
      <c r="P6" t="s">
        <v>12</v>
      </c>
      <c r="S6" t="s">
        <v>13</v>
      </c>
      <c r="T6" t="s">
        <v>12</v>
      </c>
    </row>
    <row r="7" spans="2:20" ht="12.95">
      <c r="B7" s="1">
        <v>1</v>
      </c>
      <c r="C7" s="1">
        <v>50.22</v>
      </c>
      <c r="D7" s="1">
        <v>50.5</v>
      </c>
      <c r="E7" s="1">
        <v>50.69</v>
      </c>
      <c r="F7" s="1">
        <v>277.39999999999998</v>
      </c>
      <c r="G7" s="1">
        <v>69.938000000000002</v>
      </c>
      <c r="H7" s="1">
        <v>27.577000000000002</v>
      </c>
      <c r="N7">
        <v>7</v>
      </c>
      <c r="O7">
        <f>AVERAGE(H7:H9)</f>
        <v>26.924666666666667</v>
      </c>
      <c r="P7">
        <f>STDEV(H7:H9)</f>
        <v>0.76545825054886796</v>
      </c>
      <c r="R7">
        <v>7</v>
      </c>
      <c r="S7">
        <f>AVERAGE(G7:G9)</f>
        <v>68.288333333333341</v>
      </c>
      <c r="T7">
        <f>STDEV(G7:G9)</f>
        <v>2.2486623431127515</v>
      </c>
    </row>
    <row r="8" spans="2:20" ht="12.95">
      <c r="B8" s="1">
        <v>4</v>
      </c>
      <c r="C8" s="1">
        <v>50.08</v>
      </c>
      <c r="D8" s="1">
        <v>50.32</v>
      </c>
      <c r="E8" s="1">
        <v>50.37</v>
      </c>
      <c r="F8" s="1">
        <v>273.3</v>
      </c>
      <c r="G8" s="1">
        <v>65.727000000000004</v>
      </c>
      <c r="H8" s="1">
        <v>26.082000000000001</v>
      </c>
      <c r="N8">
        <v>28</v>
      </c>
      <c r="O8">
        <f>AVERAGE(H29:H31)</f>
        <v>33.521000000000001</v>
      </c>
      <c r="P8">
        <f>STDEV(H29:H31)</f>
        <v>0.7172328771047829</v>
      </c>
      <c r="R8">
        <v>28</v>
      </c>
      <c r="S8">
        <f>AVERAGE(G29:G31)</f>
        <v>85.591000000000008</v>
      </c>
      <c r="T8">
        <f>STDEV(G29:G31)</f>
        <v>2.0604492228637867</v>
      </c>
    </row>
    <row r="9" spans="2:20" ht="12.95">
      <c r="B9" s="1">
        <v>7</v>
      </c>
      <c r="C9" s="1">
        <v>50.07</v>
      </c>
      <c r="D9" s="1">
        <v>50.97</v>
      </c>
      <c r="E9" s="1">
        <v>50.45</v>
      </c>
      <c r="F9" s="1">
        <v>277.60000000000002</v>
      </c>
      <c r="G9" s="1">
        <v>69.2</v>
      </c>
      <c r="H9" s="1">
        <v>27.114999999999998</v>
      </c>
      <c r="N9">
        <v>56</v>
      </c>
      <c r="O9">
        <f>AVERAGE(H51:H53)</f>
        <v>38.204333333333331</v>
      </c>
      <c r="P9">
        <f>STDEV(H51:H53)</f>
        <v>2.057265498989699</v>
      </c>
      <c r="R9">
        <v>56</v>
      </c>
      <c r="S9">
        <f>AVERAGE(G51:G53)</f>
        <v>97.229333333333329</v>
      </c>
      <c r="T9">
        <f>STDEV(G51:G53)</f>
        <v>4.4052437314334103</v>
      </c>
    </row>
    <row r="10" spans="2:20" ht="12.95">
      <c r="B10" s="12"/>
      <c r="C10" s="12"/>
      <c r="D10" s="12"/>
      <c r="E10" s="12"/>
      <c r="F10" s="12"/>
      <c r="G10" s="12"/>
      <c r="H10" s="12"/>
      <c r="N10" t="s">
        <v>46</v>
      </c>
      <c r="R10" t="s">
        <v>47</v>
      </c>
    </row>
    <row r="11" spans="2:20" ht="12.95">
      <c r="B11" s="1" t="s">
        <v>17</v>
      </c>
      <c r="C11" s="1" t="s">
        <v>5</v>
      </c>
      <c r="D11" s="1" t="s">
        <v>18</v>
      </c>
      <c r="E11" s="1" t="s">
        <v>7</v>
      </c>
      <c r="F11" s="1" t="s">
        <v>8</v>
      </c>
      <c r="G11" s="1" t="s">
        <v>19</v>
      </c>
      <c r="H11" s="12"/>
      <c r="O11" t="s">
        <v>11</v>
      </c>
      <c r="P11" t="s">
        <v>12</v>
      </c>
      <c r="S11" t="s">
        <v>13</v>
      </c>
      <c r="T11" t="s">
        <v>12</v>
      </c>
    </row>
    <row r="12" spans="2:20" ht="12.95">
      <c r="B12" s="1">
        <v>1</v>
      </c>
      <c r="C12" s="1">
        <v>160.12</v>
      </c>
      <c r="D12" s="1">
        <v>42.66</v>
      </c>
      <c r="E12" s="1">
        <v>40.07</v>
      </c>
      <c r="F12" s="1">
        <v>583.79999999999995</v>
      </c>
      <c r="G12" s="1">
        <v>1.712</v>
      </c>
      <c r="H12" s="12"/>
      <c r="N12">
        <v>7</v>
      </c>
      <c r="O12">
        <f>AVERAGE(D19:D24)</f>
        <v>26.481833333333331</v>
      </c>
      <c r="P12">
        <f>STDEV(D19:D24)</f>
        <v>1.8475596246580697</v>
      </c>
      <c r="R12">
        <v>7</v>
      </c>
      <c r="S12">
        <f>AVERAGE(G12:G14)</f>
        <v>1.736</v>
      </c>
      <c r="T12">
        <f>STDEV(G12:G14)</f>
        <v>3.1749015732775117E-2</v>
      </c>
    </row>
    <row r="13" spans="2:20" ht="12.95">
      <c r="B13" s="1">
        <v>4</v>
      </c>
      <c r="C13" s="1">
        <v>160.38999999999999</v>
      </c>
      <c r="D13" s="1">
        <v>43.01</v>
      </c>
      <c r="E13" s="1">
        <v>40.1</v>
      </c>
      <c r="F13" s="1">
        <v>587.79999999999995</v>
      </c>
      <c r="G13" s="1">
        <v>1.724</v>
      </c>
      <c r="H13" s="12"/>
      <c r="N13">
        <v>28</v>
      </c>
      <c r="O13">
        <f>AVERAGE(D41:D46)</f>
        <v>33.116666666666667</v>
      </c>
      <c r="P13">
        <f>STDEV(D41:D46)</f>
        <v>2.0238310864957731</v>
      </c>
      <c r="R13">
        <v>28</v>
      </c>
      <c r="S13">
        <f>AVERAGE(G34:G36)</f>
        <v>2.4453333333333331</v>
      </c>
      <c r="T13">
        <f>STDEV(G34:G36)</f>
        <v>0.12265942007580731</v>
      </c>
    </row>
    <row r="14" spans="2:20" ht="12.95">
      <c r="B14" s="1">
        <v>7</v>
      </c>
      <c r="C14" s="1">
        <v>160.19</v>
      </c>
      <c r="D14" s="1">
        <v>43.17</v>
      </c>
      <c r="E14" s="1">
        <v>40.049999999999997</v>
      </c>
      <c r="F14" s="1">
        <v>583.29999999999995</v>
      </c>
      <c r="G14" s="1">
        <v>1.772</v>
      </c>
      <c r="H14" s="12"/>
      <c r="N14">
        <v>56</v>
      </c>
      <c r="O14">
        <f>AVERAGE(D63:D68)</f>
        <v>39.104666666666667</v>
      </c>
      <c r="P14">
        <f>STDEV(D63:D68)</f>
        <v>0.90380278084694354</v>
      </c>
      <c r="R14">
        <v>56</v>
      </c>
      <c r="S14">
        <f>AVERAGE(G56:G58)</f>
        <v>2.6819999999999999</v>
      </c>
      <c r="T14">
        <f>STDEV(G56:G58)</f>
        <v>4.1327956639543716E-2</v>
      </c>
    </row>
    <row r="15" spans="2:20" ht="15.75" customHeight="1">
      <c r="N15" t="s">
        <v>48</v>
      </c>
    </row>
    <row r="16" spans="2:20" ht="12.95">
      <c r="B16" s="223" t="s">
        <v>49</v>
      </c>
      <c r="C16" s="290"/>
      <c r="D16" s="290"/>
      <c r="E16" s="290"/>
      <c r="F16" s="290"/>
      <c r="G16" s="290"/>
      <c r="H16" s="291"/>
      <c r="O16" t="s">
        <v>13</v>
      </c>
      <c r="P16" t="s">
        <v>12</v>
      </c>
    </row>
    <row r="17" spans="2:16" ht="15.75" customHeight="1">
      <c r="N17">
        <v>7</v>
      </c>
      <c r="O17">
        <f>AVERAGE(C19:C24)</f>
        <v>42.370666666666665</v>
      </c>
      <c r="P17">
        <f>STDEV(C19:C24)</f>
        <v>2.9562961737056521</v>
      </c>
    </row>
    <row r="18" spans="2:16" ht="12.95">
      <c r="B18" s="1" t="s">
        <v>22</v>
      </c>
      <c r="C18" s="1" t="s">
        <v>9</v>
      </c>
      <c r="D18" s="1" t="s">
        <v>10</v>
      </c>
      <c r="E18" s="12"/>
      <c r="F18" s="12"/>
      <c r="G18" s="12"/>
      <c r="H18" s="12"/>
      <c r="I18" s="12"/>
      <c r="J18" s="12"/>
      <c r="K18" s="12"/>
      <c r="L18" s="12"/>
      <c r="M18" s="12"/>
      <c r="N18">
        <v>28</v>
      </c>
      <c r="O18">
        <f>AVERAGE(C41:C46)</f>
        <v>52.986333333333334</v>
      </c>
      <c r="P18">
        <f>STDEV(C41:C46)</f>
        <v>3.2381072043196264</v>
      </c>
    </row>
    <row r="19" spans="2:16" ht="12.95">
      <c r="B19" s="2">
        <v>44562</v>
      </c>
      <c r="C19" s="1">
        <v>42.006999999999998</v>
      </c>
      <c r="D19" s="1">
        <v>26.254999999999999</v>
      </c>
      <c r="E19" s="12"/>
      <c r="F19" s="12"/>
      <c r="G19" s="12"/>
      <c r="H19" s="12"/>
      <c r="I19" s="12"/>
      <c r="J19" s="12"/>
      <c r="K19" s="12"/>
      <c r="L19" s="12"/>
      <c r="M19" s="12"/>
      <c r="N19">
        <v>56</v>
      </c>
      <c r="O19">
        <f>AVERAGE(C63:C68)</f>
        <v>62.568000000000005</v>
      </c>
      <c r="P19">
        <f>STDEV(C63:C68)</f>
        <v>1.4462019222778018</v>
      </c>
    </row>
    <row r="20" spans="2:16" ht="12.95">
      <c r="B20" s="2">
        <v>44593</v>
      </c>
      <c r="C20" s="1">
        <v>43.744</v>
      </c>
      <c r="D20" s="1">
        <v>27.34</v>
      </c>
      <c r="E20" s="12"/>
      <c r="F20" s="12"/>
      <c r="G20" s="12"/>
      <c r="H20" s="12"/>
      <c r="I20" s="12"/>
      <c r="J20" s="12"/>
      <c r="K20" s="12"/>
      <c r="L20" s="12"/>
      <c r="M20" s="12"/>
    </row>
    <row r="21" spans="2:16" ht="12.95">
      <c r="B21" s="2">
        <v>44565</v>
      </c>
      <c r="C21" s="1">
        <v>46.478000000000002</v>
      </c>
      <c r="D21" s="1">
        <v>29.048999999999999</v>
      </c>
      <c r="E21" s="12"/>
      <c r="F21" s="12"/>
      <c r="G21" s="12"/>
      <c r="H21" s="12"/>
      <c r="I21" s="12"/>
      <c r="J21" s="12"/>
      <c r="K21" s="12"/>
      <c r="L21" s="12"/>
      <c r="M21" s="12"/>
    </row>
    <row r="22" spans="2:16" ht="12.95">
      <c r="B22" s="2">
        <v>44596</v>
      </c>
      <c r="C22" s="1">
        <v>43.892000000000003</v>
      </c>
      <c r="D22" s="1">
        <v>27.431999999999999</v>
      </c>
      <c r="E22" s="12"/>
      <c r="F22" s="12"/>
      <c r="G22" s="12"/>
      <c r="H22" s="12"/>
      <c r="I22" s="12"/>
      <c r="J22" s="12"/>
      <c r="K22" s="12"/>
      <c r="L22" s="12"/>
      <c r="M22" s="12"/>
    </row>
    <row r="23" spans="2:16" ht="12.95">
      <c r="B23" s="2">
        <v>44568</v>
      </c>
      <c r="C23" s="1">
        <v>38.570999999999998</v>
      </c>
      <c r="D23" s="1">
        <v>24.106999999999999</v>
      </c>
      <c r="E23" s="12"/>
      <c r="F23" s="12"/>
      <c r="G23" s="12"/>
      <c r="H23" s="12"/>
      <c r="I23" s="12"/>
      <c r="J23" s="12"/>
      <c r="K23" s="12"/>
      <c r="L23" s="12"/>
      <c r="M23" s="12"/>
    </row>
    <row r="24" spans="2:16" ht="12.95">
      <c r="B24" s="2">
        <v>44599</v>
      </c>
      <c r="C24" s="1">
        <v>39.531999999999996</v>
      </c>
      <c r="D24" s="1">
        <v>24.707999999999998</v>
      </c>
      <c r="E24" s="12"/>
      <c r="F24" s="12"/>
      <c r="G24" s="12"/>
      <c r="H24" s="12"/>
      <c r="I24" s="12"/>
      <c r="J24" s="12"/>
      <c r="K24" s="12"/>
      <c r="L24" s="12"/>
      <c r="M24" s="12"/>
    </row>
    <row r="25" spans="2:16" ht="12.95"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</row>
    <row r="26" spans="2:16" ht="12.95">
      <c r="B26" s="223" t="s">
        <v>50</v>
      </c>
      <c r="C26" s="290"/>
      <c r="D26" s="290"/>
      <c r="E26" s="290"/>
      <c r="F26" s="290"/>
      <c r="G26" s="290"/>
      <c r="H26" s="291"/>
      <c r="I26" s="12"/>
      <c r="J26" s="223" t="s">
        <v>51</v>
      </c>
      <c r="K26" s="290"/>
      <c r="L26" s="290"/>
      <c r="M26" s="291"/>
    </row>
    <row r="27" spans="2:16" ht="12.95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</row>
    <row r="28" spans="2:16" ht="12.95">
      <c r="B28" s="1" t="s">
        <v>45</v>
      </c>
      <c r="C28" s="1" t="s">
        <v>5</v>
      </c>
      <c r="D28" s="1" t="s">
        <v>6</v>
      </c>
      <c r="E28" s="1" t="s">
        <v>7</v>
      </c>
      <c r="F28" s="1" t="s">
        <v>8</v>
      </c>
      <c r="G28" s="1" t="s">
        <v>9</v>
      </c>
      <c r="H28" s="1" t="s">
        <v>10</v>
      </c>
      <c r="I28" s="12"/>
      <c r="J28" s="1" t="s">
        <v>25</v>
      </c>
      <c r="K28" s="1" t="s">
        <v>26</v>
      </c>
      <c r="L28" s="1" t="s">
        <v>27</v>
      </c>
      <c r="M28" s="1" t="s">
        <v>28</v>
      </c>
    </row>
    <row r="29" spans="2:16" ht="12.95">
      <c r="B29" s="1">
        <v>2</v>
      </c>
      <c r="C29" s="1">
        <v>51.11</v>
      </c>
      <c r="D29" s="1">
        <v>50.05</v>
      </c>
      <c r="E29" s="1">
        <v>50.52</v>
      </c>
      <c r="F29" s="1">
        <v>275.39999999999998</v>
      </c>
      <c r="G29" s="1">
        <v>83.756</v>
      </c>
      <c r="H29" s="1">
        <v>32.741999999999997</v>
      </c>
      <c r="I29" s="12"/>
      <c r="J29" s="1">
        <v>10</v>
      </c>
      <c r="K29" s="1">
        <v>276.2</v>
      </c>
      <c r="L29" s="1">
        <v>147.5</v>
      </c>
      <c r="M29" s="1">
        <v>244.2</v>
      </c>
    </row>
    <row r="30" spans="2:16" ht="12.95">
      <c r="B30" s="1">
        <v>5</v>
      </c>
      <c r="C30" s="1">
        <v>50.27</v>
      </c>
      <c r="D30" s="1">
        <v>51.15</v>
      </c>
      <c r="E30" s="1">
        <v>50.6</v>
      </c>
      <c r="F30" s="1">
        <v>278.5</v>
      </c>
      <c r="G30" s="1">
        <v>87.82</v>
      </c>
      <c r="H30" s="1">
        <v>34.154000000000003</v>
      </c>
      <c r="I30" s="12"/>
      <c r="J30" s="1">
        <v>11</v>
      </c>
      <c r="K30" s="1">
        <v>278</v>
      </c>
      <c r="L30" s="1">
        <v>148.69999999999999</v>
      </c>
      <c r="M30" s="1">
        <v>245.6</v>
      </c>
    </row>
    <row r="31" spans="2:16" ht="12.95">
      <c r="B31" s="1">
        <v>8</v>
      </c>
      <c r="C31" s="1">
        <v>50.22</v>
      </c>
      <c r="D31" s="1">
        <v>50.39</v>
      </c>
      <c r="E31" s="1">
        <v>50.49</v>
      </c>
      <c r="F31" s="1">
        <v>275.2</v>
      </c>
      <c r="G31" s="1">
        <v>85.197000000000003</v>
      </c>
      <c r="H31" s="1">
        <v>33.667000000000002</v>
      </c>
      <c r="I31" s="12"/>
      <c r="J31" s="1">
        <v>12</v>
      </c>
      <c r="K31" s="1">
        <v>274.89999999999998</v>
      </c>
      <c r="L31" s="1">
        <v>147.19999999999999</v>
      </c>
      <c r="M31" s="1">
        <v>242.8</v>
      </c>
    </row>
    <row r="32" spans="2:16" ht="12.95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</row>
    <row r="33" spans="2:13" ht="12.95">
      <c r="B33" s="1" t="s">
        <v>17</v>
      </c>
      <c r="C33" s="1" t="s">
        <v>5</v>
      </c>
      <c r="D33" s="1" t="s">
        <v>18</v>
      </c>
      <c r="E33" s="1" t="s">
        <v>7</v>
      </c>
      <c r="F33" s="1" t="s">
        <v>8</v>
      </c>
      <c r="G33" s="1" t="s">
        <v>19</v>
      </c>
      <c r="H33" s="12"/>
      <c r="I33" s="12"/>
      <c r="J33" s="113">
        <f>J29</f>
        <v>10</v>
      </c>
      <c r="K33" s="114">
        <f>((K29-M29)/(K29))</f>
        <v>0.11585807385952208</v>
      </c>
      <c r="L33" s="113" t="s">
        <v>40</v>
      </c>
      <c r="M33" s="12"/>
    </row>
    <row r="34" spans="2:13" ht="12.95">
      <c r="B34" s="1">
        <v>2</v>
      </c>
      <c r="C34" s="1">
        <v>160.25</v>
      </c>
      <c r="D34" s="1">
        <v>42.55</v>
      </c>
      <c r="E34" s="1">
        <v>40.22</v>
      </c>
      <c r="F34" s="1">
        <v>582.79999999999995</v>
      </c>
      <c r="G34" s="1">
        <v>2.3039999999999998</v>
      </c>
      <c r="H34" s="12"/>
      <c r="I34" s="12"/>
      <c r="J34" s="113">
        <f>J30</f>
        <v>11</v>
      </c>
      <c r="K34" s="114">
        <f>((K30-M30)/(K30))</f>
        <v>0.11654676258992808</v>
      </c>
      <c r="L34" s="114">
        <f>AVERAGE(K33:K35)</f>
        <v>0.11639152363278017</v>
      </c>
      <c r="M34" s="12"/>
    </row>
    <row r="35" spans="2:13" ht="12.95">
      <c r="B35" s="1">
        <v>5</v>
      </c>
      <c r="C35" s="1">
        <v>161.6</v>
      </c>
      <c r="D35" s="1">
        <v>44.16</v>
      </c>
      <c r="E35" s="1">
        <v>40.14</v>
      </c>
      <c r="F35" s="1">
        <v>591.29999999999995</v>
      </c>
      <c r="G35" s="1">
        <v>2.508</v>
      </c>
      <c r="H35" s="12"/>
      <c r="I35" s="12"/>
      <c r="J35" s="113">
        <f>J31</f>
        <v>12</v>
      </c>
      <c r="K35" s="114">
        <f>((K31-M31)/(K31))</f>
        <v>0.1167697344488904</v>
      </c>
      <c r="L35" s="12"/>
      <c r="M35" s="12"/>
    </row>
    <row r="36" spans="2:13" ht="12.95">
      <c r="B36" s="1">
        <v>8</v>
      </c>
      <c r="C36" s="1">
        <v>160.33000000000001</v>
      </c>
      <c r="D36" s="1">
        <v>41.44</v>
      </c>
      <c r="E36" s="1">
        <v>40.119999999999997</v>
      </c>
      <c r="F36" s="1">
        <v>572.4</v>
      </c>
      <c r="G36" s="1">
        <v>2.524</v>
      </c>
      <c r="H36" s="12"/>
      <c r="I36" s="12"/>
      <c r="J36" s="12"/>
      <c r="K36" s="12"/>
      <c r="L36" s="12"/>
      <c r="M36" s="12"/>
    </row>
    <row r="37" spans="2:13" ht="12.95"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spans="2:13" ht="12.95">
      <c r="B38" s="223" t="s">
        <v>49</v>
      </c>
      <c r="C38" s="290"/>
      <c r="D38" s="290"/>
      <c r="E38" s="290"/>
      <c r="F38" s="290"/>
      <c r="G38" s="290"/>
      <c r="H38" s="291"/>
      <c r="I38" s="12"/>
      <c r="J38" s="12"/>
      <c r="K38" s="12"/>
      <c r="L38" s="12"/>
      <c r="M38" s="12"/>
    </row>
    <row r="39" spans="2:13" ht="12.95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</row>
    <row r="40" spans="2:13" ht="12.95">
      <c r="B40" s="1" t="s">
        <v>22</v>
      </c>
      <c r="C40" s="1" t="s">
        <v>9</v>
      </c>
      <c r="D40" s="1" t="s">
        <v>10</v>
      </c>
      <c r="E40" s="12"/>
      <c r="F40" s="12"/>
      <c r="G40" s="12"/>
      <c r="H40" s="12"/>
      <c r="I40" s="12"/>
      <c r="J40" s="12"/>
      <c r="K40" s="12"/>
      <c r="L40" s="12"/>
      <c r="M40" s="12"/>
    </row>
    <row r="41" spans="2:13" ht="12.95">
      <c r="B41" s="2">
        <v>44563</v>
      </c>
      <c r="C41" s="1">
        <v>53.313000000000002</v>
      </c>
      <c r="D41" s="1">
        <v>33.320999999999998</v>
      </c>
      <c r="E41" s="12"/>
      <c r="F41" s="12"/>
      <c r="G41" s="12"/>
      <c r="H41" s="12"/>
      <c r="I41" s="12"/>
      <c r="J41" s="12"/>
      <c r="K41" s="12"/>
      <c r="L41" s="12"/>
      <c r="M41" s="12"/>
    </row>
    <row r="42" spans="2:13" ht="12.95">
      <c r="B42" s="2">
        <v>44594</v>
      </c>
      <c r="C42" s="1">
        <v>48.878999999999998</v>
      </c>
      <c r="D42" s="1">
        <v>30.55</v>
      </c>
      <c r="E42" s="12"/>
      <c r="F42" s="12"/>
      <c r="G42" s="12"/>
      <c r="H42" s="12"/>
      <c r="I42" s="12"/>
      <c r="J42" s="12"/>
      <c r="K42" s="12"/>
      <c r="L42" s="12"/>
      <c r="M42" s="12"/>
    </row>
    <row r="43" spans="2:13" ht="12.95">
      <c r="B43" s="2">
        <v>44566</v>
      </c>
      <c r="C43" s="1">
        <v>54.347000000000001</v>
      </c>
      <c r="D43" s="1">
        <v>33.966999999999999</v>
      </c>
      <c r="E43" s="12"/>
      <c r="F43" s="12"/>
      <c r="G43" s="12"/>
      <c r="H43" s="12"/>
      <c r="I43" s="12"/>
      <c r="J43" s="12"/>
      <c r="K43" s="12"/>
      <c r="L43" s="12"/>
      <c r="M43" s="12"/>
    </row>
    <row r="44" spans="2:13" ht="12.95">
      <c r="B44" s="2">
        <v>44597</v>
      </c>
      <c r="C44" s="1">
        <v>57.893999999999998</v>
      </c>
      <c r="D44" s="1">
        <v>36.183999999999997</v>
      </c>
      <c r="E44" s="12"/>
      <c r="F44" s="12"/>
      <c r="G44" s="12"/>
      <c r="H44" s="12"/>
      <c r="I44" s="12"/>
      <c r="J44" s="12"/>
      <c r="K44" s="12"/>
      <c r="L44" s="23"/>
      <c r="M44" s="12"/>
    </row>
    <row r="45" spans="2:13" ht="12.95">
      <c r="B45" s="2">
        <v>44569</v>
      </c>
      <c r="C45" s="1">
        <v>49.951000000000001</v>
      </c>
      <c r="D45" s="1">
        <v>31.219000000000001</v>
      </c>
      <c r="E45" s="12"/>
      <c r="F45" s="12"/>
      <c r="G45" s="12"/>
      <c r="H45" s="12"/>
      <c r="I45" s="12"/>
      <c r="J45" s="12"/>
      <c r="K45" s="12"/>
      <c r="L45" s="12"/>
      <c r="M45" s="12"/>
    </row>
    <row r="46" spans="2:13" ht="12.95">
      <c r="B46" s="2">
        <v>44600</v>
      </c>
      <c r="C46" s="1">
        <v>53.533999999999999</v>
      </c>
      <c r="D46" s="1">
        <v>33.459000000000003</v>
      </c>
      <c r="E46" s="12"/>
      <c r="F46" s="12"/>
      <c r="G46" s="12"/>
      <c r="H46" s="12"/>
      <c r="I46" s="12"/>
      <c r="J46" s="12"/>
      <c r="K46" s="12"/>
      <c r="L46" s="12"/>
      <c r="M46" s="12"/>
    </row>
    <row r="48" spans="2:13" ht="12.95">
      <c r="B48" s="223" t="s">
        <v>52</v>
      </c>
      <c r="C48" s="290"/>
      <c r="D48" s="290"/>
      <c r="E48" s="290"/>
      <c r="F48" s="290"/>
      <c r="G48" s="290"/>
      <c r="H48" s="291"/>
    </row>
    <row r="49" spans="2:8" ht="12.95">
      <c r="B49" s="12"/>
      <c r="C49" s="12"/>
      <c r="D49" s="12"/>
      <c r="E49" s="12"/>
      <c r="F49" s="12"/>
      <c r="G49" s="12"/>
      <c r="H49" s="12"/>
    </row>
    <row r="50" spans="2:8" ht="12.95">
      <c r="B50" s="1" t="s">
        <v>45</v>
      </c>
      <c r="C50" s="1" t="s">
        <v>5</v>
      </c>
      <c r="D50" s="1" t="s">
        <v>6</v>
      </c>
      <c r="E50" s="1" t="s">
        <v>7</v>
      </c>
      <c r="F50" s="1" t="s">
        <v>8</v>
      </c>
      <c r="G50" s="1" t="s">
        <v>9</v>
      </c>
      <c r="H50" s="1" t="s">
        <v>10</v>
      </c>
    </row>
    <row r="51" spans="2:8" ht="12.95">
      <c r="B51" s="1">
        <v>3</v>
      </c>
      <c r="C51" s="1">
        <v>50</v>
      </c>
      <c r="D51" s="1">
        <v>50.41</v>
      </c>
      <c r="E51" s="1">
        <v>50.38</v>
      </c>
      <c r="F51" s="1">
        <v>279.60000000000002</v>
      </c>
      <c r="G51" s="1">
        <v>101.786</v>
      </c>
      <c r="H51" s="1">
        <v>40.383000000000003</v>
      </c>
    </row>
    <row r="52" spans="2:8" ht="12.95">
      <c r="B52" s="1">
        <v>6</v>
      </c>
      <c r="C52" s="1">
        <v>50.13</v>
      </c>
      <c r="D52" s="1">
        <v>51.11</v>
      </c>
      <c r="E52" s="1">
        <v>50.4</v>
      </c>
      <c r="F52" s="1">
        <v>277.7</v>
      </c>
      <c r="G52" s="1">
        <v>92.992999999999995</v>
      </c>
      <c r="H52" s="1">
        <v>36.295000000000002</v>
      </c>
    </row>
    <row r="53" spans="2:8" ht="12.95">
      <c r="B53" s="1">
        <v>9</v>
      </c>
      <c r="C53" s="1">
        <v>50.07</v>
      </c>
      <c r="D53" s="1">
        <v>51.02</v>
      </c>
      <c r="E53" s="1">
        <v>50.47</v>
      </c>
      <c r="F53" s="1">
        <v>279.39999999999998</v>
      </c>
      <c r="G53" s="1">
        <v>96.909000000000006</v>
      </c>
      <c r="H53" s="1">
        <v>37.935000000000002</v>
      </c>
    </row>
    <row r="54" spans="2:8" ht="12.95">
      <c r="B54" s="12"/>
      <c r="C54" s="12"/>
      <c r="D54" s="12"/>
      <c r="E54" s="12"/>
      <c r="F54" s="12"/>
      <c r="G54" s="12"/>
      <c r="H54" s="12"/>
    </row>
    <row r="55" spans="2:8" ht="12.95">
      <c r="B55" s="1" t="s">
        <v>17</v>
      </c>
      <c r="C55" s="1" t="s">
        <v>5</v>
      </c>
      <c r="D55" s="1" t="s">
        <v>18</v>
      </c>
      <c r="E55" s="1" t="s">
        <v>7</v>
      </c>
      <c r="F55" s="1" t="s">
        <v>8</v>
      </c>
      <c r="G55" s="1" t="s">
        <v>19</v>
      </c>
      <c r="H55" s="12"/>
    </row>
    <row r="56" spans="2:8" ht="12.95">
      <c r="B56" s="1">
        <v>3</v>
      </c>
      <c r="C56" s="1">
        <v>160.19</v>
      </c>
      <c r="D56" s="1">
        <v>42.74</v>
      </c>
      <c r="E56" s="1">
        <v>40.130000000000003</v>
      </c>
      <c r="F56" s="1">
        <v>595.79999999999995</v>
      </c>
      <c r="G56" s="1">
        <v>2.7280000000000002</v>
      </c>
      <c r="H56" s="12"/>
    </row>
    <row r="57" spans="2:8" ht="12.95">
      <c r="B57" s="1">
        <v>6</v>
      </c>
      <c r="C57" s="1">
        <v>160.52000000000001</v>
      </c>
      <c r="D57" s="1">
        <v>42.15</v>
      </c>
      <c r="E57" s="1">
        <v>40.19</v>
      </c>
      <c r="F57" s="1">
        <v>585.1</v>
      </c>
      <c r="G57" s="1">
        <v>2.6480000000000001</v>
      </c>
      <c r="H57" s="12"/>
    </row>
    <row r="58" spans="2:8" ht="12.95">
      <c r="B58" s="1">
        <v>9</v>
      </c>
      <c r="C58" s="1">
        <v>160.18</v>
      </c>
      <c r="D58" s="1">
        <v>40.92</v>
      </c>
      <c r="E58" s="1">
        <v>40.1</v>
      </c>
      <c r="F58" s="1">
        <v>566</v>
      </c>
      <c r="G58" s="1">
        <v>2.67</v>
      </c>
      <c r="H58" s="12"/>
    </row>
    <row r="59" spans="2:8" ht="12.95">
      <c r="B59" s="12"/>
      <c r="C59" s="12"/>
      <c r="D59" s="12"/>
      <c r="E59" s="12"/>
      <c r="F59" s="12"/>
      <c r="G59" s="12"/>
      <c r="H59" s="12"/>
    </row>
    <row r="60" spans="2:8" ht="12.95">
      <c r="B60" s="223" t="s">
        <v>49</v>
      </c>
      <c r="C60" s="290"/>
      <c r="D60" s="290"/>
      <c r="E60" s="290"/>
      <c r="F60" s="290"/>
      <c r="G60" s="290"/>
      <c r="H60" s="291"/>
    </row>
    <row r="61" spans="2:8" ht="12.95">
      <c r="B61" s="12"/>
      <c r="C61" s="12"/>
      <c r="D61" s="12"/>
      <c r="E61" s="12"/>
      <c r="F61" s="12"/>
      <c r="G61" s="12"/>
      <c r="H61" s="12"/>
    </row>
    <row r="62" spans="2:8" ht="12.95">
      <c r="B62" s="1" t="s">
        <v>22</v>
      </c>
      <c r="C62" s="1" t="s">
        <v>9</v>
      </c>
      <c r="D62" s="1" t="s">
        <v>10</v>
      </c>
      <c r="E62" s="12"/>
      <c r="F62" s="12"/>
      <c r="G62" s="12"/>
      <c r="H62" s="12"/>
    </row>
    <row r="63" spans="2:8" ht="12.95">
      <c r="B63" s="2">
        <v>44564</v>
      </c>
      <c r="C63" s="1">
        <v>61.920999999999999</v>
      </c>
      <c r="D63" s="1">
        <v>38.701000000000001</v>
      </c>
      <c r="E63" s="12"/>
      <c r="F63" s="12"/>
      <c r="G63" s="12"/>
      <c r="H63" s="12"/>
    </row>
    <row r="64" spans="2:8" ht="12.95">
      <c r="B64" s="2">
        <v>44595</v>
      </c>
      <c r="C64" s="1">
        <v>65.025000000000006</v>
      </c>
      <c r="D64" s="1">
        <v>40.64</v>
      </c>
      <c r="E64" s="12"/>
      <c r="F64" s="12"/>
      <c r="G64" s="12"/>
      <c r="H64" s="12"/>
    </row>
    <row r="65" spans="2:8" ht="12.95">
      <c r="B65" s="2">
        <v>44567</v>
      </c>
      <c r="C65" s="1">
        <v>63.399000000000001</v>
      </c>
      <c r="D65" s="1">
        <v>39.624000000000002</v>
      </c>
      <c r="E65" s="12"/>
      <c r="F65" s="12"/>
      <c r="G65" s="12"/>
      <c r="H65" s="12"/>
    </row>
    <row r="66" spans="2:8" ht="12.95">
      <c r="B66" s="2">
        <v>44598</v>
      </c>
      <c r="C66" s="1">
        <v>62.402000000000001</v>
      </c>
      <c r="D66" s="1">
        <v>39.000999999999998</v>
      </c>
      <c r="E66" s="12"/>
      <c r="F66" s="12"/>
      <c r="G66" s="12"/>
      <c r="H66" s="12"/>
    </row>
    <row r="67" spans="2:8" ht="12.95">
      <c r="B67" s="2">
        <v>44570</v>
      </c>
      <c r="C67" s="1">
        <v>61.662999999999997</v>
      </c>
      <c r="D67" s="1">
        <v>38.539000000000001</v>
      </c>
      <c r="E67" s="12"/>
      <c r="F67" s="12"/>
      <c r="G67" s="12"/>
      <c r="H67" s="12"/>
    </row>
    <row r="68" spans="2:8" ht="12.95">
      <c r="B68" s="2">
        <v>44601</v>
      </c>
      <c r="C68" s="1">
        <v>60.997999999999998</v>
      </c>
      <c r="D68" s="1">
        <v>38.122999999999998</v>
      </c>
      <c r="E68" s="12"/>
      <c r="F68" s="12"/>
      <c r="G68" s="12"/>
      <c r="H68" s="12"/>
    </row>
  </sheetData>
  <mergeCells count="8">
    <mergeCell ref="J26:M26"/>
    <mergeCell ref="B38:H38"/>
    <mergeCell ref="B48:H48"/>
    <mergeCell ref="B60:H60"/>
    <mergeCell ref="B2:H2"/>
    <mergeCell ref="B4:H4"/>
    <mergeCell ref="B16:H16"/>
    <mergeCell ref="B26:H26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B2:T68"/>
  <sheetViews>
    <sheetView topLeftCell="A37" zoomScale="120" zoomScaleNormal="120" workbookViewId="0">
      <selection activeCell="L43" sqref="L43"/>
    </sheetView>
  </sheetViews>
  <sheetFormatPr defaultColWidth="12.42578125" defaultRowHeight="15.75" customHeight="1"/>
  <cols>
    <col min="2" max="2" width="12.28515625" customWidth="1"/>
    <col min="3" max="3" width="9.42578125" customWidth="1"/>
    <col min="4" max="4" width="13.85546875" customWidth="1"/>
    <col min="5" max="5" width="7.42578125" customWidth="1"/>
    <col min="6" max="6" width="7.7109375" customWidth="1"/>
    <col min="7" max="7" width="14.42578125" customWidth="1"/>
    <col min="8" max="8" width="13.7109375" customWidth="1"/>
    <col min="9" max="9" width="4.42578125" customWidth="1"/>
    <col min="10" max="10" width="7.7109375" customWidth="1"/>
    <col min="11" max="11" width="8" customWidth="1"/>
    <col min="12" max="12" width="14.140625" customWidth="1"/>
    <col min="13" max="13" width="15.42578125" customWidth="1"/>
  </cols>
  <sheetData>
    <row r="2" spans="2:20" ht="15.75" customHeight="1">
      <c r="B2" s="226" t="s">
        <v>53</v>
      </c>
      <c r="C2" s="288"/>
      <c r="D2" s="288"/>
      <c r="E2" s="288"/>
      <c r="F2" s="288"/>
      <c r="G2" s="288"/>
      <c r="H2" s="289"/>
    </row>
    <row r="4" spans="2:20" ht="12.95">
      <c r="B4" s="223" t="s">
        <v>54</v>
      </c>
      <c r="C4" s="290"/>
      <c r="D4" s="290"/>
      <c r="E4" s="290"/>
      <c r="F4" s="290"/>
      <c r="G4" s="290"/>
      <c r="H4" s="291"/>
      <c r="I4" s="12"/>
      <c r="J4" s="12"/>
      <c r="K4" s="12"/>
      <c r="L4" s="12"/>
      <c r="M4" s="12"/>
    </row>
    <row r="5" spans="2:20" ht="12.95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t="s">
        <v>55</v>
      </c>
      <c r="R5" t="s">
        <v>55</v>
      </c>
    </row>
    <row r="6" spans="2:20" ht="12.95">
      <c r="B6" s="1" t="s">
        <v>56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2"/>
      <c r="J6" s="12"/>
      <c r="K6" s="12"/>
      <c r="L6" s="12"/>
      <c r="M6" s="12"/>
      <c r="O6" t="s">
        <v>11</v>
      </c>
      <c r="P6" t="s">
        <v>12</v>
      </c>
      <c r="S6" t="s">
        <v>13</v>
      </c>
      <c r="T6" t="s">
        <v>12</v>
      </c>
    </row>
    <row r="7" spans="2:20" ht="12.95">
      <c r="B7" s="1">
        <v>1</v>
      </c>
      <c r="C7" s="1">
        <v>50.05</v>
      </c>
      <c r="D7" s="1">
        <v>50.51</v>
      </c>
      <c r="E7" s="1">
        <v>50.49</v>
      </c>
      <c r="F7" s="1">
        <v>275.60000000000002</v>
      </c>
      <c r="G7" s="1">
        <v>75.998000000000005</v>
      </c>
      <c r="H7" s="1">
        <v>30.062000000000001</v>
      </c>
      <c r="I7" s="12"/>
      <c r="J7" s="12"/>
      <c r="K7" s="13"/>
      <c r="L7" s="12"/>
      <c r="M7" s="12"/>
      <c r="N7">
        <v>7</v>
      </c>
      <c r="O7">
        <f>AVERAGE(H7:H9)</f>
        <v>31.139333333333337</v>
      </c>
      <c r="P7">
        <f>STDEV(H7:H9)</f>
        <v>1.255422372483991</v>
      </c>
      <c r="R7">
        <v>7</v>
      </c>
      <c r="S7">
        <f>AVERAGE(G7:G9)</f>
        <v>79.667666666666676</v>
      </c>
      <c r="T7">
        <f>STDEV(G7:G9)</f>
        <v>3.9611488653335578</v>
      </c>
    </row>
    <row r="8" spans="2:20" ht="12.95">
      <c r="B8" s="1">
        <v>4</v>
      </c>
      <c r="C8" s="1">
        <v>50.04</v>
      </c>
      <c r="D8" s="1">
        <v>51.54</v>
      </c>
      <c r="E8" s="1">
        <v>50.33</v>
      </c>
      <c r="F8" s="1">
        <v>279</v>
      </c>
      <c r="G8" s="1">
        <v>83.867000000000004</v>
      </c>
      <c r="H8" s="1">
        <v>32.518000000000001</v>
      </c>
      <c r="I8" s="12"/>
      <c r="J8" s="12"/>
      <c r="K8" s="12"/>
      <c r="L8" s="12"/>
      <c r="M8" s="12"/>
      <c r="N8">
        <v>28</v>
      </c>
      <c r="O8">
        <f>AVERAGE(H29:H31)</f>
        <v>37.539333333333339</v>
      </c>
      <c r="P8">
        <f>STDEV(H29:H31)</f>
        <v>1.8749443547298514</v>
      </c>
      <c r="R8">
        <v>28</v>
      </c>
      <c r="S8">
        <f>AVERAGE(G29:G31)</f>
        <v>95.911333333333332</v>
      </c>
      <c r="T8">
        <f>STDEV(G29:G31)</f>
        <v>4.6425554744486766</v>
      </c>
    </row>
    <row r="9" spans="2:20" ht="12.95">
      <c r="B9" s="1">
        <v>7</v>
      </c>
      <c r="C9" s="1">
        <v>50.25</v>
      </c>
      <c r="D9" s="1">
        <v>51.07</v>
      </c>
      <c r="E9" s="1">
        <v>50.22</v>
      </c>
      <c r="F9" s="1">
        <v>277.39999999999998</v>
      </c>
      <c r="G9" s="1">
        <v>79.138000000000005</v>
      </c>
      <c r="H9" s="1">
        <v>30.838000000000001</v>
      </c>
      <c r="I9" s="12"/>
      <c r="J9" s="12"/>
      <c r="K9" s="12"/>
      <c r="L9" s="12"/>
      <c r="M9" s="12"/>
      <c r="N9">
        <v>56</v>
      </c>
      <c r="O9">
        <f>AVERAGE(H51:H53)</f>
        <v>41.259000000000007</v>
      </c>
      <c r="P9">
        <f>STDEV(H51:H53)</f>
        <v>0.19969727088771194</v>
      </c>
      <c r="R9">
        <v>56</v>
      </c>
      <c r="S9">
        <f>AVERAGE(G51:G53)</f>
        <v>104.21166666666666</v>
      </c>
      <c r="T9">
        <f>STDEV(G51:G53)</f>
        <v>1.8344902107488412</v>
      </c>
    </row>
    <row r="10" spans="2:20" ht="12.95"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t="s">
        <v>57</v>
      </c>
      <c r="R10" t="s">
        <v>58</v>
      </c>
    </row>
    <row r="11" spans="2:20" ht="12.95">
      <c r="B11" s="1" t="s">
        <v>17</v>
      </c>
      <c r="C11" s="1" t="s">
        <v>5</v>
      </c>
      <c r="D11" s="1" t="s">
        <v>18</v>
      </c>
      <c r="E11" s="1" t="s">
        <v>7</v>
      </c>
      <c r="F11" s="1" t="s">
        <v>8</v>
      </c>
      <c r="G11" s="1" t="s">
        <v>19</v>
      </c>
      <c r="H11" s="12"/>
      <c r="I11" s="12"/>
      <c r="J11" s="12"/>
      <c r="K11" s="12"/>
      <c r="L11" s="12"/>
      <c r="M11" s="12"/>
      <c r="O11" t="s">
        <v>11</v>
      </c>
      <c r="P11" t="s">
        <v>12</v>
      </c>
      <c r="S11" t="s">
        <v>13</v>
      </c>
      <c r="T11" t="s">
        <v>12</v>
      </c>
    </row>
    <row r="12" spans="2:20" ht="12.95">
      <c r="B12" s="1">
        <v>1</v>
      </c>
      <c r="C12" s="1">
        <v>160.38999999999999</v>
      </c>
      <c r="D12" s="1">
        <v>40.119999999999997</v>
      </c>
      <c r="E12" s="1">
        <v>40.1</v>
      </c>
      <c r="F12" s="1">
        <v>556.29999999999995</v>
      </c>
      <c r="G12" s="1">
        <v>2.1960000000000002</v>
      </c>
      <c r="H12" s="12"/>
      <c r="I12" s="12"/>
      <c r="J12" s="12"/>
      <c r="K12" s="12"/>
      <c r="L12" s="12"/>
      <c r="M12" s="12"/>
      <c r="N12">
        <v>7</v>
      </c>
      <c r="O12">
        <f>AVERAGE(D19:D24)</f>
        <v>30.553333333333338</v>
      </c>
      <c r="P12">
        <f>STDEV(D19:D24)</f>
        <v>1.9270249263220929</v>
      </c>
      <c r="R12">
        <v>7</v>
      </c>
      <c r="S12">
        <f>AVERAGE(G12:G14)</f>
        <v>2.1583333333333332</v>
      </c>
      <c r="T12">
        <f>STDEV(G12:G14)</f>
        <v>0.13645634222465916</v>
      </c>
    </row>
    <row r="13" spans="2:20" ht="12.95">
      <c r="B13" s="1">
        <v>4</v>
      </c>
      <c r="C13" s="1">
        <v>160.29</v>
      </c>
      <c r="D13" s="1">
        <v>43.44</v>
      </c>
      <c r="E13" s="1">
        <v>40.15</v>
      </c>
      <c r="F13" s="1">
        <v>599.1</v>
      </c>
      <c r="G13" s="1">
        <v>2.2719999999999998</v>
      </c>
      <c r="H13" s="12"/>
      <c r="I13" s="12"/>
      <c r="J13" s="12"/>
      <c r="K13" s="12"/>
      <c r="L13" s="12"/>
      <c r="M13" s="12"/>
      <c r="N13">
        <v>28</v>
      </c>
      <c r="O13">
        <f>AVERAGE(D41:D46)</f>
        <v>37.750333333333337</v>
      </c>
      <c r="P13">
        <f>STDEV(D41:D46)</f>
        <v>1.9658069759431291</v>
      </c>
      <c r="R13">
        <v>28</v>
      </c>
      <c r="S13">
        <f>AVERAGE(G34:G36)</f>
        <v>2.6486666666666667</v>
      </c>
      <c r="T13">
        <f>STDEV(G34:G36)</f>
        <v>8.740900029935901E-2</v>
      </c>
    </row>
    <row r="14" spans="2:20" ht="12.95">
      <c r="B14" s="1">
        <v>7</v>
      </c>
      <c r="C14" s="1">
        <v>160.18</v>
      </c>
      <c r="D14" s="1">
        <v>42.57</v>
      </c>
      <c r="E14" s="1">
        <v>40.14</v>
      </c>
      <c r="F14" s="1">
        <v>590.6</v>
      </c>
      <c r="G14" s="1">
        <v>2.0070000000000001</v>
      </c>
      <c r="H14" s="12"/>
      <c r="I14" s="12"/>
      <c r="J14" s="12"/>
      <c r="K14" s="12"/>
      <c r="L14" s="12"/>
      <c r="M14" s="12"/>
      <c r="N14">
        <v>56</v>
      </c>
      <c r="O14">
        <f>AVERAGE(D63:D68)</f>
        <v>40.521000000000001</v>
      </c>
      <c r="P14">
        <f>STDEV(D63:D68)</f>
        <v>1.7460691853417483</v>
      </c>
      <c r="R14">
        <v>56</v>
      </c>
      <c r="S14">
        <f>AVERAGE(G56:G58)</f>
        <v>2.6606666666666663</v>
      </c>
      <c r="T14">
        <f>STDEV(G56:G58)</f>
        <v>0.21443025284071573</v>
      </c>
    </row>
    <row r="15" spans="2:20" ht="12.9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t="s">
        <v>59</v>
      </c>
    </row>
    <row r="16" spans="2:20" ht="12.95">
      <c r="B16" s="223" t="s">
        <v>60</v>
      </c>
      <c r="C16" s="290"/>
      <c r="D16" s="290"/>
      <c r="E16" s="290"/>
      <c r="F16" s="290"/>
      <c r="G16" s="290"/>
      <c r="H16" s="291"/>
      <c r="I16" s="12"/>
      <c r="J16" s="12"/>
      <c r="K16" s="12"/>
      <c r="L16" s="12"/>
      <c r="M16" s="12"/>
      <c r="O16" t="s">
        <v>13</v>
      </c>
      <c r="P16" t="s">
        <v>12</v>
      </c>
    </row>
    <row r="17" spans="2:16" ht="12.95"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>
        <v>7</v>
      </c>
      <c r="O17">
        <f>AVERAGE(C19:C24)</f>
        <v>48.8855</v>
      </c>
      <c r="P17">
        <f>STDEV(C19:C24)</f>
        <v>3.0831306654113764</v>
      </c>
    </row>
    <row r="18" spans="2:16" ht="12.95">
      <c r="B18" s="1" t="s">
        <v>22</v>
      </c>
      <c r="C18" s="1" t="s">
        <v>9</v>
      </c>
      <c r="D18" s="1" t="s">
        <v>10</v>
      </c>
      <c r="E18" s="12"/>
      <c r="F18" s="12"/>
      <c r="G18" s="12"/>
      <c r="H18" s="12"/>
      <c r="I18" s="12"/>
      <c r="J18" s="12"/>
      <c r="K18" s="12"/>
      <c r="L18" s="12"/>
      <c r="M18" s="12"/>
      <c r="N18">
        <v>28</v>
      </c>
      <c r="O18">
        <f>AVERAGE(C41:C46)</f>
        <v>60.400333333333329</v>
      </c>
      <c r="P18">
        <f>STDEV(C41:C46)</f>
        <v>3.1451530116461206</v>
      </c>
    </row>
    <row r="19" spans="2:16" ht="12.95">
      <c r="B19" s="2">
        <v>44562</v>
      </c>
      <c r="C19" s="1">
        <v>52.869</v>
      </c>
      <c r="D19" s="1">
        <v>33.042999999999999</v>
      </c>
      <c r="E19" s="12"/>
      <c r="F19" s="12"/>
      <c r="G19" s="12"/>
      <c r="H19" s="12"/>
      <c r="I19" s="12"/>
      <c r="J19" s="12"/>
      <c r="K19" s="12"/>
      <c r="L19" s="12"/>
      <c r="M19" s="12"/>
      <c r="N19">
        <v>56</v>
      </c>
      <c r="O19">
        <f>AVERAGE(C63:C68)</f>
        <v>64.833833333333317</v>
      </c>
      <c r="P19">
        <f>STDEV(C63:C68)</f>
        <v>2.7934986247833851</v>
      </c>
    </row>
    <row r="20" spans="2:16" ht="12.95">
      <c r="B20" s="2">
        <v>44593</v>
      </c>
      <c r="C20" s="1">
        <v>46.552</v>
      </c>
      <c r="D20" s="1">
        <v>29.094999999999999</v>
      </c>
      <c r="E20" s="12"/>
      <c r="F20" s="12"/>
      <c r="G20" s="12"/>
      <c r="H20" s="12"/>
      <c r="I20" s="12"/>
      <c r="J20" s="12"/>
      <c r="K20" s="12"/>
      <c r="L20" s="12"/>
      <c r="M20" s="12"/>
    </row>
    <row r="21" spans="2:16" ht="12.95">
      <c r="B21" s="2">
        <v>44565</v>
      </c>
      <c r="C21" s="1">
        <v>47.808</v>
      </c>
      <c r="D21" s="1">
        <v>29.88</v>
      </c>
      <c r="E21" s="12"/>
      <c r="F21" s="12"/>
      <c r="G21" s="12"/>
      <c r="H21" s="12"/>
      <c r="I21" s="12"/>
      <c r="J21" s="12"/>
      <c r="K21" s="12"/>
      <c r="L21" s="12"/>
      <c r="M21" s="12"/>
    </row>
    <row r="22" spans="2:16" ht="12.95">
      <c r="B22" s="2">
        <v>44596</v>
      </c>
      <c r="C22" s="1">
        <v>44.631</v>
      </c>
      <c r="D22" s="1">
        <v>27.893999999999998</v>
      </c>
      <c r="E22" s="12"/>
      <c r="F22" s="12"/>
      <c r="G22" s="12"/>
      <c r="H22" s="12"/>
      <c r="I22" s="12"/>
      <c r="J22" s="12"/>
      <c r="K22" s="12"/>
      <c r="L22" s="12"/>
      <c r="M22" s="12"/>
    </row>
    <row r="23" spans="2:16" ht="12.95">
      <c r="B23" s="2">
        <v>44568</v>
      </c>
      <c r="C23" s="1">
        <v>51.021999999999998</v>
      </c>
      <c r="D23" s="1">
        <v>31.888999999999999</v>
      </c>
      <c r="E23" s="12"/>
      <c r="F23" s="12"/>
      <c r="G23" s="12"/>
      <c r="H23" s="12"/>
      <c r="I23" s="12"/>
      <c r="J23" s="12"/>
      <c r="K23" s="12"/>
      <c r="L23" s="12"/>
      <c r="M23" s="12"/>
    </row>
    <row r="24" spans="2:16" ht="12.95">
      <c r="B24" s="2">
        <v>44599</v>
      </c>
      <c r="C24" s="1">
        <v>50.430999999999997</v>
      </c>
      <c r="D24" s="1">
        <v>31.518999999999998</v>
      </c>
      <c r="E24" s="12"/>
      <c r="F24" s="12"/>
      <c r="G24" s="12"/>
      <c r="H24" s="12"/>
      <c r="I24" s="12"/>
      <c r="J24" s="12"/>
      <c r="K24" s="12"/>
      <c r="L24" s="12"/>
      <c r="M24" s="12"/>
    </row>
    <row r="25" spans="2:16" ht="12.95"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</row>
    <row r="26" spans="2:16" ht="12.95">
      <c r="B26" s="223" t="s">
        <v>61</v>
      </c>
      <c r="C26" s="290"/>
      <c r="D26" s="290"/>
      <c r="E26" s="290"/>
      <c r="F26" s="290"/>
      <c r="G26" s="290"/>
      <c r="H26" s="291"/>
      <c r="I26" s="12"/>
      <c r="J26" s="223" t="s">
        <v>62</v>
      </c>
      <c r="K26" s="290"/>
      <c r="L26" s="290"/>
      <c r="M26" s="291"/>
    </row>
    <row r="27" spans="2:16" ht="12.95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</row>
    <row r="28" spans="2:16" ht="12.95">
      <c r="B28" s="1" t="s">
        <v>56</v>
      </c>
      <c r="C28" s="1" t="s">
        <v>5</v>
      </c>
      <c r="D28" s="1" t="s">
        <v>6</v>
      </c>
      <c r="E28" s="1" t="s">
        <v>7</v>
      </c>
      <c r="F28" s="1" t="s">
        <v>8</v>
      </c>
      <c r="G28" s="1" t="s">
        <v>9</v>
      </c>
      <c r="H28" s="1" t="s">
        <v>10</v>
      </c>
      <c r="I28" s="12"/>
      <c r="J28" s="1" t="s">
        <v>25</v>
      </c>
      <c r="K28" s="1" t="s">
        <v>26</v>
      </c>
      <c r="L28" s="1" t="s">
        <v>27</v>
      </c>
      <c r="M28" s="1" t="s">
        <v>28</v>
      </c>
    </row>
    <row r="29" spans="2:16" ht="12.95">
      <c r="B29" s="1">
        <v>2</v>
      </c>
      <c r="C29" s="1">
        <v>50.14</v>
      </c>
      <c r="D29" s="1">
        <v>50.72</v>
      </c>
      <c r="E29" s="1">
        <v>51.06</v>
      </c>
      <c r="F29" s="1">
        <v>279.5</v>
      </c>
      <c r="G29" s="1">
        <v>94.543999999999997</v>
      </c>
      <c r="H29" s="1">
        <v>37.177</v>
      </c>
      <c r="I29" s="12"/>
      <c r="J29" s="1">
        <v>10</v>
      </c>
      <c r="K29" s="1">
        <v>276.3</v>
      </c>
      <c r="L29" s="1">
        <v>147.4</v>
      </c>
      <c r="M29" s="1">
        <v>245.3</v>
      </c>
    </row>
    <row r="30" spans="2:16" ht="12.95">
      <c r="B30" s="1">
        <v>5</v>
      </c>
      <c r="C30" s="1">
        <v>50.13</v>
      </c>
      <c r="D30" s="1">
        <v>50.96</v>
      </c>
      <c r="E30" s="1">
        <v>50.58</v>
      </c>
      <c r="F30" s="1">
        <v>279.8</v>
      </c>
      <c r="G30" s="1">
        <v>101.084</v>
      </c>
      <c r="H30" s="1">
        <v>39.569000000000003</v>
      </c>
      <c r="I30" s="12"/>
      <c r="J30" s="1">
        <v>11</v>
      </c>
      <c r="K30" s="1">
        <v>280</v>
      </c>
      <c r="L30" s="1">
        <v>149</v>
      </c>
      <c r="M30" s="1">
        <v>248.4</v>
      </c>
    </row>
    <row r="31" spans="2:16" ht="12.95">
      <c r="B31" s="1">
        <v>8</v>
      </c>
      <c r="C31" s="1">
        <v>50.08</v>
      </c>
      <c r="D31" s="1">
        <v>51.27</v>
      </c>
      <c r="E31" s="1">
        <v>50.56</v>
      </c>
      <c r="F31" s="1">
        <v>279.10000000000002</v>
      </c>
      <c r="G31" s="1">
        <v>92.105999999999995</v>
      </c>
      <c r="H31" s="1">
        <v>35.872</v>
      </c>
      <c r="I31" s="12"/>
      <c r="J31" s="1">
        <v>12</v>
      </c>
      <c r="K31" s="1">
        <v>278</v>
      </c>
      <c r="L31" s="1">
        <v>149.69999999999999</v>
      </c>
      <c r="M31" s="1">
        <v>245.8</v>
      </c>
    </row>
    <row r="32" spans="2:16" ht="12.95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</row>
    <row r="33" spans="2:13" ht="12.95">
      <c r="B33" s="1" t="s">
        <v>17</v>
      </c>
      <c r="C33" s="1" t="s">
        <v>5</v>
      </c>
      <c r="D33" s="1" t="s">
        <v>18</v>
      </c>
      <c r="E33" s="1" t="s">
        <v>7</v>
      </c>
      <c r="F33" s="1" t="s">
        <v>8</v>
      </c>
      <c r="G33" s="1" t="s">
        <v>19</v>
      </c>
      <c r="H33" s="12"/>
      <c r="I33" s="12"/>
      <c r="J33" s="113">
        <f>J29</f>
        <v>10</v>
      </c>
      <c r="K33" s="114">
        <f>((K29-M29)/(K29))</f>
        <v>0.11219688744118711</v>
      </c>
      <c r="L33" s="113" t="s">
        <v>40</v>
      </c>
      <c r="M33" s="12"/>
    </row>
    <row r="34" spans="2:13" ht="12.95">
      <c r="B34" s="1">
        <v>2</v>
      </c>
      <c r="C34" s="1">
        <v>160.28</v>
      </c>
      <c r="D34" s="1">
        <v>40.119999999999997</v>
      </c>
      <c r="E34" s="1">
        <v>40.15</v>
      </c>
      <c r="F34" s="1">
        <v>559.70000000000005</v>
      </c>
      <c r="G34" s="1">
        <v>2.6080000000000001</v>
      </c>
      <c r="H34" s="12"/>
      <c r="I34" s="12"/>
      <c r="J34" s="113">
        <f>J30</f>
        <v>11</v>
      </c>
      <c r="K34" s="114">
        <f>((K30-M30)/(K30))</f>
        <v>0.11285714285714284</v>
      </c>
      <c r="L34" s="114">
        <f>AVERAGE(K33:K35)</f>
        <v>0.11362712280927544</v>
      </c>
      <c r="M34" s="12"/>
    </row>
    <row r="35" spans="2:13" ht="12.95">
      <c r="B35" s="1">
        <v>5</v>
      </c>
      <c r="C35" s="1">
        <v>160.33000000000001</v>
      </c>
      <c r="D35" s="1">
        <v>43.9</v>
      </c>
      <c r="E35" s="1">
        <v>40.049999999999997</v>
      </c>
      <c r="F35" s="1">
        <v>595.9</v>
      </c>
      <c r="G35" s="1">
        <v>2.589</v>
      </c>
      <c r="H35" s="12"/>
      <c r="I35" s="12"/>
      <c r="J35" s="113">
        <f>J31</f>
        <v>12</v>
      </c>
      <c r="K35" s="114">
        <f>((K31-M31)/(K31))</f>
        <v>0.11582733812949636</v>
      </c>
      <c r="L35" s="12"/>
      <c r="M35" s="12"/>
    </row>
    <row r="36" spans="2:13" ht="12.95">
      <c r="B36" s="1">
        <v>8</v>
      </c>
      <c r="C36" s="1">
        <v>160.5</v>
      </c>
      <c r="D36" s="1">
        <v>43.87</v>
      </c>
      <c r="E36" s="1">
        <v>40.130000000000003</v>
      </c>
      <c r="F36" s="1">
        <v>593.9</v>
      </c>
      <c r="G36" s="1">
        <v>2.7490000000000001</v>
      </c>
      <c r="H36" s="12"/>
      <c r="I36" s="12"/>
      <c r="J36" s="12"/>
      <c r="K36" s="12"/>
      <c r="L36" s="12"/>
      <c r="M36" s="12"/>
    </row>
    <row r="37" spans="2:13" ht="12.95"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spans="2:13" ht="12.95">
      <c r="B38" s="223" t="s">
        <v>60</v>
      </c>
      <c r="C38" s="290"/>
      <c r="D38" s="290"/>
      <c r="E38" s="290"/>
      <c r="F38" s="290"/>
      <c r="G38" s="290"/>
      <c r="H38" s="291"/>
      <c r="I38" s="12"/>
      <c r="J38" s="12"/>
      <c r="K38" s="12"/>
      <c r="L38" s="12"/>
      <c r="M38" s="12"/>
    </row>
    <row r="39" spans="2:13" ht="12.95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</row>
    <row r="40" spans="2:13" ht="12.95">
      <c r="B40" s="1" t="s">
        <v>22</v>
      </c>
      <c r="C40" s="1" t="s">
        <v>9</v>
      </c>
      <c r="D40" s="1" t="s">
        <v>10</v>
      </c>
      <c r="E40" s="12"/>
      <c r="F40" s="12"/>
      <c r="G40" s="12"/>
      <c r="H40" s="12"/>
      <c r="I40" s="12"/>
      <c r="J40" s="12"/>
      <c r="K40" s="12"/>
      <c r="L40" s="12"/>
      <c r="M40" s="12"/>
    </row>
    <row r="41" spans="2:13" ht="12.95">
      <c r="B41" s="2">
        <v>44563</v>
      </c>
      <c r="C41" s="1">
        <v>59.594000000000001</v>
      </c>
      <c r="D41" s="1">
        <v>37.246000000000002</v>
      </c>
      <c r="E41" s="12"/>
      <c r="F41" s="12"/>
      <c r="G41" s="12"/>
      <c r="H41" s="12"/>
      <c r="I41" s="12"/>
      <c r="J41" s="12"/>
      <c r="K41" s="12"/>
      <c r="L41" s="12"/>
      <c r="M41" s="12"/>
    </row>
    <row r="42" spans="2:13" ht="12.95">
      <c r="B42" s="2">
        <v>44594</v>
      </c>
      <c r="C42" s="1">
        <v>63.878999999999998</v>
      </c>
      <c r="D42" s="1">
        <v>39.924999999999997</v>
      </c>
      <c r="E42" s="12"/>
      <c r="F42" s="12"/>
      <c r="G42" s="12"/>
      <c r="H42" s="12"/>
      <c r="I42" s="12"/>
      <c r="J42" s="12"/>
      <c r="K42" s="12"/>
      <c r="L42" s="12"/>
      <c r="M42" s="12"/>
    </row>
    <row r="43" spans="2:13" ht="12.95">
      <c r="B43" s="2">
        <v>44566</v>
      </c>
      <c r="C43" s="1">
        <v>56.674999999999997</v>
      </c>
      <c r="D43" s="1">
        <v>35.421999999999997</v>
      </c>
      <c r="E43" s="12"/>
      <c r="F43" s="12"/>
      <c r="G43" s="12"/>
      <c r="H43" s="12"/>
      <c r="I43" s="12"/>
      <c r="J43" s="12"/>
      <c r="K43" s="12"/>
      <c r="L43" s="12"/>
      <c r="M43" s="12"/>
    </row>
    <row r="44" spans="2:13" ht="12.95">
      <c r="B44" s="2">
        <v>44597</v>
      </c>
      <c r="C44" s="1">
        <v>58.19</v>
      </c>
      <c r="D44" s="1">
        <v>36.369</v>
      </c>
      <c r="E44" s="12"/>
      <c r="F44" s="12"/>
      <c r="G44" s="12"/>
      <c r="H44" s="12"/>
      <c r="I44" s="12"/>
      <c r="J44" s="12"/>
      <c r="K44" s="12"/>
      <c r="L44" s="12"/>
      <c r="M44" s="12"/>
    </row>
    <row r="45" spans="2:13" ht="12.95">
      <c r="B45" s="2">
        <v>44569</v>
      </c>
      <c r="C45" s="1">
        <v>64.543999999999997</v>
      </c>
      <c r="D45" s="1">
        <v>40.340000000000003</v>
      </c>
      <c r="E45" s="12"/>
      <c r="F45" s="12"/>
      <c r="G45" s="12"/>
      <c r="H45" s="12"/>
      <c r="I45" s="12"/>
      <c r="J45" s="12"/>
      <c r="K45" s="12"/>
      <c r="L45" s="12"/>
      <c r="M45" s="12"/>
    </row>
    <row r="46" spans="2:13" ht="12.95">
      <c r="B46" s="2">
        <v>44600</v>
      </c>
      <c r="C46" s="1">
        <v>59.52</v>
      </c>
      <c r="D46" s="1">
        <v>37.200000000000003</v>
      </c>
      <c r="E46" s="12"/>
      <c r="F46" s="12"/>
      <c r="G46" s="12"/>
      <c r="H46" s="12"/>
      <c r="I46" s="12"/>
      <c r="J46" s="12"/>
      <c r="K46" s="12"/>
      <c r="L46" s="12"/>
      <c r="M46" s="12"/>
    </row>
    <row r="48" spans="2:13" ht="12.95">
      <c r="B48" s="223" t="s">
        <v>63</v>
      </c>
      <c r="C48" s="290"/>
      <c r="D48" s="290"/>
      <c r="E48" s="290"/>
      <c r="F48" s="290"/>
      <c r="G48" s="290"/>
      <c r="H48" s="291"/>
    </row>
    <row r="49" spans="2:8" ht="12.95">
      <c r="B49" s="12"/>
      <c r="C49" s="12"/>
      <c r="D49" s="12"/>
      <c r="E49" s="12"/>
      <c r="F49" s="12"/>
      <c r="G49" s="12"/>
      <c r="H49" s="12"/>
    </row>
    <row r="50" spans="2:8" ht="12.95">
      <c r="B50" s="1" t="s">
        <v>56</v>
      </c>
      <c r="C50" s="1" t="s">
        <v>5</v>
      </c>
      <c r="D50" s="1" t="s">
        <v>6</v>
      </c>
      <c r="E50" s="1" t="s">
        <v>7</v>
      </c>
      <c r="F50" s="1" t="s">
        <v>8</v>
      </c>
      <c r="G50" s="1" t="s">
        <v>9</v>
      </c>
      <c r="H50" s="1" t="s">
        <v>10</v>
      </c>
    </row>
    <row r="51" spans="2:8" ht="12.95">
      <c r="B51" s="1">
        <v>3</v>
      </c>
      <c r="C51" s="1">
        <v>50.14</v>
      </c>
      <c r="D51" s="1">
        <v>50.15</v>
      </c>
      <c r="E51" s="1">
        <v>50.36</v>
      </c>
      <c r="F51" s="1">
        <v>277.89999999999998</v>
      </c>
      <c r="G51" s="1">
        <v>103.67</v>
      </c>
      <c r="H51" s="1">
        <v>41.228999999999999</v>
      </c>
    </row>
    <row r="52" spans="2:8" ht="12.95">
      <c r="B52" s="1">
        <v>6</v>
      </c>
      <c r="C52" s="1">
        <v>50.03</v>
      </c>
      <c r="D52" s="1">
        <v>49.98</v>
      </c>
      <c r="E52" s="1">
        <v>50.37</v>
      </c>
      <c r="F52" s="1">
        <v>275</v>
      </c>
      <c r="G52" s="1">
        <v>102.709</v>
      </c>
      <c r="H52" s="1">
        <v>41.076000000000001</v>
      </c>
    </row>
    <row r="53" spans="2:8" ht="12.95">
      <c r="B53" s="1">
        <v>9</v>
      </c>
      <c r="C53" s="1">
        <v>50.09</v>
      </c>
      <c r="D53" s="1">
        <v>51.15</v>
      </c>
      <c r="E53" s="1">
        <v>50.45</v>
      </c>
      <c r="F53" s="1">
        <v>279.89999999999998</v>
      </c>
      <c r="G53" s="1">
        <v>106.256</v>
      </c>
      <c r="H53" s="1">
        <v>41.472000000000001</v>
      </c>
    </row>
    <row r="54" spans="2:8" ht="12.95">
      <c r="B54" s="12"/>
      <c r="C54" s="12"/>
      <c r="D54" s="12"/>
      <c r="E54" s="12"/>
      <c r="F54" s="12"/>
      <c r="G54" s="12"/>
      <c r="H54" s="12"/>
    </row>
    <row r="55" spans="2:8" ht="12.95">
      <c r="B55" s="1" t="s">
        <v>17</v>
      </c>
      <c r="C55" s="1" t="s">
        <v>5</v>
      </c>
      <c r="D55" s="1" t="s">
        <v>18</v>
      </c>
      <c r="E55" s="1" t="s">
        <v>7</v>
      </c>
      <c r="F55" s="1" t="s">
        <v>8</v>
      </c>
      <c r="G55" s="1" t="s">
        <v>19</v>
      </c>
      <c r="H55" s="12"/>
    </row>
    <row r="56" spans="2:8" ht="12.95">
      <c r="B56" s="1">
        <v>3</v>
      </c>
      <c r="C56" s="1">
        <v>160.22</v>
      </c>
      <c r="D56" s="1">
        <v>40</v>
      </c>
      <c r="E56" s="1">
        <v>40.14</v>
      </c>
      <c r="F56" s="1">
        <v>558.4</v>
      </c>
      <c r="G56" s="1">
        <v>2.5470000000000002</v>
      </c>
      <c r="H56" s="12"/>
    </row>
    <row r="57" spans="2:8" ht="12.95">
      <c r="B57" s="1">
        <v>6</v>
      </c>
      <c r="C57" s="1">
        <v>160.16999999999999</v>
      </c>
      <c r="D57" s="1">
        <v>42.7</v>
      </c>
      <c r="E57" s="1">
        <v>40.119999999999997</v>
      </c>
      <c r="F57" s="1">
        <v>584.9</v>
      </c>
      <c r="G57" s="1">
        <v>2.5270000000000001</v>
      </c>
      <c r="H57" s="12"/>
    </row>
    <row r="58" spans="2:8" ht="12.95">
      <c r="B58" s="1">
        <v>9</v>
      </c>
      <c r="C58" s="1">
        <v>160.16999999999999</v>
      </c>
      <c r="D58" s="1">
        <v>42.58</v>
      </c>
      <c r="E58" s="1">
        <v>40.11</v>
      </c>
      <c r="F58" s="1">
        <v>583.5</v>
      </c>
      <c r="G58" s="1">
        <v>2.9079999999999999</v>
      </c>
      <c r="H58" s="12"/>
    </row>
    <row r="59" spans="2:8" ht="12.95">
      <c r="B59" s="12"/>
      <c r="C59" s="12"/>
      <c r="D59" s="12"/>
      <c r="E59" s="12"/>
      <c r="F59" s="12"/>
      <c r="G59" s="12"/>
      <c r="H59" s="12"/>
    </row>
    <row r="60" spans="2:8" ht="12.95">
      <c r="B60" s="223" t="s">
        <v>60</v>
      </c>
      <c r="C60" s="290"/>
      <c r="D60" s="290"/>
      <c r="E60" s="290"/>
      <c r="F60" s="290"/>
      <c r="G60" s="290"/>
      <c r="H60" s="291"/>
    </row>
    <row r="61" spans="2:8" ht="12.95">
      <c r="B61" s="12"/>
      <c r="C61" s="12"/>
      <c r="D61" s="12"/>
      <c r="E61" s="12"/>
      <c r="F61" s="12"/>
      <c r="G61" s="12"/>
      <c r="H61" s="12"/>
    </row>
    <row r="62" spans="2:8" ht="12.95">
      <c r="B62" s="1" t="s">
        <v>22</v>
      </c>
      <c r="C62" s="1" t="s">
        <v>9</v>
      </c>
      <c r="D62" s="1" t="s">
        <v>10</v>
      </c>
      <c r="E62" s="12"/>
      <c r="F62" s="12"/>
      <c r="G62" s="12"/>
      <c r="H62" s="12"/>
    </row>
    <row r="63" spans="2:8" ht="12.95">
      <c r="B63" s="2">
        <v>44564</v>
      </c>
      <c r="C63" s="1">
        <v>66.760999999999996</v>
      </c>
      <c r="D63" s="1">
        <v>41.725999999999999</v>
      </c>
      <c r="E63" s="12"/>
      <c r="F63" s="12"/>
      <c r="G63" s="12"/>
      <c r="H63" s="12"/>
    </row>
    <row r="64" spans="2:8" ht="12.95">
      <c r="B64" s="2">
        <v>44595</v>
      </c>
      <c r="C64" s="1">
        <v>61.662999999999997</v>
      </c>
      <c r="D64" s="1">
        <v>38.539000000000001</v>
      </c>
      <c r="E64" s="12"/>
      <c r="F64" s="12"/>
      <c r="G64" s="12"/>
      <c r="H64" s="12"/>
    </row>
    <row r="65" spans="2:8" ht="12.95">
      <c r="B65" s="2">
        <v>44567</v>
      </c>
      <c r="C65" s="1">
        <v>61.366999999999997</v>
      </c>
      <c r="D65" s="1">
        <v>38.353999999999999</v>
      </c>
      <c r="E65" s="12"/>
      <c r="F65" s="12"/>
      <c r="G65" s="12"/>
      <c r="H65" s="12"/>
    </row>
    <row r="66" spans="2:8" ht="12.95">
      <c r="B66" s="2">
        <v>44598</v>
      </c>
      <c r="C66" s="1">
        <v>66.206999999999994</v>
      </c>
      <c r="D66" s="1">
        <v>41.378999999999998</v>
      </c>
      <c r="E66" s="12"/>
      <c r="F66" s="12"/>
      <c r="G66" s="12"/>
      <c r="H66" s="12"/>
    </row>
    <row r="67" spans="2:8" ht="12.95">
      <c r="B67" s="2">
        <v>44570</v>
      </c>
      <c r="C67" s="1">
        <v>68.201999999999998</v>
      </c>
      <c r="D67" s="1">
        <v>42.625999999999998</v>
      </c>
      <c r="E67" s="12"/>
      <c r="F67" s="12"/>
      <c r="G67" s="12"/>
      <c r="H67" s="12"/>
    </row>
    <row r="68" spans="2:8" ht="12.95">
      <c r="B68" s="2">
        <v>44570</v>
      </c>
      <c r="C68" s="1">
        <v>64.802999999999997</v>
      </c>
      <c r="D68" s="1">
        <v>40.502000000000002</v>
      </c>
      <c r="E68" s="12"/>
      <c r="F68" s="12"/>
      <c r="G68" s="12"/>
      <c r="H68" s="12"/>
    </row>
  </sheetData>
  <mergeCells count="8">
    <mergeCell ref="J26:M26"/>
    <mergeCell ref="B38:H38"/>
    <mergeCell ref="B48:H48"/>
    <mergeCell ref="B60:H60"/>
    <mergeCell ref="B2:H2"/>
    <mergeCell ref="B4:H4"/>
    <mergeCell ref="B16:H16"/>
    <mergeCell ref="B26:H26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81BFC-9B99-416D-A2BB-6F59D6DF9B49}">
  <dimension ref="B2:M65"/>
  <sheetViews>
    <sheetView tabSelected="1" zoomScale="150" zoomScaleNormal="150" workbookViewId="0">
      <selection activeCell="C61" sqref="C61"/>
    </sheetView>
  </sheetViews>
  <sheetFormatPr defaultColWidth="11.42578125" defaultRowHeight="12.95"/>
  <cols>
    <col min="5" max="5" width="10.85546875" style="115"/>
  </cols>
  <sheetData>
    <row r="2" spans="2:5">
      <c r="B2" t="str">
        <f>'T3 - Repetidos'!R5</f>
        <v>Compresion cubos T3 - Rep</v>
      </c>
    </row>
    <row r="3" spans="2:5">
      <c r="B3">
        <f>'T3 - Repetidos'!R6</f>
        <v>0</v>
      </c>
      <c r="C3" t="str">
        <f>'T3 - Repetidos'!S6</f>
        <v>Mpa</v>
      </c>
      <c r="D3" t="str">
        <f>'T3 - Repetidos'!T6</f>
        <v>Stdev</v>
      </c>
    </row>
    <row r="4" spans="2:5">
      <c r="B4">
        <f>'T3 - Repetidos'!R7</f>
        <v>7</v>
      </c>
      <c r="C4">
        <f>'T3 - Repetidos'!S7</f>
        <v>28.279666666666667</v>
      </c>
      <c r="D4">
        <f>'T3 - Repetidos'!T7</f>
        <v>0.44325425359869142</v>
      </c>
      <c r="E4" s="115">
        <f>D4/C4</f>
        <v>1.5673956090902465E-2</v>
      </c>
    </row>
    <row r="5" spans="2:5">
      <c r="B5">
        <f>'T3 - Repetidos'!R8</f>
        <v>28</v>
      </c>
      <c r="C5">
        <f>'T3 - Repetidos'!S8</f>
        <v>34.031666666666666</v>
      </c>
      <c r="D5">
        <f>'T3 - Repetidos'!T8</f>
        <v>2.4292585974600018</v>
      </c>
      <c r="E5" s="115">
        <f>D5/C5</f>
        <v>7.1382298764680011E-2</v>
      </c>
    </row>
    <row r="6" spans="2:5">
      <c r="B6">
        <f>'T3 - Repetidos'!R9</f>
        <v>56</v>
      </c>
      <c r="C6">
        <f>'T3 - Repetidos'!S9</f>
        <v>36.456333333333333</v>
      </c>
      <c r="D6">
        <f>'T3 - Repetidos'!T9</f>
        <v>0.76819290112141136</v>
      </c>
      <c r="E6" s="115">
        <f>D6/C6</f>
        <v>2.1071589786541289E-2</v>
      </c>
    </row>
    <row r="8" spans="2:5">
      <c r="B8" t="str">
        <f>'T3'!N5</f>
        <v>Compresion cubos T3</v>
      </c>
    </row>
    <row r="9" spans="2:5">
      <c r="C9" t="str">
        <f>'T3'!O6</f>
        <v>Mpa</v>
      </c>
      <c r="D9" t="str">
        <f>'T3'!P6</f>
        <v>Stdev</v>
      </c>
    </row>
    <row r="10" spans="2:5">
      <c r="B10">
        <f>'T3'!N7</f>
        <v>7</v>
      </c>
      <c r="C10">
        <f>'T3'!O7</f>
        <v>27.913666666666668</v>
      </c>
      <c r="D10">
        <f>'T3'!P7</f>
        <v>0.32800965432946205</v>
      </c>
      <c r="E10" s="115">
        <f>D10/C10</f>
        <v>1.1750862337306531E-2</v>
      </c>
    </row>
    <row r="11" spans="2:5">
      <c r="B11">
        <f>'T3'!N8</f>
        <v>28</v>
      </c>
      <c r="C11">
        <f>'T3'!O8</f>
        <v>34.29933333333333</v>
      </c>
      <c r="D11">
        <f>'T3'!P8</f>
        <v>1.5155891043859262</v>
      </c>
      <c r="E11" s="115">
        <f>D11/C11</f>
        <v>4.4187130101243748E-2</v>
      </c>
    </row>
    <row r="12" spans="2:5">
      <c r="B12">
        <f>'T3'!N9</f>
        <v>56</v>
      </c>
      <c r="C12">
        <f>'T3'!O9</f>
        <v>37.079333333333331</v>
      </c>
      <c r="D12">
        <f>'T3'!P9</f>
        <v>1.6717420056137053</v>
      </c>
      <c r="E12" s="115">
        <f>D12/C12</f>
        <v>4.5085546457515564E-2</v>
      </c>
    </row>
    <row r="14" spans="2:5">
      <c r="B14" t="str">
        <f>'T2'!N5</f>
        <v>Compresion cubos T2</v>
      </c>
    </row>
    <row r="15" spans="2:5">
      <c r="C15" t="str">
        <f>'T2'!O6</f>
        <v>Mpa</v>
      </c>
      <c r="D15" t="str">
        <f>'T2'!P6</f>
        <v>Stdev</v>
      </c>
    </row>
    <row r="16" spans="2:5">
      <c r="B16">
        <f>'T2'!N7</f>
        <v>7</v>
      </c>
      <c r="C16">
        <f>'T2'!O7</f>
        <v>26.924666666666667</v>
      </c>
      <c r="D16">
        <f>'T2'!P7</f>
        <v>0.76545825054886796</v>
      </c>
      <c r="E16" s="115">
        <f>D16/C16</f>
        <v>2.8429627747129073E-2</v>
      </c>
    </row>
    <row r="17" spans="2:13">
      <c r="B17">
        <f>'T2'!N8</f>
        <v>28</v>
      </c>
      <c r="C17">
        <f>'T2'!O8</f>
        <v>33.521000000000001</v>
      </c>
      <c r="D17">
        <f>'T2'!P8</f>
        <v>0.7172328771047829</v>
      </c>
      <c r="E17" s="115">
        <f>D17/C17</f>
        <v>2.1396523883678378E-2</v>
      </c>
    </row>
    <row r="18" spans="2:13">
      <c r="B18">
        <f>'T2'!N9</f>
        <v>56</v>
      </c>
      <c r="C18">
        <f>'T2'!O9</f>
        <v>38.204333333333331</v>
      </c>
      <c r="D18">
        <f>'T2'!P9</f>
        <v>2.057265498989699</v>
      </c>
      <c r="E18" s="115">
        <f>D18/C18</f>
        <v>5.3849009248244942E-2</v>
      </c>
    </row>
    <row r="19" spans="2:13">
      <c r="L19" s="22"/>
      <c r="M19" s="22"/>
    </row>
    <row r="20" spans="2:13">
      <c r="B20" t="str">
        <f>'T1'!N5</f>
        <v>Compresion cubos T1</v>
      </c>
    </row>
    <row r="21" spans="2:13">
      <c r="C21" t="str">
        <f>'T1'!O6</f>
        <v>Mpa</v>
      </c>
      <c r="D21" t="str">
        <f>'T1'!P6</f>
        <v>Stdev</v>
      </c>
    </row>
    <row r="22" spans="2:13">
      <c r="B22">
        <f>'T1'!N7</f>
        <v>7</v>
      </c>
      <c r="C22">
        <f>'T1'!O7</f>
        <v>31.139333333333337</v>
      </c>
      <c r="D22">
        <f>'T1'!P7</f>
        <v>1.255422372483991</v>
      </c>
      <c r="E22" s="115">
        <f>D22/C22</f>
        <v>4.0316289338799507E-2</v>
      </c>
    </row>
    <row r="23" spans="2:13">
      <c r="B23">
        <f>'T1'!N8</f>
        <v>28</v>
      </c>
      <c r="C23">
        <f>'T1'!O8</f>
        <v>37.539333333333339</v>
      </c>
      <c r="D23">
        <f>'T1'!P8</f>
        <v>1.8749443547298514</v>
      </c>
      <c r="E23" s="115">
        <f>D23/C23</f>
        <v>4.9946128187230758E-2</v>
      </c>
    </row>
    <row r="24" spans="2:13">
      <c r="B24">
        <f>'T1'!N9</f>
        <v>56</v>
      </c>
      <c r="C24">
        <f>'T1'!O9</f>
        <v>41.259000000000007</v>
      </c>
      <c r="D24">
        <f>'T1'!P9</f>
        <v>0.19969727088771194</v>
      </c>
      <c r="E24" s="115">
        <f>D24/C24</f>
        <v>4.8400899412906736E-3</v>
      </c>
    </row>
    <row r="29" spans="2:13">
      <c r="B29" t="s">
        <v>64</v>
      </c>
    </row>
    <row r="30" spans="2:13">
      <c r="C30" t="s">
        <v>11</v>
      </c>
      <c r="D30" t="s">
        <v>12</v>
      </c>
    </row>
    <row r="31" spans="2:13">
      <c r="B31">
        <v>7</v>
      </c>
      <c r="C31" s="21">
        <f>'RESULTADOS obtenidos por Parra'!I4</f>
        <v>31.244666666666664</v>
      </c>
      <c r="D31" s="21">
        <f>'RESULTADOS obtenidos por Parra'!I5</f>
        <v>1.8826763750930022</v>
      </c>
      <c r="E31" s="115">
        <f>D31/C31</f>
        <v>6.025592768130035E-2</v>
      </c>
    </row>
    <row r="32" spans="2:13">
      <c r="B32">
        <v>28</v>
      </c>
      <c r="C32" s="21">
        <f>'RESULTADOS obtenidos por Parra'!I10</f>
        <v>39.112666666666662</v>
      </c>
      <c r="D32" s="21">
        <f>'RESULTADOS obtenidos por Parra'!I11</f>
        <v>0.90641840963946507</v>
      </c>
      <c r="E32" s="115">
        <f>D32/C32</f>
        <v>2.3174548985992565E-2</v>
      </c>
    </row>
    <row r="33" spans="2:5">
      <c r="B33">
        <v>56</v>
      </c>
      <c r="C33" s="21">
        <f>'RESULTADOS obtenidos por Parra'!I16</f>
        <v>44.654866666666663</v>
      </c>
      <c r="D33" s="21">
        <f>'RESULTADOS obtenidos por Parra'!I17</f>
        <v>1.0735600837090298</v>
      </c>
      <c r="E33" s="115">
        <f>D33/C33</f>
        <v>2.4041278450628669E-2</v>
      </c>
    </row>
    <row r="35" spans="2:5">
      <c r="B35" t="s">
        <v>65</v>
      </c>
    </row>
    <row r="36" spans="2:5">
      <c r="C36" t="s">
        <v>11</v>
      </c>
      <c r="D36" t="s">
        <v>12</v>
      </c>
    </row>
    <row r="37" spans="2:5" ht="14.1">
      <c r="B37">
        <v>7</v>
      </c>
      <c r="C37" s="62">
        <f>'RESULTADOS obtenidos por Parra'!I22</f>
        <v>21.157666666666668</v>
      </c>
      <c r="D37" s="21">
        <f>'RESULTADOS obtenidos por Parra'!I23</f>
        <v>0.96747316930927563</v>
      </c>
      <c r="E37" s="115">
        <f>D37/C37</f>
        <v>4.572683673259223E-2</v>
      </c>
    </row>
    <row r="38" spans="2:5">
      <c r="B38">
        <v>28</v>
      </c>
      <c r="C38" s="21">
        <f>'RESULTADOS obtenidos por Parra'!I28</f>
        <v>26.521666666666665</v>
      </c>
      <c r="D38" s="21">
        <f>'RESULTADOS obtenidos por Parra'!I29</f>
        <v>1.5428095583490973</v>
      </c>
      <c r="E38" s="115">
        <f>D38/C38</f>
        <v>5.8171666876733391E-2</v>
      </c>
    </row>
    <row r="39" spans="2:5">
      <c r="B39">
        <v>56</v>
      </c>
      <c r="C39" s="21">
        <f>'RESULTADOS obtenidos por Parra'!I34</f>
        <v>31.826333333333334</v>
      </c>
      <c r="D39" s="21">
        <f>'RESULTADOS obtenidos por Parra'!I35</f>
        <v>0.54502691065059583</v>
      </c>
      <c r="E39" s="115">
        <f>D39/C39</f>
        <v>1.7125029922305298E-2</v>
      </c>
    </row>
    <row r="41" spans="2:5">
      <c r="B41" t="s">
        <v>66</v>
      </c>
    </row>
    <row r="42" spans="2:5">
      <c r="C42" t="s">
        <v>11</v>
      </c>
      <c r="D42" t="s">
        <v>12</v>
      </c>
    </row>
    <row r="43" spans="2:5">
      <c r="B43">
        <v>7</v>
      </c>
      <c r="C43" s="21">
        <f>'RESULTADOS obtenidos por Parra'!I40</f>
        <v>25.990333333333336</v>
      </c>
      <c r="D43" s="21">
        <f>'RESULTADOS obtenidos por Parra'!I41</f>
        <v>0.15866421566734371</v>
      </c>
      <c r="E43" s="115">
        <f>D43/C43</f>
        <v>6.1047395442155551E-3</v>
      </c>
    </row>
    <row r="44" spans="2:5">
      <c r="B44">
        <v>28</v>
      </c>
      <c r="C44" s="21">
        <f>'RESULTADOS obtenidos por Parra'!I46</f>
        <v>30.478999999999999</v>
      </c>
      <c r="D44" s="21">
        <f>'RESULTADOS obtenidos por Parra'!I47</f>
        <v>3.0331688050617953</v>
      </c>
      <c r="E44" s="115">
        <f>D44/C44</f>
        <v>9.9516677222408714E-2</v>
      </c>
    </row>
    <row r="45" spans="2:5">
      <c r="B45">
        <v>56</v>
      </c>
      <c r="C45" s="21">
        <f>'RESULTADOS obtenidos por Parra'!I52</f>
        <v>36.097000000000001</v>
      </c>
      <c r="D45" s="21">
        <f>'RESULTADOS obtenidos por Parra'!I53</f>
        <v>0.41495662423921026</v>
      </c>
      <c r="E45" s="115">
        <f>D45/C45</f>
        <v>1.1495598643632719E-2</v>
      </c>
    </row>
    <row r="47" spans="2:5">
      <c r="B47" t="s">
        <v>67</v>
      </c>
    </row>
    <row r="48" spans="2:5">
      <c r="C48" t="s">
        <v>11</v>
      </c>
      <c r="D48" t="s">
        <v>12</v>
      </c>
    </row>
    <row r="49" spans="2:8">
      <c r="B49">
        <v>7</v>
      </c>
      <c r="C49" s="21">
        <f>'RESULTADOS obtenidos por Parra'!I58</f>
        <v>30.803666666666668</v>
      </c>
      <c r="D49" s="21">
        <f>'RESULTADOS obtenidos por Parra'!I59</f>
        <v>0.35777413731757224</v>
      </c>
      <c r="E49" s="115">
        <f>D49/C49</f>
        <v>1.1614660721696731E-2</v>
      </c>
    </row>
    <row r="50" spans="2:8">
      <c r="B50">
        <v>28</v>
      </c>
      <c r="C50" s="21">
        <f>'RESULTADOS obtenidos por Parra'!I64</f>
        <v>35.175666666666665</v>
      </c>
      <c r="D50" s="21">
        <f>'RESULTADOS obtenidos por Parra'!I65</f>
        <v>0.16989506565328419</v>
      </c>
      <c r="E50" s="115">
        <f>D50/C50</f>
        <v>4.8299032187009254E-3</v>
      </c>
    </row>
    <row r="51" spans="2:8">
      <c r="B51">
        <v>56</v>
      </c>
      <c r="C51" s="21">
        <f>'RESULTADOS obtenidos por Parra'!I70</f>
        <v>38.916333333333334</v>
      </c>
      <c r="D51" s="21">
        <f>'RESULTADOS obtenidos por Parra'!I71</f>
        <v>1.0108062788355316</v>
      </c>
      <c r="E51" s="115">
        <f>D51/C51</f>
        <v>2.5973831351931022E-2</v>
      </c>
    </row>
    <row r="56" spans="2:8">
      <c r="B56" s="229" t="s">
        <v>68</v>
      </c>
      <c r="C56" s="229"/>
      <c r="D56" s="229"/>
      <c r="E56" s="229"/>
      <c r="F56" s="229"/>
      <c r="G56" s="229"/>
      <c r="H56" s="229"/>
    </row>
    <row r="57" spans="2:8">
      <c r="B57" s="230" t="s">
        <v>69</v>
      </c>
      <c r="C57" s="229" t="s">
        <v>70</v>
      </c>
      <c r="D57" s="229"/>
      <c r="E57" s="228" t="s">
        <v>71</v>
      </c>
      <c r="F57" s="228"/>
      <c r="G57" s="229" t="s">
        <v>72</v>
      </c>
      <c r="H57" s="229"/>
    </row>
    <row r="58" spans="2:8">
      <c r="B58" s="231"/>
      <c r="C58" s="14" t="s">
        <v>40</v>
      </c>
      <c r="D58" s="14" t="s">
        <v>73</v>
      </c>
      <c r="E58" s="14" t="s">
        <v>40</v>
      </c>
      <c r="F58" s="14" t="s">
        <v>73</v>
      </c>
      <c r="G58" s="14" t="s">
        <v>40</v>
      </c>
      <c r="H58" s="14" t="s">
        <v>73</v>
      </c>
    </row>
    <row r="59" spans="2:8">
      <c r="B59" s="14" t="s">
        <v>74</v>
      </c>
      <c r="C59" s="117">
        <f>C31</f>
        <v>31.244666666666664</v>
      </c>
      <c r="D59" s="117">
        <f>D31</f>
        <v>1.8826763750930022</v>
      </c>
      <c r="E59" s="119">
        <f>C32</f>
        <v>39.112666666666662</v>
      </c>
      <c r="F59" s="117">
        <f>D32</f>
        <v>0.90641840963946507</v>
      </c>
      <c r="G59" s="117">
        <f>C33</f>
        <v>44.654866666666663</v>
      </c>
      <c r="H59" s="117">
        <f>D33</f>
        <v>1.0735600837090298</v>
      </c>
    </row>
    <row r="60" spans="2:8">
      <c r="B60" s="14" t="s">
        <v>75</v>
      </c>
      <c r="C60" s="117">
        <f>C49</f>
        <v>30.803666666666668</v>
      </c>
      <c r="D60" s="117">
        <f>D49</f>
        <v>0.35777413731757224</v>
      </c>
      <c r="E60" s="119">
        <f>C50</f>
        <v>35.175666666666665</v>
      </c>
      <c r="F60" s="117">
        <f>D50</f>
        <v>0.16989506565328419</v>
      </c>
      <c r="G60" s="117">
        <f>C51</f>
        <v>38.916333333333334</v>
      </c>
      <c r="H60" s="117">
        <f>D51</f>
        <v>1.0108062788355316</v>
      </c>
    </row>
    <row r="61" spans="2:8">
      <c r="B61" s="14" t="s">
        <v>53</v>
      </c>
      <c r="C61" s="117">
        <f>C22</f>
        <v>31.139333333333337</v>
      </c>
      <c r="D61" s="117">
        <f>D22</f>
        <v>1.255422372483991</v>
      </c>
      <c r="E61" s="119">
        <f>C23</f>
        <v>37.539333333333339</v>
      </c>
      <c r="F61" s="117">
        <f>D23</f>
        <v>1.8749443547298514</v>
      </c>
      <c r="G61" s="117">
        <f>C24</f>
        <v>41.259000000000007</v>
      </c>
      <c r="H61" s="117">
        <f>D24</f>
        <v>0.19969727088771194</v>
      </c>
    </row>
    <row r="62" spans="2:8">
      <c r="B62" s="14" t="s">
        <v>76</v>
      </c>
      <c r="C62" s="117">
        <f>C43</f>
        <v>25.990333333333336</v>
      </c>
      <c r="D62" s="117">
        <f>D43</f>
        <v>0.15866421566734371</v>
      </c>
      <c r="E62" s="119">
        <f>C44</f>
        <v>30.478999999999999</v>
      </c>
      <c r="F62" s="117">
        <f>D44</f>
        <v>3.0331688050617953</v>
      </c>
      <c r="G62" s="117">
        <f>C45</f>
        <v>36.097000000000001</v>
      </c>
      <c r="H62" s="117">
        <f>D45</f>
        <v>0.41495662423921026</v>
      </c>
    </row>
    <row r="63" spans="2:8">
      <c r="B63" s="14" t="s">
        <v>42</v>
      </c>
      <c r="C63" s="117">
        <f>C16</f>
        <v>26.924666666666667</v>
      </c>
      <c r="D63" s="117">
        <f>D16</f>
        <v>0.76545825054886796</v>
      </c>
      <c r="E63" s="119">
        <f>C17</f>
        <v>33.521000000000001</v>
      </c>
      <c r="F63" s="117">
        <f>D17</f>
        <v>0.7172328771047829</v>
      </c>
      <c r="G63" s="117">
        <f>C18</f>
        <v>38.204333333333331</v>
      </c>
      <c r="H63" s="117">
        <f>D18</f>
        <v>2.057265498989699</v>
      </c>
    </row>
    <row r="64" spans="2:8">
      <c r="B64" s="14" t="s">
        <v>77</v>
      </c>
      <c r="C64" s="117">
        <f>C37</f>
        <v>21.157666666666668</v>
      </c>
      <c r="D64" s="117">
        <f>D37</f>
        <v>0.96747316930927563</v>
      </c>
      <c r="E64" s="119">
        <f>C38</f>
        <v>26.521666666666665</v>
      </c>
      <c r="F64" s="117">
        <f>D38</f>
        <v>1.5428095583490973</v>
      </c>
      <c r="G64" s="117">
        <f>C39</f>
        <v>31.826333333333334</v>
      </c>
      <c r="H64" s="117">
        <f>D39</f>
        <v>0.54502691065059583</v>
      </c>
    </row>
    <row r="65" spans="2:8">
      <c r="B65" s="14" t="s">
        <v>30</v>
      </c>
      <c r="C65" s="117">
        <f>C10</f>
        <v>27.913666666666668</v>
      </c>
      <c r="D65" s="117">
        <f>D10</f>
        <v>0.32800965432946205</v>
      </c>
      <c r="E65" s="119">
        <f>C11</f>
        <v>34.29933333333333</v>
      </c>
      <c r="F65" s="117">
        <f>D11</f>
        <v>1.5155891043859262</v>
      </c>
      <c r="G65" s="117">
        <f>C12</f>
        <v>37.079333333333331</v>
      </c>
      <c r="H65" s="117">
        <f>D12</f>
        <v>1.6717420056137053</v>
      </c>
    </row>
  </sheetData>
  <mergeCells count="5">
    <mergeCell ref="E57:F57"/>
    <mergeCell ref="G57:H57"/>
    <mergeCell ref="C57:D57"/>
    <mergeCell ref="B56:H56"/>
    <mergeCell ref="B57:B58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78196-AE9B-46D5-9F34-BD0368A32354}">
  <dimension ref="B2:L129"/>
  <sheetViews>
    <sheetView topLeftCell="T47" zoomScale="150" zoomScaleNormal="150" workbookViewId="0">
      <selection activeCell="V81" sqref="V81"/>
    </sheetView>
  </sheetViews>
  <sheetFormatPr defaultColWidth="11.42578125" defaultRowHeight="12.95"/>
  <cols>
    <col min="5" max="5" width="3" customWidth="1"/>
  </cols>
  <sheetData>
    <row r="2" spans="2:4">
      <c r="B2" t="str">
        <f>'T3 - Repetidos'!R10</f>
        <v>Compresion vigas T3 - Rep</v>
      </c>
    </row>
    <row r="3" spans="2:4">
      <c r="C3" t="str">
        <f>'T3 - Repetidos'!S11</f>
        <v>MPa</v>
      </c>
      <c r="D3" t="str">
        <f>'T3 - Repetidos'!T11</f>
        <v>Stdev</v>
      </c>
    </row>
    <row r="4" spans="2:4">
      <c r="B4">
        <f>'T3 - Repetidos'!R12</f>
        <v>7</v>
      </c>
      <c r="C4">
        <f>'T3 - Repetidos'!S12</f>
        <v>28.090166666666665</v>
      </c>
      <c r="D4">
        <f>'T3 - Repetidos'!T12</f>
        <v>1.3143563316949736</v>
      </c>
    </row>
    <row r="5" spans="2:4">
      <c r="B5">
        <f>'T3 - Repetidos'!R13</f>
        <v>28</v>
      </c>
      <c r="C5">
        <f>'T3 - Repetidos'!S13</f>
        <v>35.898833333333336</v>
      </c>
      <c r="D5">
        <f>'T3 - Repetidos'!T13</f>
        <v>1.6438415272363287</v>
      </c>
    </row>
    <row r="6" spans="2:4">
      <c r="B6">
        <f>'T3 - Repetidos'!R14</f>
        <v>56</v>
      </c>
      <c r="C6">
        <f>'T3 - Repetidos'!S14</f>
        <v>35.756999999999998</v>
      </c>
      <c r="D6">
        <f>'T3 - Repetidos'!T14</f>
        <v>2.4000564993349633</v>
      </c>
    </row>
    <row r="8" spans="2:4">
      <c r="B8" t="str">
        <f>'T3'!N10</f>
        <v>Compresion vigas T3</v>
      </c>
    </row>
    <row r="9" spans="2:4">
      <c r="C9" t="str">
        <f>'T3'!O11</f>
        <v>Mpa</v>
      </c>
      <c r="D9" t="str">
        <f>'T3'!P11</f>
        <v>Stdev</v>
      </c>
    </row>
    <row r="10" spans="2:4">
      <c r="B10">
        <f>'T3'!N12</f>
        <v>7</v>
      </c>
      <c r="C10">
        <f>'T3'!O12</f>
        <v>28.806000000000001</v>
      </c>
      <c r="D10">
        <f>'T3'!P12</f>
        <v>1.157817774954246</v>
      </c>
    </row>
    <row r="11" spans="2:4">
      <c r="B11">
        <f>'T3'!N13</f>
        <v>28</v>
      </c>
      <c r="C11">
        <f>'T3'!O13</f>
        <v>37.4495</v>
      </c>
      <c r="D11">
        <f>'T3'!P13</f>
        <v>1.794526650679783</v>
      </c>
    </row>
    <row r="12" spans="2:4">
      <c r="B12">
        <f>'T3'!N14</f>
        <v>56</v>
      </c>
      <c r="C12">
        <f>'T3'!O14</f>
        <v>39.091833333333334</v>
      </c>
      <c r="D12">
        <f>'T3'!P14</f>
        <v>1.9414914284298719</v>
      </c>
    </row>
    <row r="14" spans="2:4">
      <c r="B14" t="str">
        <f>'T2'!N10</f>
        <v>Compresion vigas T2</v>
      </c>
    </row>
    <row r="15" spans="2:4">
      <c r="C15" t="str">
        <f>'T2'!O11</f>
        <v>Mpa</v>
      </c>
      <c r="D15" t="str">
        <f>'T2'!P11</f>
        <v>Stdev</v>
      </c>
    </row>
    <row r="16" spans="2:4">
      <c r="B16">
        <f>'T2'!N12</f>
        <v>7</v>
      </c>
      <c r="C16">
        <f>'T2'!O12</f>
        <v>26.481833333333331</v>
      </c>
      <c r="D16">
        <f>'T2'!P12</f>
        <v>1.8475596246580697</v>
      </c>
    </row>
    <row r="17" spans="2:4">
      <c r="B17">
        <f>'T2'!N13</f>
        <v>28</v>
      </c>
      <c r="C17">
        <f>'T2'!O13</f>
        <v>33.116666666666667</v>
      </c>
      <c r="D17">
        <f>'T2'!P13</f>
        <v>2.0238310864957731</v>
      </c>
    </row>
    <row r="18" spans="2:4">
      <c r="B18">
        <f>'T2'!N14</f>
        <v>56</v>
      </c>
      <c r="C18">
        <f>'T2'!O14</f>
        <v>39.104666666666667</v>
      </c>
      <c r="D18">
        <f>'T2'!P14</f>
        <v>0.90380278084694354</v>
      </c>
    </row>
    <row r="20" spans="2:4">
      <c r="B20" t="str">
        <f>'T1'!N10</f>
        <v>Compresion vigas T1</v>
      </c>
    </row>
    <row r="21" spans="2:4">
      <c r="C21" t="str">
        <f>'T1'!O11</f>
        <v>Mpa</v>
      </c>
      <c r="D21" t="str">
        <f>'T1'!P11</f>
        <v>Stdev</v>
      </c>
    </row>
    <row r="22" spans="2:4">
      <c r="B22">
        <f>'T1'!N12</f>
        <v>7</v>
      </c>
      <c r="C22">
        <f>'T1'!O12</f>
        <v>30.553333333333338</v>
      </c>
      <c r="D22">
        <f>'T1'!P12</f>
        <v>1.9270249263220929</v>
      </c>
    </row>
    <row r="23" spans="2:4">
      <c r="B23">
        <f>'T1'!N13</f>
        <v>28</v>
      </c>
      <c r="C23">
        <f>'T1'!O13</f>
        <v>37.750333333333337</v>
      </c>
      <c r="D23">
        <f>'T1'!P13</f>
        <v>1.9658069759431291</v>
      </c>
    </row>
    <row r="24" spans="2:4">
      <c r="B24">
        <f>'T1'!N14</f>
        <v>56</v>
      </c>
      <c r="C24">
        <f>'T1'!O14</f>
        <v>40.521000000000001</v>
      </c>
      <c r="D24">
        <f>'T1'!P14</f>
        <v>1.7460691853417483</v>
      </c>
    </row>
    <row r="29" spans="2:4">
      <c r="B29" t="str">
        <f>'T3 - Repetidos'!V10</f>
        <v>Flexión vigas T3 - Rep</v>
      </c>
    </row>
    <row r="30" spans="2:4">
      <c r="C30" t="str">
        <f>'T3 - Repetidos'!W11</f>
        <v>kN</v>
      </c>
      <c r="D30" t="str">
        <f>'T3 - Repetidos'!X11</f>
        <v>Stdev</v>
      </c>
    </row>
    <row r="31" spans="2:4">
      <c r="B31">
        <f>'T3 - Repetidos'!V12</f>
        <v>7</v>
      </c>
      <c r="C31">
        <f>'T3 - Repetidos'!W12</f>
        <v>1.8709999999999998</v>
      </c>
      <c r="D31">
        <f>'T3 - Repetidos'!X12</f>
        <v>0.301308811686616</v>
      </c>
    </row>
    <row r="32" spans="2:4">
      <c r="B32">
        <f>'T3 - Repetidos'!V13</f>
        <v>28</v>
      </c>
      <c r="C32">
        <f>'T3 - Repetidos'!W13</f>
        <v>2.2583333333333333</v>
      </c>
      <c r="D32">
        <f>'T3 - Repetidos'!X13</f>
        <v>5.2271725945613461E-2</v>
      </c>
    </row>
    <row r="33" spans="2:4">
      <c r="B33">
        <f>'T3 - Repetidos'!V14</f>
        <v>56</v>
      </c>
      <c r="C33">
        <f>'T3 - Repetidos'!W14</f>
        <v>2.3496666666666663</v>
      </c>
      <c r="D33">
        <f>'T3 - Repetidos'!X14</f>
        <v>0.1643786279701025</v>
      </c>
    </row>
    <row r="35" spans="2:4">
      <c r="B35" t="str">
        <f>'T3'!R10</f>
        <v>Flexión Vigas T3</v>
      </c>
    </row>
    <row r="36" spans="2:4">
      <c r="C36" t="str">
        <f>'T3'!S11</f>
        <v>kN</v>
      </c>
      <c r="D36" t="str">
        <f>'T3'!T11</f>
        <v>Stdev</v>
      </c>
    </row>
    <row r="37" spans="2:4">
      <c r="B37">
        <f>'T3'!R12</f>
        <v>7</v>
      </c>
      <c r="C37">
        <f>'T3'!S12</f>
        <v>1.7046666666666666</v>
      </c>
      <c r="D37">
        <f>'T3'!T12</f>
        <v>0.12446820209729607</v>
      </c>
    </row>
    <row r="38" spans="2:4">
      <c r="B38">
        <f>'T3'!R13</f>
        <v>28</v>
      </c>
      <c r="C38">
        <f>'T3'!S13</f>
        <v>2.41</v>
      </c>
      <c r="D38">
        <f>'T3'!T13</f>
        <v>0.1325481044753187</v>
      </c>
    </row>
    <row r="39" spans="2:4">
      <c r="B39">
        <f>'T3'!R14</f>
        <v>56</v>
      </c>
      <c r="C39">
        <f>'T3'!S14</f>
        <v>2.5993333333333335</v>
      </c>
      <c r="D39">
        <f>'T3'!T14</f>
        <v>0.3946217598325415</v>
      </c>
    </row>
    <row r="41" spans="2:4">
      <c r="B41" t="str">
        <f>'T2'!R10</f>
        <v>Flexión Vigas T2</v>
      </c>
    </row>
    <row r="42" spans="2:4">
      <c r="C42" t="str">
        <f>'T2'!S11</f>
        <v>kN</v>
      </c>
      <c r="D42" t="str">
        <f>'T2'!T11</f>
        <v>Stdev</v>
      </c>
    </row>
    <row r="43" spans="2:4">
      <c r="B43">
        <f>'T2'!R12</f>
        <v>7</v>
      </c>
      <c r="C43">
        <f>'T2'!S12</f>
        <v>1.736</v>
      </c>
      <c r="D43">
        <f>'T2'!T12</f>
        <v>3.1749015732775117E-2</v>
      </c>
    </row>
    <row r="44" spans="2:4">
      <c r="B44">
        <f>'T2'!R13</f>
        <v>28</v>
      </c>
      <c r="C44">
        <f>'T2'!S13</f>
        <v>2.4453333333333331</v>
      </c>
      <c r="D44">
        <f>'T2'!T13</f>
        <v>0.12265942007580731</v>
      </c>
    </row>
    <row r="45" spans="2:4">
      <c r="B45">
        <f>'T2'!R14</f>
        <v>56</v>
      </c>
      <c r="C45">
        <f>'T2'!S14</f>
        <v>2.6819999999999999</v>
      </c>
      <c r="D45">
        <f>'T2'!T14</f>
        <v>4.1327956639543716E-2</v>
      </c>
    </row>
    <row r="47" spans="2:4">
      <c r="B47" t="str">
        <f>'T1'!R10</f>
        <v>Flexión Vigas T1</v>
      </c>
    </row>
    <row r="48" spans="2:4">
      <c r="C48" t="str">
        <f>'T1'!S11</f>
        <v>kN</v>
      </c>
      <c r="D48" t="str">
        <f>'T1'!T11</f>
        <v>Stdev</v>
      </c>
    </row>
    <row r="49" spans="2:4">
      <c r="B49">
        <f>'T1'!R12</f>
        <v>7</v>
      </c>
      <c r="C49">
        <f>'T1'!S12</f>
        <v>2.1583333333333332</v>
      </c>
      <c r="D49">
        <f>'T1'!T12</f>
        <v>0.13645634222465916</v>
      </c>
    </row>
    <row r="50" spans="2:4">
      <c r="B50">
        <f>'T1'!R13</f>
        <v>28</v>
      </c>
      <c r="C50">
        <f>'T1'!S13</f>
        <v>2.6486666666666667</v>
      </c>
      <c r="D50">
        <f>'T1'!T13</f>
        <v>8.740900029935901E-2</v>
      </c>
    </row>
    <row r="51" spans="2:4">
      <c r="B51">
        <f>'T1'!R14</f>
        <v>56</v>
      </c>
      <c r="C51">
        <f>'T1'!S14</f>
        <v>2.6606666666666663</v>
      </c>
      <c r="D51">
        <f>'T1'!T14</f>
        <v>0.21443025284071573</v>
      </c>
    </row>
    <row r="55" spans="2:4">
      <c r="B55" t="s">
        <v>78</v>
      </c>
    </row>
    <row r="56" spans="2:4">
      <c r="C56" t="s">
        <v>11</v>
      </c>
      <c r="D56" t="s">
        <v>12</v>
      </c>
    </row>
    <row r="57" spans="2:4">
      <c r="B57">
        <v>7</v>
      </c>
      <c r="C57" s="21">
        <f>'RESULTADOS obtenidos por Parra'!K4</f>
        <v>30.722666666666669</v>
      </c>
      <c r="D57" s="21">
        <f>'RESULTADOS obtenidos por Parra'!K5</f>
        <v>1.2116862080038169</v>
      </c>
    </row>
    <row r="58" spans="2:4">
      <c r="B58">
        <v>28</v>
      </c>
      <c r="C58" s="21">
        <f>'RESULTADOS obtenidos por Parra'!K10</f>
        <v>36.903500000000001</v>
      </c>
      <c r="D58" s="21">
        <f>'RESULTADOS obtenidos por Parra'!K11</f>
        <v>1.671190324289846</v>
      </c>
    </row>
    <row r="59" spans="2:4">
      <c r="B59">
        <v>56</v>
      </c>
      <c r="C59" s="21">
        <f>'RESULTADOS obtenidos por Parra'!K16</f>
        <v>42.029833333333329</v>
      </c>
      <c r="D59" s="21">
        <f>'RESULTADOS obtenidos por Parra'!K17</f>
        <v>1.9460841108920919</v>
      </c>
    </row>
    <row r="61" spans="2:4">
      <c r="B61" t="s">
        <v>79</v>
      </c>
    </row>
    <row r="62" spans="2:4">
      <c r="C62" t="s">
        <v>13</v>
      </c>
      <c r="D62" t="s">
        <v>12</v>
      </c>
    </row>
    <row r="63" spans="2:4">
      <c r="B63">
        <v>7</v>
      </c>
      <c r="C63" s="21">
        <f>'RESULTADOS obtenidos por Parra'!M4</f>
        <v>4.7170666666666667</v>
      </c>
      <c r="D63" s="21">
        <f>'RESULTADOS obtenidos por Parra'!M5</f>
        <v>0.82574052421649791</v>
      </c>
    </row>
    <row r="64" spans="2:4">
      <c r="B64">
        <v>28</v>
      </c>
      <c r="C64" s="21">
        <f>'RESULTADOS obtenidos por Parra'!M10</f>
        <v>5.3722666666666656</v>
      </c>
      <c r="D64" s="21">
        <f>'RESULTADOS obtenidos por Parra'!M11</f>
        <v>0.5738041942451565</v>
      </c>
    </row>
    <row r="65" spans="2:4">
      <c r="B65">
        <v>56</v>
      </c>
      <c r="C65" s="21">
        <f>'RESULTADOS obtenidos por Parra'!M16</f>
        <v>6.4726666666666661</v>
      </c>
      <c r="D65" s="21">
        <f>'RESULTADOS obtenidos por Parra'!M17</f>
        <v>0.94360138476653577</v>
      </c>
    </row>
    <row r="67" spans="2:4">
      <c r="B67" t="s">
        <v>80</v>
      </c>
    </row>
    <row r="68" spans="2:4">
      <c r="C68" t="s">
        <v>11</v>
      </c>
      <c r="D68" t="s">
        <v>12</v>
      </c>
    </row>
    <row r="69" spans="2:4">
      <c r="B69">
        <v>7</v>
      </c>
      <c r="C69" s="21">
        <f>'RESULTADOS obtenidos por Parra'!K22</f>
        <v>21.783000000000001</v>
      </c>
      <c r="D69" s="21">
        <f>'RESULTADOS obtenidos por Parra'!K23</f>
        <v>0.81338723865081686</v>
      </c>
    </row>
    <row r="70" spans="2:4">
      <c r="B70">
        <v>28</v>
      </c>
      <c r="C70" s="21">
        <f>'RESULTADOS obtenidos por Parra'!K28</f>
        <v>28.5715</v>
      </c>
      <c r="D70" s="21">
        <f>'RESULTADOS obtenidos por Parra'!K29</f>
        <v>0.93490079687633254</v>
      </c>
    </row>
    <row r="71" spans="2:4">
      <c r="B71">
        <v>56</v>
      </c>
      <c r="C71" s="21">
        <f>'RESULTADOS obtenidos por Parra'!K34</f>
        <v>32.781833333333331</v>
      </c>
      <c r="D71" s="21">
        <f>'RESULTADOS obtenidos por Parra'!K35</f>
        <v>0.96052306930477793</v>
      </c>
    </row>
    <row r="73" spans="2:4">
      <c r="B73" t="s">
        <v>81</v>
      </c>
    </row>
    <row r="74" spans="2:4">
      <c r="C74" t="s">
        <v>11</v>
      </c>
      <c r="D74" t="s">
        <v>12</v>
      </c>
    </row>
    <row r="75" spans="2:4">
      <c r="B75">
        <v>7</v>
      </c>
      <c r="C75" s="21">
        <f>'RESULTADOS obtenidos por Parra'!K40</f>
        <v>23.3245</v>
      </c>
      <c r="D75" s="21">
        <f>'RESULTADOS obtenidos por Parra'!K41</f>
        <v>3.0945200435608657</v>
      </c>
    </row>
    <row r="76" spans="2:4">
      <c r="B76">
        <v>28</v>
      </c>
      <c r="C76" s="21">
        <f>'RESULTADOS obtenidos por Parra'!K46</f>
        <v>32.342999999999996</v>
      </c>
      <c r="D76" s="21">
        <f>'RESULTADOS obtenidos por Parra'!K47</f>
        <v>1.3967712769097163</v>
      </c>
    </row>
    <row r="77" spans="2:4">
      <c r="B77">
        <v>56</v>
      </c>
      <c r="C77" s="21">
        <f>'RESULTADOS obtenidos por Parra'!K52</f>
        <v>34.798333333333325</v>
      </c>
      <c r="D77" s="21">
        <f>'RESULTADOS obtenidos por Parra'!K53</f>
        <v>1.1109904890081943</v>
      </c>
    </row>
    <row r="79" spans="2:4">
      <c r="B79" t="s">
        <v>82</v>
      </c>
    </row>
    <row r="80" spans="2:4">
      <c r="C80" t="s">
        <v>11</v>
      </c>
      <c r="D80" t="s">
        <v>12</v>
      </c>
    </row>
    <row r="81" spans="2:4">
      <c r="B81">
        <v>7</v>
      </c>
      <c r="C81" s="21">
        <f>'RESULTADOS obtenidos por Parra'!K58</f>
        <v>28.050166666666666</v>
      </c>
      <c r="D81" s="21">
        <f>'RESULTADOS obtenidos por Parra'!K59</f>
        <v>2.7301911593635095</v>
      </c>
    </row>
    <row r="82" spans="2:4">
      <c r="B82">
        <v>28</v>
      </c>
      <c r="C82" s="21">
        <f>'RESULTADOS obtenidos por Parra'!K64</f>
        <v>35.314</v>
      </c>
      <c r="D82" s="21">
        <f>'RESULTADOS obtenidos por Parra'!K65</f>
        <v>0.48334790782623477</v>
      </c>
    </row>
    <row r="83" spans="2:4">
      <c r="B83">
        <v>56</v>
      </c>
      <c r="C83" s="21">
        <f>'RESULTADOS obtenidos por Parra'!K70</f>
        <v>40.344000000000001</v>
      </c>
      <c r="D83" s="21">
        <f>'RESULTADOS obtenidos por Parra'!K71</f>
        <v>2.8225457303646997</v>
      </c>
    </row>
    <row r="85" spans="2:4">
      <c r="B85" t="s">
        <v>83</v>
      </c>
    </row>
    <row r="86" spans="2:4">
      <c r="C86" t="s">
        <v>11</v>
      </c>
      <c r="D86" t="s">
        <v>12</v>
      </c>
    </row>
    <row r="87" spans="2:4">
      <c r="B87">
        <v>7</v>
      </c>
      <c r="C87" s="21">
        <f>'RESULTADOS obtenidos por Parra'!M22</f>
        <v>4.6638666666666664</v>
      </c>
      <c r="D87" s="21">
        <f>'RESULTADOS obtenidos por Parra'!M23</f>
        <v>0.49611649169659089</v>
      </c>
    </row>
    <row r="88" spans="2:4">
      <c r="B88">
        <v>28</v>
      </c>
      <c r="C88" s="21">
        <f>'RESULTADOS obtenidos por Parra'!M28</f>
        <v>4.7179999999999991</v>
      </c>
      <c r="D88" s="21">
        <f>'RESULTADOS obtenidos por Parra'!M29</f>
        <v>0.37976919306336598</v>
      </c>
    </row>
    <row r="89" spans="2:4">
      <c r="B89">
        <v>56</v>
      </c>
      <c r="C89" s="21">
        <f>'RESULTADOS obtenidos por Parra'!M34</f>
        <v>5.8949333333333316</v>
      </c>
      <c r="D89" s="21">
        <f>'RESULTADOS obtenidos por Parra'!M35</f>
        <v>0.67812238816701287</v>
      </c>
    </row>
    <row r="91" spans="2:4">
      <c r="B91" t="s">
        <v>84</v>
      </c>
    </row>
    <row r="92" spans="2:4">
      <c r="C92" t="s">
        <v>11</v>
      </c>
      <c r="D92" t="s">
        <v>12</v>
      </c>
    </row>
    <row r="93" spans="2:4">
      <c r="B93">
        <v>7</v>
      </c>
      <c r="C93" s="21">
        <f>'RESULTADOS obtenidos por Parra'!M40</f>
        <v>5.5701333333333336</v>
      </c>
      <c r="D93" s="21">
        <f>'RESULTADOS obtenidos por Parra'!M41</f>
        <v>0.11116858069316805</v>
      </c>
    </row>
    <row r="94" spans="2:4">
      <c r="B94">
        <v>28</v>
      </c>
      <c r="C94" s="21">
        <f>'RESULTADOS obtenidos por Parra'!M46</f>
        <v>4.7898666666666658</v>
      </c>
      <c r="D94" s="21">
        <f>'RESULTADOS obtenidos por Parra'!M47</f>
        <v>0.63905259042847085</v>
      </c>
    </row>
    <row r="95" spans="2:4">
      <c r="B95">
        <v>56</v>
      </c>
      <c r="C95" s="21">
        <f>'RESULTADOS obtenidos por Parra'!M52</f>
        <v>5.4039999999999999</v>
      </c>
      <c r="D95" s="21">
        <f>'RESULTADOS obtenidos por Parra'!M53</f>
        <v>0.15769743181168158</v>
      </c>
    </row>
    <row r="97" spans="2:12">
      <c r="B97" t="s">
        <v>85</v>
      </c>
    </row>
    <row r="98" spans="2:12">
      <c r="C98" t="s">
        <v>11</v>
      </c>
      <c r="D98" t="s">
        <v>12</v>
      </c>
    </row>
    <row r="99" spans="2:12">
      <c r="B99">
        <v>7</v>
      </c>
      <c r="C99" s="21">
        <f>'RESULTADOS obtenidos por Parra'!M58</f>
        <v>4.8159999999999998</v>
      </c>
      <c r="D99" s="21">
        <f>'RESULTADOS obtenidos por Parra'!M59</f>
        <v>0.78033141677110107</v>
      </c>
    </row>
    <row r="100" spans="2:12">
      <c r="B100">
        <v>28</v>
      </c>
      <c r="C100" s="21">
        <f>'RESULTADOS obtenidos por Parra'!M64</f>
        <v>6.0022666666666664</v>
      </c>
      <c r="D100" s="21">
        <f>'RESULTADOS obtenidos por Parra'!M65</f>
        <v>0.25984744242215146</v>
      </c>
    </row>
    <row r="101" spans="2:12">
      <c r="B101">
        <v>56</v>
      </c>
      <c r="C101" s="21">
        <f>'RESULTADOS obtenidos por Parra'!M70</f>
        <v>6.1665333333333336</v>
      </c>
      <c r="D101" s="21">
        <f>'RESULTADOS obtenidos por Parra'!M71</f>
        <v>0.38100925623051957</v>
      </c>
    </row>
    <row r="108" spans="2:12">
      <c r="F108" s="232" t="s">
        <v>86</v>
      </c>
      <c r="G108" s="232"/>
      <c r="H108" s="232"/>
      <c r="I108" s="232"/>
      <c r="J108" s="232"/>
      <c r="K108" s="232"/>
      <c r="L108" s="232"/>
    </row>
    <row r="109" spans="2:12">
      <c r="F109" s="232" t="s">
        <v>69</v>
      </c>
      <c r="G109" s="232" t="s">
        <v>70</v>
      </c>
      <c r="H109" s="232"/>
      <c r="I109" s="233" t="s">
        <v>71</v>
      </c>
      <c r="J109" s="233"/>
      <c r="K109" s="232" t="s">
        <v>72</v>
      </c>
      <c r="L109" s="232"/>
    </row>
    <row r="110" spans="2:12">
      <c r="F110" s="232"/>
      <c r="G110" s="118" t="s">
        <v>40</v>
      </c>
      <c r="H110" s="118" t="s">
        <v>73</v>
      </c>
      <c r="I110" s="118" t="s">
        <v>40</v>
      </c>
      <c r="J110" s="118" t="s">
        <v>73</v>
      </c>
      <c r="K110" s="118" t="s">
        <v>40</v>
      </c>
      <c r="L110" s="118" t="s">
        <v>73</v>
      </c>
    </row>
    <row r="111" spans="2:12">
      <c r="F111" s="118" t="s">
        <v>74</v>
      </c>
      <c r="G111" s="116">
        <f>C57</f>
        <v>30.722666666666669</v>
      </c>
      <c r="H111" s="116">
        <f>D57</f>
        <v>1.2116862080038169</v>
      </c>
      <c r="I111" s="116">
        <f>C58</f>
        <v>36.903500000000001</v>
      </c>
      <c r="J111" s="116">
        <f>D58</f>
        <v>1.671190324289846</v>
      </c>
      <c r="K111" s="116">
        <f>C59</f>
        <v>42.029833333333329</v>
      </c>
      <c r="L111" s="116">
        <f>D59</f>
        <v>1.9460841108920919</v>
      </c>
    </row>
    <row r="112" spans="2:12">
      <c r="F112" s="118" t="s">
        <v>75</v>
      </c>
      <c r="G112" s="116">
        <f>C81</f>
        <v>28.050166666666666</v>
      </c>
      <c r="H112" s="116">
        <f>D81</f>
        <v>2.7301911593635095</v>
      </c>
      <c r="I112" s="116">
        <f>C82</f>
        <v>35.314</v>
      </c>
      <c r="J112" s="116">
        <f>D82</f>
        <v>0.48334790782623477</v>
      </c>
      <c r="K112" s="116">
        <f>C83</f>
        <v>40.344000000000001</v>
      </c>
      <c r="L112" s="116">
        <f>D83</f>
        <v>2.8225457303646997</v>
      </c>
    </row>
    <row r="113" spans="6:12">
      <c r="F113" s="118" t="s">
        <v>53</v>
      </c>
      <c r="G113" s="116">
        <f>C22</f>
        <v>30.553333333333338</v>
      </c>
      <c r="H113" s="116">
        <f>D22</f>
        <v>1.9270249263220929</v>
      </c>
      <c r="I113" s="116">
        <f>C23</f>
        <v>37.750333333333337</v>
      </c>
      <c r="J113" s="116">
        <f>D23</f>
        <v>1.9658069759431291</v>
      </c>
      <c r="K113" s="116">
        <f>C24</f>
        <v>40.521000000000001</v>
      </c>
      <c r="L113" s="116">
        <f>D24</f>
        <v>1.7460691853417483</v>
      </c>
    </row>
    <row r="114" spans="6:12">
      <c r="F114" s="118" t="s">
        <v>76</v>
      </c>
      <c r="G114" s="116">
        <f>C75</f>
        <v>23.3245</v>
      </c>
      <c r="H114" s="116">
        <f>D75</f>
        <v>3.0945200435608657</v>
      </c>
      <c r="I114" s="116">
        <f>C76</f>
        <v>32.342999999999996</v>
      </c>
      <c r="J114" s="116">
        <f>D76</f>
        <v>1.3967712769097163</v>
      </c>
      <c r="K114" s="116">
        <f>C77</f>
        <v>34.798333333333325</v>
      </c>
      <c r="L114" s="116">
        <f>D77</f>
        <v>1.1109904890081943</v>
      </c>
    </row>
    <row r="115" spans="6:12">
      <c r="F115" s="118" t="s">
        <v>42</v>
      </c>
      <c r="G115" s="116">
        <f>C16</f>
        <v>26.481833333333331</v>
      </c>
      <c r="H115" s="116">
        <f>D16</f>
        <v>1.8475596246580697</v>
      </c>
      <c r="I115" s="116">
        <f>C17</f>
        <v>33.116666666666667</v>
      </c>
      <c r="J115" s="116">
        <f>D17</f>
        <v>2.0238310864957731</v>
      </c>
      <c r="K115" s="116">
        <f>C18</f>
        <v>39.104666666666667</v>
      </c>
      <c r="L115" s="116">
        <f>D18</f>
        <v>0.90380278084694354</v>
      </c>
    </row>
    <row r="116" spans="6:12">
      <c r="F116" s="118" t="s">
        <v>77</v>
      </c>
      <c r="G116" s="116">
        <f>C69</f>
        <v>21.783000000000001</v>
      </c>
      <c r="H116" s="116">
        <f>D69</f>
        <v>0.81338723865081686</v>
      </c>
      <c r="I116" s="116">
        <f>C70</f>
        <v>28.5715</v>
      </c>
      <c r="J116" s="116">
        <f>D70</f>
        <v>0.93490079687633254</v>
      </c>
      <c r="K116" s="116">
        <f>C71</f>
        <v>32.781833333333331</v>
      </c>
      <c r="L116" s="116">
        <f>D71</f>
        <v>0.96052306930477793</v>
      </c>
    </row>
    <row r="117" spans="6:12">
      <c r="F117" s="118" t="s">
        <v>30</v>
      </c>
      <c r="G117" s="116">
        <f>C10</f>
        <v>28.806000000000001</v>
      </c>
      <c r="H117" s="116">
        <f>D10</f>
        <v>1.157817774954246</v>
      </c>
      <c r="I117" s="116">
        <f>C11</f>
        <v>37.4495</v>
      </c>
      <c r="J117" s="116">
        <f>D11</f>
        <v>1.794526650679783</v>
      </c>
      <c r="K117" s="116">
        <f>C12</f>
        <v>39.091833333333334</v>
      </c>
      <c r="L117" s="116">
        <f>D12</f>
        <v>1.9414914284298719</v>
      </c>
    </row>
    <row r="120" spans="6:12">
      <c r="F120" s="232" t="s">
        <v>87</v>
      </c>
      <c r="G120" s="232"/>
      <c r="H120" s="232"/>
      <c r="I120" s="232"/>
      <c r="J120" s="232"/>
      <c r="K120" s="232"/>
      <c r="L120" s="232"/>
    </row>
    <row r="121" spans="6:12">
      <c r="F121" s="232" t="s">
        <v>69</v>
      </c>
      <c r="G121" s="232" t="s">
        <v>70</v>
      </c>
      <c r="H121" s="232"/>
      <c r="I121" s="233" t="s">
        <v>71</v>
      </c>
      <c r="J121" s="233"/>
      <c r="K121" s="232" t="s">
        <v>72</v>
      </c>
      <c r="L121" s="232"/>
    </row>
    <row r="122" spans="6:12">
      <c r="F122" s="232"/>
      <c r="G122" s="118" t="s">
        <v>40</v>
      </c>
      <c r="H122" s="118" t="s">
        <v>73</v>
      </c>
      <c r="I122" s="118" t="s">
        <v>40</v>
      </c>
      <c r="J122" s="118" t="s">
        <v>73</v>
      </c>
      <c r="K122" s="118" t="s">
        <v>40</v>
      </c>
      <c r="L122" s="118" t="s">
        <v>73</v>
      </c>
    </row>
    <row r="123" spans="6:12">
      <c r="F123" s="118" t="s">
        <v>74</v>
      </c>
      <c r="G123" s="117">
        <f>C63</f>
        <v>4.7170666666666667</v>
      </c>
      <c r="H123" s="117">
        <f>D63</f>
        <v>0.82574052421649791</v>
      </c>
      <c r="I123" s="117">
        <f>C64</f>
        <v>5.3722666666666656</v>
      </c>
      <c r="J123" s="117">
        <f>D64</f>
        <v>0.5738041942451565</v>
      </c>
      <c r="K123" s="117">
        <f>C65</f>
        <v>6.4726666666666661</v>
      </c>
      <c r="L123" s="117">
        <f>D65</f>
        <v>0.94360138476653577</v>
      </c>
    </row>
    <row r="124" spans="6:12">
      <c r="F124" s="118" t="s">
        <v>75</v>
      </c>
      <c r="G124" s="117">
        <f>C99</f>
        <v>4.8159999999999998</v>
      </c>
      <c r="H124" s="117">
        <f>D99</f>
        <v>0.78033141677110107</v>
      </c>
      <c r="I124" s="117">
        <f>C100</f>
        <v>6.0022666666666664</v>
      </c>
      <c r="J124" s="117">
        <f>D100</f>
        <v>0.25984744242215146</v>
      </c>
      <c r="K124" s="117">
        <f>C101</f>
        <v>6.1665333333333336</v>
      </c>
      <c r="L124" s="117">
        <f>D101</f>
        <v>0.38100925623051957</v>
      </c>
    </row>
    <row r="125" spans="6:12">
      <c r="F125" s="118" t="s">
        <v>53</v>
      </c>
      <c r="G125" s="117">
        <f>0.0028*1000*C49</f>
        <v>6.043333333333333</v>
      </c>
      <c r="H125" s="117">
        <f>0.0028*1000*D49</f>
        <v>0.38207775822904561</v>
      </c>
      <c r="I125" s="117">
        <f>0.0028*1000*C50</f>
        <v>7.4162666666666661</v>
      </c>
      <c r="J125" s="117">
        <f>0.0028*1000*D50</f>
        <v>0.24474520083820522</v>
      </c>
      <c r="K125" s="117">
        <f>0.0028*1000*C51</f>
        <v>7.4498666666666651</v>
      </c>
      <c r="L125" s="117">
        <f>0.0028*1000*D51</f>
        <v>0.60040470795400402</v>
      </c>
    </row>
    <row r="126" spans="6:12">
      <c r="F126" s="118" t="s">
        <v>76</v>
      </c>
      <c r="G126" s="117">
        <f>C93</f>
        <v>5.5701333333333336</v>
      </c>
      <c r="H126" s="117">
        <f>D93</f>
        <v>0.11116858069316805</v>
      </c>
      <c r="I126" s="117">
        <f>C94</f>
        <v>4.7898666666666658</v>
      </c>
      <c r="J126" s="117">
        <f>D94</f>
        <v>0.63905259042847085</v>
      </c>
      <c r="K126" s="117">
        <f>C95</f>
        <v>5.4039999999999999</v>
      </c>
      <c r="L126" s="117">
        <f>D95</f>
        <v>0.15769743181168158</v>
      </c>
    </row>
    <row r="127" spans="6:12">
      <c r="F127" s="118" t="s">
        <v>42</v>
      </c>
      <c r="G127" s="117">
        <f>0.0028*1000*C43</f>
        <v>4.8607999999999993</v>
      </c>
      <c r="H127" s="117">
        <f>0.0028*1000*D43</f>
        <v>8.8897244051770324E-2</v>
      </c>
      <c r="I127" s="117">
        <f>0.0028*1000*C44</f>
        <v>6.8469333333333324</v>
      </c>
      <c r="J127" s="117">
        <f>0.0028*1000*D44</f>
        <v>0.34344637621226043</v>
      </c>
      <c r="K127" s="117">
        <f>0.0028*1000*C45</f>
        <v>7.5095999999999989</v>
      </c>
      <c r="L127" s="117">
        <f>0.0028*1000*D45</f>
        <v>0.1157182785907224</v>
      </c>
    </row>
    <row r="128" spans="6:12">
      <c r="F128" s="118" t="s">
        <v>77</v>
      </c>
      <c r="G128" s="117">
        <f>C87</f>
        <v>4.6638666666666664</v>
      </c>
      <c r="H128" s="117">
        <f>D87</f>
        <v>0.49611649169659089</v>
      </c>
      <c r="I128" s="117">
        <f>C88</f>
        <v>4.7179999999999991</v>
      </c>
      <c r="J128" s="117">
        <f>D88</f>
        <v>0.37976919306336598</v>
      </c>
      <c r="K128" s="117">
        <f>C89</f>
        <v>5.8949333333333316</v>
      </c>
      <c r="L128" s="117">
        <f>D89</f>
        <v>0.67812238816701287</v>
      </c>
    </row>
    <row r="129" spans="6:12">
      <c r="F129" s="118" t="s">
        <v>30</v>
      </c>
      <c r="G129" s="117">
        <f>0.0028*1000*C37</f>
        <v>4.7730666666666659</v>
      </c>
      <c r="H129" s="117">
        <f>0.0028*1000*D37</f>
        <v>0.34851096587242897</v>
      </c>
      <c r="I129" s="117">
        <f>0.0028*1000*C38</f>
        <v>6.7480000000000002</v>
      </c>
      <c r="J129" s="117">
        <f>0.0028*1000*D38</f>
        <v>0.37113469253089232</v>
      </c>
      <c r="K129" s="117">
        <f>0.0028*1000*C39</f>
        <v>7.2781333333333329</v>
      </c>
      <c r="L129" s="117">
        <f>0.0028*1000*D39</f>
        <v>1.1049409275311162</v>
      </c>
    </row>
  </sheetData>
  <mergeCells count="10">
    <mergeCell ref="F108:L108"/>
    <mergeCell ref="F109:F110"/>
    <mergeCell ref="F120:L120"/>
    <mergeCell ref="F121:F122"/>
    <mergeCell ref="G121:H121"/>
    <mergeCell ref="I121:J121"/>
    <mergeCell ref="K121:L121"/>
    <mergeCell ref="G109:H109"/>
    <mergeCell ref="I109:J109"/>
    <mergeCell ref="K109:L109"/>
  </mergeCells>
  <pageMargins left="0.7" right="0.7" top="0.75" bottom="0.75" header="0.3" footer="0.3"/>
  <pageSetup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E39A8-55B0-0C49-80D9-3DEB3899F12D}">
  <dimension ref="B1:P61"/>
  <sheetViews>
    <sheetView topLeftCell="J1" zoomScale="150" zoomScaleNormal="150" workbookViewId="0">
      <selection activeCell="U16" sqref="U16"/>
    </sheetView>
  </sheetViews>
  <sheetFormatPr defaultColWidth="11.42578125" defaultRowHeight="12.95"/>
  <cols>
    <col min="4" max="4" width="14" customWidth="1"/>
    <col min="5" max="5" width="17.42578125" customWidth="1"/>
    <col min="11" max="11" width="1.7109375" customWidth="1"/>
  </cols>
  <sheetData>
    <row r="1" spans="2:16" ht="14.1" thickBot="1"/>
    <row r="2" spans="2:16" ht="14.1" thickBot="1">
      <c r="B2" s="223" t="s">
        <v>39</v>
      </c>
      <c r="C2" s="290"/>
      <c r="D2" s="290"/>
      <c r="E2" s="291"/>
    </row>
    <row r="3" spans="2:16">
      <c r="L3" s="216" t="s">
        <v>88</v>
      </c>
      <c r="M3" s="216" t="s">
        <v>89</v>
      </c>
      <c r="N3" s="216" t="s">
        <v>90</v>
      </c>
      <c r="O3" s="216" t="s">
        <v>91</v>
      </c>
      <c r="P3" s="216" t="s">
        <v>92</v>
      </c>
    </row>
    <row r="4" spans="2:16">
      <c r="B4" s="1" t="s">
        <v>25</v>
      </c>
      <c r="C4" s="1" t="s">
        <v>26</v>
      </c>
      <c r="D4" s="1" t="s">
        <v>27</v>
      </c>
      <c r="E4" s="214" t="s">
        <v>28</v>
      </c>
      <c r="F4" s="113" t="s">
        <v>90</v>
      </c>
      <c r="G4" s="113" t="s">
        <v>91</v>
      </c>
      <c r="H4" s="113" t="s">
        <v>92</v>
      </c>
      <c r="L4" s="257" t="s">
        <v>74</v>
      </c>
      <c r="M4" s="217" t="s">
        <v>93</v>
      </c>
      <c r="N4" s="218">
        <f>G41</f>
        <v>1.904536516853933</v>
      </c>
      <c r="O4" s="218">
        <f t="shared" ref="O4:P6" si="0">H41</f>
        <v>2.1815308988764048</v>
      </c>
      <c r="P4" s="218">
        <f t="shared" si="0"/>
        <v>2.6465656565656572</v>
      </c>
    </row>
    <row r="5" spans="2:16">
      <c r="B5" s="1">
        <v>10</v>
      </c>
      <c r="C5" s="1">
        <v>274.7</v>
      </c>
      <c r="D5" s="1">
        <v>147</v>
      </c>
      <c r="E5" s="214">
        <v>252.4</v>
      </c>
      <c r="F5" s="215">
        <f>0.9975*E5/(C5-D5)</f>
        <v>1.971566170712608</v>
      </c>
      <c r="G5" s="215">
        <f>0.9975*C5/(C5-D5)</f>
        <v>2.1457576350822243</v>
      </c>
      <c r="H5" s="215">
        <f>0.9975*E5/(E5-D5)</f>
        <v>2.3887001897533207</v>
      </c>
      <c r="L5" s="258"/>
      <c r="M5" s="219" t="s">
        <v>94</v>
      </c>
      <c r="N5" s="220">
        <f t="shared" ref="N5:N6" si="1">G42</f>
        <v>1.8836325301204815</v>
      </c>
      <c r="O5" s="220">
        <f t="shared" si="0"/>
        <v>2.1680602409638552</v>
      </c>
      <c r="P5" s="220">
        <f t="shared" si="0"/>
        <v>2.6349691011235956</v>
      </c>
    </row>
    <row r="6" spans="2:16">
      <c r="B6" s="1">
        <v>11</v>
      </c>
      <c r="C6" s="1">
        <v>277.3</v>
      </c>
      <c r="D6" s="1">
        <v>147.9</v>
      </c>
      <c r="E6" s="214">
        <v>254.1</v>
      </c>
      <c r="F6" s="215">
        <f t="shared" ref="F6:F7" si="2">0.9975*E6/(C6-D6)</f>
        <v>1.9587693199381762</v>
      </c>
      <c r="G6" s="215">
        <f t="shared" ref="G6:G7" si="3">0.9975*C6/(C6-D6)</f>
        <v>2.1376101236476046</v>
      </c>
      <c r="H6" s="215">
        <f t="shared" ref="H6:H7" si="4">0.9975*E6/(E6-D6)</f>
        <v>2.3866737288135598</v>
      </c>
      <c r="L6" s="259"/>
      <c r="M6" s="221" t="s">
        <v>40</v>
      </c>
      <c r="N6" s="222">
        <f t="shared" si="1"/>
        <v>1.8935657122873517</v>
      </c>
      <c r="O6" s="222">
        <f t="shared" si="0"/>
        <v>2.1754395559767161</v>
      </c>
      <c r="P6" s="222">
        <f t="shared" si="0"/>
        <v>2.6394199192297507</v>
      </c>
    </row>
    <row r="7" spans="2:16">
      <c r="B7" s="1">
        <v>12</v>
      </c>
      <c r="C7" s="1">
        <v>278.10000000000002</v>
      </c>
      <c r="D7" s="1">
        <v>149.5</v>
      </c>
      <c r="E7" s="214">
        <v>256.5</v>
      </c>
      <c r="F7" s="215">
        <f t="shared" si="2"/>
        <v>1.9895703732503887</v>
      </c>
      <c r="G7" s="215">
        <f t="shared" si="3"/>
        <v>2.1571131415241056</v>
      </c>
      <c r="H7" s="215">
        <f t="shared" si="4"/>
        <v>2.3912032710280373</v>
      </c>
      <c r="L7" s="257" t="s">
        <v>53</v>
      </c>
      <c r="M7" s="217" t="s">
        <v>93</v>
      </c>
      <c r="N7" s="218">
        <f>MAX(F27:F29)</f>
        <v>1.9110327357755261</v>
      </c>
      <c r="O7" s="218">
        <f t="shared" ref="O7:P7" si="5">MAX(G27:G29)</f>
        <v>2.1613795791114572</v>
      </c>
      <c r="P7" s="218">
        <f t="shared" si="5"/>
        <v>2.5513579604578558</v>
      </c>
    </row>
    <row r="8" spans="2:16">
      <c r="L8" s="258"/>
      <c r="M8" s="219" t="s">
        <v>94</v>
      </c>
      <c r="N8" s="220">
        <f>MIN(F27:F29)</f>
        <v>1.8914427480916032</v>
      </c>
      <c r="O8" s="220">
        <f t="shared" ref="O8:P8" si="6">MIN(G27:G29)</f>
        <v>2.1320610687022903</v>
      </c>
      <c r="P8" s="220">
        <f t="shared" si="6"/>
        <v>2.4927464788732396</v>
      </c>
    </row>
    <row r="9" spans="2:16">
      <c r="B9" s="109">
        <f>B5</f>
        <v>10</v>
      </c>
      <c r="C9" s="110">
        <f>((C5-E5)/(C5))</f>
        <v>8.1179468511102956E-2</v>
      </c>
      <c r="D9" s="111" t="s">
        <v>40</v>
      </c>
      <c r="L9" s="259"/>
      <c r="M9" s="221" t="s">
        <v>40</v>
      </c>
      <c r="N9" s="222">
        <f>AVERAGE(F27:F29)</f>
        <v>1.9002478403684329</v>
      </c>
      <c r="O9" s="222">
        <f t="shared" ref="O9:P9" si="7">AVERAGE(G27:G29)</f>
        <v>2.1438679842337525</v>
      </c>
      <c r="P9" s="222">
        <f t="shared" si="7"/>
        <v>2.5144861239717882</v>
      </c>
    </row>
    <row r="10" spans="2:16">
      <c r="B10" s="109">
        <f>B6</f>
        <v>11</v>
      </c>
      <c r="C10" s="110">
        <f>((C6-E6)/(C6))</f>
        <v>8.3663901911287475E-2</v>
      </c>
      <c r="D10" s="112">
        <f>AVERAGE(C9:C11)</f>
        <v>8.0837757778337294E-2</v>
      </c>
      <c r="L10" s="257" t="s">
        <v>75</v>
      </c>
      <c r="M10" s="217" t="s">
        <v>93</v>
      </c>
      <c r="N10" s="218">
        <f>G59</f>
        <v>1.9348129525341913</v>
      </c>
      <c r="O10" s="218">
        <f t="shared" ref="O10:P12" si="8">H59</f>
        <v>2.1916110217216414</v>
      </c>
      <c r="P10" s="218">
        <f t="shared" si="8"/>
        <v>2.6056040086673895</v>
      </c>
    </row>
    <row r="11" spans="2:16">
      <c r="B11" s="109">
        <f>B7</f>
        <v>12</v>
      </c>
      <c r="C11" s="110">
        <f>((C7-E7)/(C7))</f>
        <v>7.7669902912621436E-2</v>
      </c>
      <c r="L11" s="258"/>
      <c r="M11" s="219" t="s">
        <v>94</v>
      </c>
      <c r="N11" s="220">
        <f t="shared" ref="N11:N12" si="9">G60</f>
        <v>1.9217597765363132</v>
      </c>
      <c r="O11" s="220">
        <f t="shared" si="8"/>
        <v>2.172527932960894</v>
      </c>
      <c r="P11" s="220">
        <f t="shared" si="8"/>
        <v>2.5671268656716415</v>
      </c>
    </row>
    <row r="12" spans="2:16" ht="14.1" thickBot="1">
      <c r="L12" s="259"/>
      <c r="M12" s="221" t="s">
        <v>40</v>
      </c>
      <c r="N12" s="222">
        <f t="shared" si="9"/>
        <v>1.9300094193055528</v>
      </c>
      <c r="O12" s="222">
        <f t="shared" si="8"/>
        <v>2.1839217188685374</v>
      </c>
      <c r="P12" s="222">
        <f t="shared" si="8"/>
        <v>2.5891011516613975</v>
      </c>
    </row>
    <row r="13" spans="2:16" ht="14.1" thickBot="1">
      <c r="B13" s="223" t="s">
        <v>51</v>
      </c>
      <c r="C13" s="290"/>
      <c r="D13" s="290"/>
      <c r="E13" s="291"/>
      <c r="L13" s="257" t="s">
        <v>42</v>
      </c>
      <c r="M13" s="217" t="s">
        <v>93</v>
      </c>
      <c r="N13" s="218">
        <f>MAX(F16:F18)</f>
        <v>1.8965779169929524</v>
      </c>
      <c r="O13" s="218">
        <f t="shared" ref="O13:P13" si="10">MAX(G16:G18)</f>
        <v>2.1473198903680499</v>
      </c>
      <c r="P13" s="218">
        <f t="shared" si="10"/>
        <v>2.5333995815899577</v>
      </c>
    </row>
    <row r="14" spans="2:16">
      <c r="B14" s="12"/>
      <c r="C14" s="12"/>
      <c r="D14" s="12"/>
      <c r="E14" s="12"/>
      <c r="L14" s="258"/>
      <c r="M14" s="219" t="s">
        <v>94</v>
      </c>
      <c r="N14" s="220">
        <f>MIN(F16:F18)</f>
        <v>1.8926923076923079</v>
      </c>
      <c r="O14" s="220">
        <f t="shared" ref="O14:P14" si="11">MIN(G16:G18)</f>
        <v>2.140710955710956</v>
      </c>
      <c r="P14" s="220">
        <f t="shared" si="11"/>
        <v>2.5190227507755951</v>
      </c>
    </row>
    <row r="15" spans="2:16">
      <c r="B15" s="1" t="s">
        <v>25</v>
      </c>
      <c r="C15" s="1" t="s">
        <v>26</v>
      </c>
      <c r="D15" s="1" t="s">
        <v>27</v>
      </c>
      <c r="E15" s="214" t="s">
        <v>28</v>
      </c>
      <c r="F15" s="14" t="s">
        <v>90</v>
      </c>
      <c r="G15" s="14" t="s">
        <v>91</v>
      </c>
      <c r="H15" s="14" t="s">
        <v>92</v>
      </c>
      <c r="L15" s="259"/>
      <c r="M15" s="221" t="s">
        <v>40</v>
      </c>
      <c r="N15" s="222">
        <f>AVERAGE(F16:F18)</f>
        <v>1.8946600671611347</v>
      </c>
      <c r="O15" s="222">
        <f t="shared" ref="O15:P15" si="12">AVERAGE(G16:G18)</f>
        <v>2.1442314730549508</v>
      </c>
      <c r="P15" s="222">
        <f t="shared" si="12"/>
        <v>2.5268858754944001</v>
      </c>
    </row>
    <row r="16" spans="2:16">
      <c r="B16" s="1">
        <v>10</v>
      </c>
      <c r="C16" s="1">
        <v>276.2</v>
      </c>
      <c r="D16" s="1">
        <v>147.5</v>
      </c>
      <c r="E16" s="214">
        <v>244.2</v>
      </c>
      <c r="F16" s="215">
        <f>0.9975*E16/(C16-D16)</f>
        <v>1.8926923076923079</v>
      </c>
      <c r="G16" s="215">
        <f>0.9975*C16/(C16-D16)</f>
        <v>2.140710955710956</v>
      </c>
      <c r="H16" s="215">
        <f>0.9975*E16/(E16-D16)</f>
        <v>2.5190227507755951</v>
      </c>
      <c r="L16" s="257" t="s">
        <v>76</v>
      </c>
      <c r="M16" s="217" t="s">
        <v>93</v>
      </c>
      <c r="N16" s="218">
        <f>G53</f>
        <v>1.9094771634615391</v>
      </c>
      <c r="O16" s="218">
        <f t="shared" ref="O16:P18" si="13">H53</f>
        <v>2.1652463942307696</v>
      </c>
      <c r="P16" s="218">
        <f t="shared" si="13"/>
        <v>2.5679175646551724</v>
      </c>
    </row>
    <row r="17" spans="2:16">
      <c r="B17" s="1">
        <v>11</v>
      </c>
      <c r="C17" s="1">
        <v>278</v>
      </c>
      <c r="D17" s="1">
        <v>148.69999999999999</v>
      </c>
      <c r="E17" s="214">
        <v>245.6</v>
      </c>
      <c r="F17" s="215">
        <f t="shared" ref="F17:F18" si="14">0.9975*E17/(C17-D17)</f>
        <v>1.8947099767981439</v>
      </c>
      <c r="G17" s="215">
        <f t="shared" ref="G17:G18" si="15">0.9975*C17/(C17-D17)</f>
        <v>2.1446635730858468</v>
      </c>
      <c r="H17" s="215">
        <f t="shared" ref="H17:H18" si="16">0.9975*E17/(E17-D17)</f>
        <v>2.5282352941176471</v>
      </c>
      <c r="L17" s="258"/>
      <c r="M17" s="219" t="s">
        <v>94</v>
      </c>
      <c r="N17" s="220">
        <f t="shared" ref="N17:N18" si="17">G54</f>
        <v>1.8839929467084637</v>
      </c>
      <c r="O17" s="220">
        <f t="shared" si="13"/>
        <v>2.1310227272727271</v>
      </c>
      <c r="P17" s="220">
        <f t="shared" si="13"/>
        <v>2.5041406250000002</v>
      </c>
    </row>
    <row r="18" spans="2:16">
      <c r="B18" s="1">
        <v>12</v>
      </c>
      <c r="C18" s="1">
        <v>274.89999999999998</v>
      </c>
      <c r="D18" s="1">
        <v>147.19999999999999</v>
      </c>
      <c r="E18" s="214">
        <v>242.8</v>
      </c>
      <c r="F18" s="215">
        <f t="shared" si="14"/>
        <v>1.8965779169929524</v>
      </c>
      <c r="G18" s="215">
        <f t="shared" si="15"/>
        <v>2.1473198903680499</v>
      </c>
      <c r="H18" s="215">
        <f t="shared" si="16"/>
        <v>2.5333995815899577</v>
      </c>
      <c r="L18" s="259"/>
      <c r="M18" s="221" t="s">
        <v>40</v>
      </c>
      <c r="N18" s="222">
        <f t="shared" si="17"/>
        <v>1.8966861693200192</v>
      </c>
      <c r="O18" s="222">
        <f t="shared" si="13"/>
        <v>2.1487886021954563</v>
      </c>
      <c r="P18" s="222">
        <f t="shared" si="13"/>
        <v>2.538297174329502</v>
      </c>
    </row>
    <row r="19" spans="2:16">
      <c r="B19" s="12"/>
      <c r="C19" s="12"/>
      <c r="D19" s="12"/>
      <c r="E19" s="12"/>
      <c r="L19" s="257" t="s">
        <v>30</v>
      </c>
      <c r="M19" s="217" t="s">
        <v>93</v>
      </c>
      <c r="N19" s="218">
        <f>MAX(F5:F7)</f>
        <v>1.9895703732503887</v>
      </c>
      <c r="O19" s="218">
        <f>MAX(G5:G7)</f>
        <v>2.1571131415241056</v>
      </c>
      <c r="P19" s="218">
        <f>MAX(H5:H7)</f>
        <v>2.3912032710280373</v>
      </c>
    </row>
    <row r="20" spans="2:16">
      <c r="B20" s="113">
        <f>B16</f>
        <v>10</v>
      </c>
      <c r="C20" s="114">
        <f>((C16-E16)/(C16))</f>
        <v>0.11585807385952208</v>
      </c>
      <c r="D20" s="113" t="s">
        <v>40</v>
      </c>
      <c r="E20" s="12"/>
      <c r="L20" s="258"/>
      <c r="M20" s="219" t="s">
        <v>94</v>
      </c>
      <c r="N20" s="220">
        <f>MIN(F5:F7)</f>
        <v>1.9587693199381762</v>
      </c>
      <c r="O20" s="220">
        <f>MIN(G5:G7)</f>
        <v>2.1376101236476046</v>
      </c>
      <c r="P20" s="220">
        <f>MIN(H5:H7)</f>
        <v>2.3866737288135598</v>
      </c>
    </row>
    <row r="21" spans="2:16">
      <c r="B21" s="113">
        <f>B17</f>
        <v>11</v>
      </c>
      <c r="C21" s="114">
        <f>((C17-E17)/(C17))</f>
        <v>0.11654676258992808</v>
      </c>
      <c r="D21" s="114">
        <f>AVERAGE(C20:C22)</f>
        <v>0.11639152363278017</v>
      </c>
      <c r="E21" s="12"/>
      <c r="L21" s="259"/>
      <c r="M21" s="221" t="s">
        <v>40</v>
      </c>
      <c r="N21" s="222">
        <f>AVERAGE(F5:F7)</f>
        <v>1.9733019546337243</v>
      </c>
      <c r="O21" s="222">
        <f>AVERAGE(G5:G7)</f>
        <v>2.1468269667513113</v>
      </c>
      <c r="P21" s="222">
        <f>AVERAGE(H5:H7)</f>
        <v>2.3888590631983058</v>
      </c>
    </row>
    <row r="22" spans="2:16">
      <c r="B22" s="113">
        <f>B18</f>
        <v>12</v>
      </c>
      <c r="C22" s="114">
        <f>((C18-E18)/(C18))</f>
        <v>0.1167697344488904</v>
      </c>
      <c r="D22" s="12"/>
      <c r="E22" s="12"/>
      <c r="L22" s="257" t="s">
        <v>77</v>
      </c>
      <c r="M22" s="217" t="s">
        <v>93</v>
      </c>
      <c r="N22" s="218">
        <f>G47</f>
        <v>1.9151373626373631</v>
      </c>
      <c r="O22" s="218">
        <f>H47</f>
        <v>2.1445467032967036</v>
      </c>
      <c r="P22" s="218">
        <f>I47</f>
        <v>2.4871406727828749</v>
      </c>
    </row>
    <row r="23" spans="2:16" ht="14.1" thickBot="1">
      <c r="L23" s="258"/>
      <c r="M23" s="219" t="s">
        <v>94</v>
      </c>
      <c r="N23" s="220">
        <f t="shared" ref="N23:P24" si="18">G48</f>
        <v>1.8803942707531187</v>
      </c>
      <c r="O23" s="220">
        <f t="shared" si="18"/>
        <v>2.1097593562297861</v>
      </c>
      <c r="P23" s="220">
        <f t="shared" si="18"/>
        <v>2.4418800000000003</v>
      </c>
    </row>
    <row r="24" spans="2:16" ht="14.1" thickBot="1">
      <c r="B24" s="223" t="s">
        <v>62</v>
      </c>
      <c r="C24" s="290"/>
      <c r="D24" s="290"/>
      <c r="E24" s="291"/>
      <c r="L24" s="259"/>
      <c r="M24" s="221" t="s">
        <v>40</v>
      </c>
      <c r="N24" s="222">
        <f t="shared" si="18"/>
        <v>1.8983503628811336</v>
      </c>
      <c r="O24" s="222">
        <f t="shared" si="18"/>
        <v>2.1289016307371051</v>
      </c>
      <c r="P24" s="222">
        <f t="shared" si="18"/>
        <v>2.4690246574250869</v>
      </c>
    </row>
    <row r="25" spans="2:16">
      <c r="B25" s="12"/>
      <c r="C25" s="12"/>
      <c r="D25" s="12"/>
      <c r="E25" s="12"/>
    </row>
    <row r="26" spans="2:16">
      <c r="B26" s="1" t="s">
        <v>25</v>
      </c>
      <c r="C26" s="1" t="s">
        <v>26</v>
      </c>
      <c r="D26" s="1" t="s">
        <v>27</v>
      </c>
      <c r="E26" s="214" t="s">
        <v>28</v>
      </c>
      <c r="F26" s="14" t="s">
        <v>90</v>
      </c>
      <c r="G26" s="14" t="s">
        <v>91</v>
      </c>
      <c r="H26" s="14" t="s">
        <v>92</v>
      </c>
    </row>
    <row r="27" spans="2:16">
      <c r="B27" s="1">
        <v>10</v>
      </c>
      <c r="C27" s="1">
        <v>276.3</v>
      </c>
      <c r="D27" s="1">
        <v>147.4</v>
      </c>
      <c r="E27" s="214">
        <v>245.3</v>
      </c>
      <c r="F27" s="215">
        <f>0.9975*E27/(C27-D27)</f>
        <v>1.8982680372381693</v>
      </c>
      <c r="G27" s="215">
        <f>0.9975*C27/(C27-D27)</f>
        <v>2.1381633048875099</v>
      </c>
      <c r="H27" s="215">
        <f>0.9975*E27/(E27-D27)</f>
        <v>2.4993539325842695</v>
      </c>
    </row>
    <row r="28" spans="2:16">
      <c r="B28" s="1">
        <v>11</v>
      </c>
      <c r="C28" s="1">
        <v>280</v>
      </c>
      <c r="D28" s="1">
        <v>149</v>
      </c>
      <c r="E28" s="214">
        <v>248.4</v>
      </c>
      <c r="F28" s="215">
        <f t="shared" ref="F28:F29" si="19">0.9975*E28/(C28-D28)</f>
        <v>1.8914427480916032</v>
      </c>
      <c r="G28" s="215">
        <f t="shared" ref="G28:G29" si="20">0.9975*C28/(C28-D28)</f>
        <v>2.1320610687022903</v>
      </c>
      <c r="H28" s="215">
        <f t="shared" ref="H28:H29" si="21">0.9975*E28/(E28-D28)</f>
        <v>2.4927464788732396</v>
      </c>
    </row>
    <row r="29" spans="2:16">
      <c r="B29" s="1">
        <v>12</v>
      </c>
      <c r="C29" s="1">
        <v>278</v>
      </c>
      <c r="D29" s="1">
        <v>149.69999999999999</v>
      </c>
      <c r="E29" s="214">
        <v>245.8</v>
      </c>
      <c r="F29" s="215">
        <f t="shared" si="19"/>
        <v>1.9110327357755261</v>
      </c>
      <c r="G29" s="215">
        <f t="shared" si="20"/>
        <v>2.1613795791114572</v>
      </c>
      <c r="H29" s="215">
        <f t="shared" si="21"/>
        <v>2.5513579604578558</v>
      </c>
    </row>
    <row r="30" spans="2:16">
      <c r="B30" s="12"/>
      <c r="C30" s="12"/>
      <c r="D30" s="12"/>
      <c r="E30" s="12"/>
    </row>
    <row r="31" spans="2:16">
      <c r="B31" s="113">
        <f>B27</f>
        <v>10</v>
      </c>
      <c r="C31" s="114">
        <f>((C27-E27)/(C27))</f>
        <v>0.11219688744118711</v>
      </c>
      <c r="D31" s="113" t="s">
        <v>40</v>
      </c>
      <c r="E31" s="12"/>
    </row>
    <row r="32" spans="2:16">
      <c r="B32" s="113">
        <f>B28</f>
        <v>11</v>
      </c>
      <c r="C32" s="114">
        <f>((C28-E28)/(C28))</f>
        <v>0.11285714285714284</v>
      </c>
      <c r="D32" s="114">
        <f>AVERAGE(C31:C33)</f>
        <v>0.11362712280927544</v>
      </c>
      <c r="E32" s="12"/>
    </row>
    <row r="33" spans="2:10">
      <c r="B33" s="113">
        <f>B29</f>
        <v>12</v>
      </c>
      <c r="C33" s="114">
        <f>((C29-E29)/(C29))</f>
        <v>0.11582733812949636</v>
      </c>
      <c r="D33" s="12"/>
      <c r="E33" s="12"/>
    </row>
    <row r="34" spans="2:10" ht="14.1" thickBot="1"/>
    <row r="35" spans="2:10">
      <c r="D35" s="236" t="s">
        <v>95</v>
      </c>
      <c r="E35" s="236" t="s">
        <v>96</v>
      </c>
      <c r="F35" s="236" t="s">
        <v>97</v>
      </c>
      <c r="G35" s="238" t="s">
        <v>90</v>
      </c>
      <c r="H35" s="240" t="s">
        <v>98</v>
      </c>
      <c r="I35" s="241" t="s">
        <v>99</v>
      </c>
      <c r="J35" s="241" t="s">
        <v>100</v>
      </c>
    </row>
    <row r="36" spans="2:10" ht="14.1" thickBot="1">
      <c r="D36" s="237"/>
      <c r="E36" s="237"/>
      <c r="F36" s="237"/>
      <c r="G36" s="239"/>
      <c r="H36" s="237"/>
      <c r="I36" s="242"/>
      <c r="J36" s="242"/>
    </row>
    <row r="37" spans="2:10" ht="15" thickBot="1">
      <c r="B37" s="120" t="s">
        <v>101</v>
      </c>
      <c r="C37" s="121" t="s">
        <v>102</v>
      </c>
      <c r="D37" s="122" t="s">
        <v>103</v>
      </c>
      <c r="E37" s="122" t="s">
        <v>103</v>
      </c>
      <c r="F37" s="122" t="s">
        <v>103</v>
      </c>
      <c r="G37" s="123" t="s">
        <v>103</v>
      </c>
      <c r="H37" s="122" t="s">
        <v>103</v>
      </c>
      <c r="I37" s="124" t="s">
        <v>103</v>
      </c>
      <c r="J37" s="124" t="s">
        <v>104</v>
      </c>
    </row>
    <row r="38" spans="2:10">
      <c r="B38" s="243" t="s">
        <v>105</v>
      </c>
      <c r="C38" s="125">
        <v>10</v>
      </c>
      <c r="D38" s="126">
        <v>271.89999999999998</v>
      </c>
      <c r="E38" s="126">
        <v>147.30000000000001</v>
      </c>
      <c r="F38" s="126">
        <v>236.4</v>
      </c>
      <c r="G38" s="127">
        <f>0.9975*F38/(D38-E38)</f>
        <v>1.8925280898876411</v>
      </c>
      <c r="H38" s="128">
        <f>0.9975*D38/(D38-E38)</f>
        <v>2.1767275280898879</v>
      </c>
      <c r="I38" s="129">
        <f>0.9975*F38/(F38-E38)</f>
        <v>2.6465656565656572</v>
      </c>
      <c r="J38" s="130">
        <f>+(D38-F38)/F38</f>
        <v>0.15016920473773254</v>
      </c>
    </row>
    <row r="39" spans="2:10">
      <c r="B39" s="243"/>
      <c r="C39" s="125">
        <v>11</v>
      </c>
      <c r="D39" s="126">
        <v>270.60000000000002</v>
      </c>
      <c r="E39" s="126">
        <v>146.1</v>
      </c>
      <c r="F39" s="126">
        <v>235.1</v>
      </c>
      <c r="G39" s="127">
        <f>0.9975*F39/(D39-E39)</f>
        <v>1.8836325301204815</v>
      </c>
      <c r="H39" s="128">
        <f t="shared" ref="H39:H40" si="22">0.9975*D39/(D39-E39)</f>
        <v>2.1680602409638552</v>
      </c>
      <c r="I39" s="129">
        <f>0.9975*F39/(F39-E39)</f>
        <v>2.6349691011235956</v>
      </c>
      <c r="J39" s="130">
        <f>+(D39-F39)/F39</f>
        <v>0.15099957464908562</v>
      </c>
    </row>
    <row r="40" spans="2:10" ht="14.1" thickBot="1">
      <c r="B40" s="243"/>
      <c r="C40" s="125">
        <v>12</v>
      </c>
      <c r="D40" s="126">
        <v>272.5</v>
      </c>
      <c r="E40" s="126">
        <v>147.9</v>
      </c>
      <c r="F40" s="126">
        <v>237.9</v>
      </c>
      <c r="G40" s="127">
        <f>0.9975*F40/(D40-E40)</f>
        <v>1.904536516853933</v>
      </c>
      <c r="H40" s="128">
        <f t="shared" si="22"/>
        <v>2.1815308988764048</v>
      </c>
      <c r="I40" s="129">
        <f>0.9975*F40/(F40-E40)</f>
        <v>2.6367250000000002</v>
      </c>
      <c r="J40" s="130">
        <f>+(D40-F40)/F40</f>
        <v>0.14543926019335854</v>
      </c>
    </row>
    <row r="41" spans="2:10" ht="14.1">
      <c r="B41" s="234" t="s">
        <v>106</v>
      </c>
      <c r="C41" s="235"/>
      <c r="D41" s="131">
        <f t="shared" ref="D41:J41" si="23">+MAX(D38:D40)</f>
        <v>272.5</v>
      </c>
      <c r="E41" s="132">
        <f t="shared" si="23"/>
        <v>147.9</v>
      </c>
      <c r="F41" s="132">
        <f t="shared" si="23"/>
        <v>237.9</v>
      </c>
      <c r="G41" s="133">
        <f t="shared" si="23"/>
        <v>1.904536516853933</v>
      </c>
      <c r="H41" s="132">
        <f t="shared" si="23"/>
        <v>2.1815308988764048</v>
      </c>
      <c r="I41" s="134">
        <f t="shared" si="23"/>
        <v>2.6465656565656572</v>
      </c>
      <c r="J41" s="135">
        <f t="shared" si="23"/>
        <v>0.15099957464908562</v>
      </c>
    </row>
    <row r="42" spans="2:10" ht="14.1">
      <c r="B42" s="270" t="s">
        <v>107</v>
      </c>
      <c r="C42" s="271"/>
      <c r="D42" s="136">
        <f t="shared" ref="D42:J42" si="24">+MIN(D38:D40)</f>
        <v>270.60000000000002</v>
      </c>
      <c r="E42" s="137">
        <f t="shared" si="24"/>
        <v>146.1</v>
      </c>
      <c r="F42" s="137">
        <f t="shared" si="24"/>
        <v>235.1</v>
      </c>
      <c r="G42" s="138">
        <f t="shared" si="24"/>
        <v>1.8836325301204815</v>
      </c>
      <c r="H42" s="137">
        <f t="shared" si="24"/>
        <v>2.1680602409638552</v>
      </c>
      <c r="I42" s="139">
        <f t="shared" si="24"/>
        <v>2.6349691011235956</v>
      </c>
      <c r="J42" s="140">
        <f t="shared" si="24"/>
        <v>0.14543926019335854</v>
      </c>
    </row>
    <row r="43" spans="2:10" ht="15" thickBot="1">
      <c r="B43" s="244" t="s">
        <v>108</v>
      </c>
      <c r="C43" s="245"/>
      <c r="D43" s="141">
        <f t="shared" ref="D43:J43" si="25">+AVERAGE(D38:D40)</f>
        <v>271.66666666666669</v>
      </c>
      <c r="E43" s="142">
        <f t="shared" si="25"/>
        <v>147.1</v>
      </c>
      <c r="F43" s="142">
        <f t="shared" si="25"/>
        <v>236.46666666666667</v>
      </c>
      <c r="G43" s="143">
        <f t="shared" si="25"/>
        <v>1.8935657122873517</v>
      </c>
      <c r="H43" s="142">
        <f t="shared" si="25"/>
        <v>2.1754395559767161</v>
      </c>
      <c r="I43" s="144">
        <f t="shared" si="25"/>
        <v>2.6394199192297507</v>
      </c>
      <c r="J43" s="145">
        <f t="shared" si="25"/>
        <v>0.14886934652672557</v>
      </c>
    </row>
    <row r="44" spans="2:10">
      <c r="B44" s="246" t="s">
        <v>109</v>
      </c>
      <c r="C44" s="146">
        <v>10</v>
      </c>
      <c r="D44" s="147">
        <v>274.66000000000003</v>
      </c>
      <c r="E44" s="147">
        <v>144.80000000000001</v>
      </c>
      <c r="F44" s="147">
        <v>244.8</v>
      </c>
      <c r="G44" s="148">
        <f>0.9975*F44/(D44-E44)</f>
        <v>1.8803942707531187</v>
      </c>
      <c r="H44" s="149">
        <f>0.9975*D44/(D44-E44)</f>
        <v>2.1097593562297861</v>
      </c>
      <c r="I44" s="150">
        <f>0.9975*F44/(F44-E44)</f>
        <v>2.4418800000000003</v>
      </c>
      <c r="J44" s="151">
        <f>+(D44-F44)/F44</f>
        <v>0.12197712418300659</v>
      </c>
    </row>
    <row r="45" spans="2:10">
      <c r="B45" s="246"/>
      <c r="C45" s="146">
        <v>11</v>
      </c>
      <c r="D45" s="152">
        <v>274.7</v>
      </c>
      <c r="E45" s="152">
        <v>146.19999999999999</v>
      </c>
      <c r="F45" s="152">
        <v>244.7</v>
      </c>
      <c r="G45" s="153">
        <f>0.9975*F45/(D45-E45)</f>
        <v>1.8995194552529182</v>
      </c>
      <c r="H45" s="154">
        <f>0.9975*D45/(D45-E45)</f>
        <v>2.1323988326848253</v>
      </c>
      <c r="I45" s="155">
        <f>0.9975*F45/(F45-E45)</f>
        <v>2.4780532994923856</v>
      </c>
      <c r="J45" s="156">
        <f>+(D45-F45)/F45</f>
        <v>0.12259910093992644</v>
      </c>
    </row>
    <row r="46" spans="2:10" ht="14.1" thickBot="1">
      <c r="B46" s="246"/>
      <c r="C46" s="146">
        <v>12</v>
      </c>
      <c r="D46" s="152">
        <v>273.89999999999998</v>
      </c>
      <c r="E46" s="152">
        <v>146.5</v>
      </c>
      <c r="F46" s="152">
        <v>244.6</v>
      </c>
      <c r="G46" s="153">
        <f>0.9975*F46/(D46-E46)</f>
        <v>1.9151373626373631</v>
      </c>
      <c r="H46" s="154">
        <f>0.9975*D46/(D46-E46)</f>
        <v>2.1445467032967036</v>
      </c>
      <c r="I46" s="155">
        <f>0.9975*F46/(F46-E46)</f>
        <v>2.4871406727828749</v>
      </c>
      <c r="J46" s="156">
        <f>+(D46-F46)/F46</f>
        <v>0.11978740801308252</v>
      </c>
    </row>
    <row r="47" spans="2:10" ht="14.1">
      <c r="B47" s="247" t="s">
        <v>106</v>
      </c>
      <c r="C47" s="248"/>
      <c r="D47" s="157">
        <f t="shared" ref="D47:J47" si="26">+MAX(D44:D46)</f>
        <v>274.7</v>
      </c>
      <c r="E47" s="157">
        <f t="shared" si="26"/>
        <v>146.5</v>
      </c>
      <c r="F47" s="157">
        <f t="shared" si="26"/>
        <v>244.8</v>
      </c>
      <c r="G47" s="158">
        <f t="shared" si="26"/>
        <v>1.9151373626373631</v>
      </c>
      <c r="H47" s="159">
        <f t="shared" si="26"/>
        <v>2.1445467032967036</v>
      </c>
      <c r="I47" s="160">
        <f t="shared" si="26"/>
        <v>2.4871406727828749</v>
      </c>
      <c r="J47" s="161">
        <f t="shared" si="26"/>
        <v>0.12259910093992644</v>
      </c>
    </row>
    <row r="48" spans="2:10" ht="14.1">
      <c r="B48" s="249" t="s">
        <v>107</v>
      </c>
      <c r="C48" s="250"/>
      <c r="D48" s="162">
        <f t="shared" ref="D48:J48" si="27">+MIN(D44:D46)</f>
        <v>273.89999999999998</v>
      </c>
      <c r="E48" s="162">
        <f t="shared" si="27"/>
        <v>144.80000000000001</v>
      </c>
      <c r="F48" s="162">
        <f t="shared" si="27"/>
        <v>244.6</v>
      </c>
      <c r="G48" s="163">
        <f t="shared" si="27"/>
        <v>1.8803942707531187</v>
      </c>
      <c r="H48" s="164">
        <f t="shared" si="27"/>
        <v>2.1097593562297861</v>
      </c>
      <c r="I48" s="165">
        <f t="shared" si="27"/>
        <v>2.4418800000000003</v>
      </c>
      <c r="J48" s="166">
        <f t="shared" si="27"/>
        <v>0.11978740801308252</v>
      </c>
    </row>
    <row r="49" spans="2:10" ht="15" thickBot="1">
      <c r="B49" s="251" t="s">
        <v>108</v>
      </c>
      <c r="C49" s="252"/>
      <c r="D49" s="167">
        <f t="shared" ref="D49:J49" si="28">+AVERAGE(D44:D46)</f>
        <v>274.42</v>
      </c>
      <c r="E49" s="167">
        <f t="shared" si="28"/>
        <v>145.83333333333334</v>
      </c>
      <c r="F49" s="167">
        <f t="shared" si="28"/>
        <v>244.70000000000002</v>
      </c>
      <c r="G49" s="168">
        <f t="shared" si="28"/>
        <v>1.8983503628811336</v>
      </c>
      <c r="H49" s="169">
        <f t="shared" si="28"/>
        <v>2.1289016307371051</v>
      </c>
      <c r="I49" s="170">
        <f t="shared" si="28"/>
        <v>2.4690246574250869</v>
      </c>
      <c r="J49" s="171">
        <f t="shared" si="28"/>
        <v>0.12145454437867186</v>
      </c>
    </row>
    <row r="50" spans="2:10">
      <c r="B50" s="260" t="s">
        <v>110</v>
      </c>
      <c r="C50" s="172">
        <v>10</v>
      </c>
      <c r="D50" s="173">
        <v>272.60000000000002</v>
      </c>
      <c r="E50" s="173">
        <v>145</v>
      </c>
      <c r="F50" s="173">
        <v>241</v>
      </c>
      <c r="G50" s="174">
        <f>0.9975*F50/(D50-E50)</f>
        <v>1.8839929467084637</v>
      </c>
      <c r="H50" s="175">
        <f>0.9975*D50/(D50-E50)</f>
        <v>2.1310227272727271</v>
      </c>
      <c r="I50" s="176">
        <f>0.9975*F50/(F50-E50)</f>
        <v>2.5041406250000002</v>
      </c>
      <c r="J50" s="177">
        <f>+(D50-F50)/F50</f>
        <v>0.13112033195020756</v>
      </c>
    </row>
    <row r="51" spans="2:10">
      <c r="B51" s="260"/>
      <c r="C51" s="172">
        <v>11</v>
      </c>
      <c r="D51" s="173">
        <v>273.10000000000002</v>
      </c>
      <c r="E51" s="173">
        <v>146.4</v>
      </c>
      <c r="F51" s="173">
        <v>240.9</v>
      </c>
      <c r="G51" s="174">
        <f>0.9975*F51/(D51-E51)</f>
        <v>1.8965883977900551</v>
      </c>
      <c r="H51" s="175">
        <f>0.9975*D51/(D51-E51)</f>
        <v>2.1500966850828727</v>
      </c>
      <c r="I51" s="176">
        <f>0.9975*F51/(F51-E51)</f>
        <v>2.5428333333333333</v>
      </c>
      <c r="J51" s="177">
        <f>+(D51-F51)/F51</f>
        <v>0.13366542133665429</v>
      </c>
    </row>
    <row r="52" spans="2:10" ht="14.1" thickBot="1">
      <c r="B52" s="260"/>
      <c r="C52" s="172">
        <v>12</v>
      </c>
      <c r="D52" s="173">
        <v>270.89999999999998</v>
      </c>
      <c r="E52" s="173">
        <v>146.1</v>
      </c>
      <c r="F52" s="173">
        <v>238.9</v>
      </c>
      <c r="G52" s="174">
        <f>0.9975*F52/(D52-E52)</f>
        <v>1.9094771634615391</v>
      </c>
      <c r="H52" s="175">
        <f>0.9975*D52/(D52-E52)</f>
        <v>2.1652463942307696</v>
      </c>
      <c r="I52" s="176">
        <f>0.9975*F52/(F52-E52)</f>
        <v>2.5679175646551724</v>
      </c>
      <c r="J52" s="177">
        <f>+(D52-F52)/F52</f>
        <v>0.13394725826705722</v>
      </c>
    </row>
    <row r="53" spans="2:10" ht="14.1">
      <c r="B53" s="261" t="s">
        <v>106</v>
      </c>
      <c r="C53" s="262"/>
      <c r="D53" s="178">
        <f t="shared" ref="D53:J53" si="29">+MAX(D50:D52)</f>
        <v>273.10000000000002</v>
      </c>
      <c r="E53" s="178">
        <f t="shared" si="29"/>
        <v>146.4</v>
      </c>
      <c r="F53" s="178">
        <f t="shared" si="29"/>
        <v>241</v>
      </c>
      <c r="G53" s="179">
        <f t="shared" si="29"/>
        <v>1.9094771634615391</v>
      </c>
      <c r="H53" s="180">
        <f t="shared" si="29"/>
        <v>2.1652463942307696</v>
      </c>
      <c r="I53" s="181">
        <f t="shared" si="29"/>
        <v>2.5679175646551724</v>
      </c>
      <c r="J53" s="182">
        <f t="shared" si="29"/>
        <v>0.13394725826705722</v>
      </c>
    </row>
    <row r="54" spans="2:10" ht="14.1">
      <c r="B54" s="263" t="s">
        <v>107</v>
      </c>
      <c r="C54" s="264"/>
      <c r="D54" s="183">
        <f t="shared" ref="D54:J54" si="30">+MIN(D50:D52)</f>
        <v>270.89999999999998</v>
      </c>
      <c r="E54" s="183">
        <f t="shared" si="30"/>
        <v>145</v>
      </c>
      <c r="F54" s="183">
        <f t="shared" si="30"/>
        <v>238.9</v>
      </c>
      <c r="G54" s="184">
        <f t="shared" si="30"/>
        <v>1.8839929467084637</v>
      </c>
      <c r="H54" s="185">
        <f t="shared" si="30"/>
        <v>2.1310227272727271</v>
      </c>
      <c r="I54" s="186">
        <f t="shared" si="30"/>
        <v>2.5041406250000002</v>
      </c>
      <c r="J54" s="187">
        <f t="shared" si="30"/>
        <v>0.13112033195020756</v>
      </c>
    </row>
    <row r="55" spans="2:10" ht="15" thickBot="1">
      <c r="B55" s="265" t="s">
        <v>108</v>
      </c>
      <c r="C55" s="266"/>
      <c r="D55" s="188">
        <f t="shared" ref="D55:J55" si="31">+AVERAGE(D50:D52)</f>
        <v>272.2</v>
      </c>
      <c r="E55" s="188">
        <f t="shared" si="31"/>
        <v>145.83333333333334</v>
      </c>
      <c r="F55" s="188">
        <f t="shared" si="31"/>
        <v>240.26666666666665</v>
      </c>
      <c r="G55" s="189">
        <f t="shared" si="31"/>
        <v>1.8966861693200192</v>
      </c>
      <c r="H55" s="190">
        <f t="shared" si="31"/>
        <v>2.1487886021954563</v>
      </c>
      <c r="I55" s="191">
        <f t="shared" si="31"/>
        <v>2.538297174329502</v>
      </c>
      <c r="J55" s="192">
        <f t="shared" si="31"/>
        <v>0.13291100385130636</v>
      </c>
    </row>
    <row r="56" spans="2:10">
      <c r="B56" s="267" t="s">
        <v>111</v>
      </c>
      <c r="C56" s="193">
        <v>10</v>
      </c>
      <c r="D56" s="194">
        <v>273.7</v>
      </c>
      <c r="E56" s="194">
        <v>148.9</v>
      </c>
      <c r="F56" s="194">
        <v>241.9</v>
      </c>
      <c r="G56" s="195">
        <f>0.9975*F56/(D56-E56)</f>
        <v>1.9334555288461541</v>
      </c>
      <c r="H56" s="196">
        <f>0.9975*D56/(D56-E56)</f>
        <v>2.1876262019230772</v>
      </c>
      <c r="I56" s="197">
        <f>0.9975*F56/(F56-E56)</f>
        <v>2.5945725806451616</v>
      </c>
      <c r="J56" s="198">
        <f>+(D56-F56)/F56</f>
        <v>0.13145928069450177</v>
      </c>
    </row>
    <row r="57" spans="2:10">
      <c r="B57" s="267"/>
      <c r="C57" s="193">
        <v>11</v>
      </c>
      <c r="D57" s="194">
        <v>273.10000000000002</v>
      </c>
      <c r="E57" s="194">
        <v>148.80000000000001</v>
      </c>
      <c r="F57" s="194">
        <v>241.1</v>
      </c>
      <c r="G57" s="195">
        <f>0.9975*F57/(D57-E57)</f>
        <v>1.9348129525341913</v>
      </c>
      <c r="H57" s="196">
        <f>0.9975*D57/(D57-E57)</f>
        <v>2.1916110217216414</v>
      </c>
      <c r="I57" s="197">
        <f>0.9975*F57/(F57-E57)</f>
        <v>2.6056040086673895</v>
      </c>
      <c r="J57" s="198">
        <f>+(D57-F57)/F57</f>
        <v>0.13272501036914156</v>
      </c>
    </row>
    <row r="58" spans="2:10" ht="14.1" thickBot="1">
      <c r="B58" s="267"/>
      <c r="C58" s="193">
        <v>12</v>
      </c>
      <c r="D58" s="194">
        <v>272.89999999999998</v>
      </c>
      <c r="E58" s="194">
        <v>147.6</v>
      </c>
      <c r="F58" s="194">
        <v>241.4</v>
      </c>
      <c r="G58" s="195">
        <f>0.9975*F58/(D58-E58)</f>
        <v>1.9217597765363132</v>
      </c>
      <c r="H58" s="196">
        <f>0.9975*D58/(D58-E58)</f>
        <v>2.172527932960894</v>
      </c>
      <c r="I58" s="197">
        <f>0.9975*F58/(F58-E58)</f>
        <v>2.5671268656716415</v>
      </c>
      <c r="J58" s="198">
        <f>+(D58-F58)/F58</f>
        <v>0.1304888152444075</v>
      </c>
    </row>
    <row r="59" spans="2:10" ht="14.1">
      <c r="B59" s="268" t="s">
        <v>106</v>
      </c>
      <c r="C59" s="269"/>
      <c r="D59" s="199">
        <f t="shared" ref="D59:J59" si="32">+MAX(D56:D58)</f>
        <v>273.7</v>
      </c>
      <c r="E59" s="199">
        <f t="shared" si="32"/>
        <v>148.9</v>
      </c>
      <c r="F59" s="199">
        <f t="shared" si="32"/>
        <v>241.9</v>
      </c>
      <c r="G59" s="200">
        <f t="shared" si="32"/>
        <v>1.9348129525341913</v>
      </c>
      <c r="H59" s="201">
        <f t="shared" si="32"/>
        <v>2.1916110217216414</v>
      </c>
      <c r="I59" s="202">
        <f t="shared" si="32"/>
        <v>2.6056040086673895</v>
      </c>
      <c r="J59" s="203">
        <f t="shared" si="32"/>
        <v>0.13272501036914156</v>
      </c>
    </row>
    <row r="60" spans="2:10" ht="14.1">
      <c r="B60" s="253" t="s">
        <v>107</v>
      </c>
      <c r="C60" s="254"/>
      <c r="D60" s="204">
        <f t="shared" ref="D60:J60" si="33">+MIN(D56:D58)</f>
        <v>272.89999999999998</v>
      </c>
      <c r="E60" s="204">
        <f t="shared" si="33"/>
        <v>147.6</v>
      </c>
      <c r="F60" s="204">
        <f t="shared" si="33"/>
        <v>241.1</v>
      </c>
      <c r="G60" s="205">
        <f t="shared" si="33"/>
        <v>1.9217597765363132</v>
      </c>
      <c r="H60" s="206">
        <f t="shared" si="33"/>
        <v>2.172527932960894</v>
      </c>
      <c r="I60" s="207">
        <f t="shared" si="33"/>
        <v>2.5671268656716415</v>
      </c>
      <c r="J60" s="208">
        <f t="shared" si="33"/>
        <v>0.1304888152444075</v>
      </c>
    </row>
    <row r="61" spans="2:10" ht="15" thickBot="1">
      <c r="B61" s="255" t="s">
        <v>108</v>
      </c>
      <c r="C61" s="256"/>
      <c r="D61" s="209">
        <f t="shared" ref="D61:J61" si="34">+AVERAGE(D56:D58)</f>
        <v>273.23333333333329</v>
      </c>
      <c r="E61" s="209">
        <f t="shared" si="34"/>
        <v>148.43333333333337</v>
      </c>
      <c r="F61" s="209">
        <f t="shared" si="34"/>
        <v>241.46666666666667</v>
      </c>
      <c r="G61" s="210">
        <f t="shared" si="34"/>
        <v>1.9300094193055528</v>
      </c>
      <c r="H61" s="211">
        <f t="shared" si="34"/>
        <v>2.1839217188685374</v>
      </c>
      <c r="I61" s="212">
        <f t="shared" si="34"/>
        <v>2.5891011516613975</v>
      </c>
      <c r="J61" s="213">
        <f t="shared" si="34"/>
        <v>0.13155770210268361</v>
      </c>
    </row>
  </sheetData>
  <mergeCells count="33">
    <mergeCell ref="B60:C60"/>
    <mergeCell ref="B61:C61"/>
    <mergeCell ref="L4:L6"/>
    <mergeCell ref="L7:L9"/>
    <mergeCell ref="L10:L12"/>
    <mergeCell ref="L13:L15"/>
    <mergeCell ref="L16:L18"/>
    <mergeCell ref="L19:L21"/>
    <mergeCell ref="L22:L24"/>
    <mergeCell ref="B50:B52"/>
    <mergeCell ref="B53:C53"/>
    <mergeCell ref="B54:C54"/>
    <mergeCell ref="B55:C55"/>
    <mergeCell ref="B56:B58"/>
    <mergeCell ref="B59:C59"/>
    <mergeCell ref="B42:C42"/>
    <mergeCell ref="B43:C43"/>
    <mergeCell ref="B44:B46"/>
    <mergeCell ref="B47:C47"/>
    <mergeCell ref="B48:C48"/>
    <mergeCell ref="B49:C49"/>
    <mergeCell ref="G35:G36"/>
    <mergeCell ref="H35:H36"/>
    <mergeCell ref="I35:I36"/>
    <mergeCell ref="J35:J36"/>
    <mergeCell ref="B38:B40"/>
    <mergeCell ref="F35:F36"/>
    <mergeCell ref="B41:C41"/>
    <mergeCell ref="B2:E2"/>
    <mergeCell ref="B13:E13"/>
    <mergeCell ref="B24:E24"/>
    <mergeCell ref="D35:D36"/>
    <mergeCell ref="E35:E3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D43D4-6E5F-4C5C-B161-41C6892BF5F6}">
  <dimension ref="B2:BE183"/>
  <sheetViews>
    <sheetView zoomScaleNormal="100" workbookViewId="0">
      <selection activeCell="AC6" sqref="AC6"/>
    </sheetView>
  </sheetViews>
  <sheetFormatPr defaultColWidth="11.42578125" defaultRowHeight="14.1"/>
  <cols>
    <col min="1" max="2" width="11.42578125" style="25"/>
    <col min="3" max="3" width="8.140625" style="25" bestFit="1" customWidth="1"/>
    <col min="4" max="4" width="6.140625" style="25" customWidth="1"/>
    <col min="5" max="5" width="9.85546875" style="25" customWidth="1"/>
    <col min="6" max="6" width="11.28515625" style="25" customWidth="1"/>
    <col min="7" max="7" width="8" style="25" customWidth="1"/>
    <col min="8" max="15" width="8.42578125" style="62" customWidth="1"/>
    <col min="16" max="16" width="11.42578125" style="25"/>
    <col min="17" max="17" width="11.42578125" style="25" customWidth="1"/>
    <col min="18" max="18" width="12.7109375" style="25" bestFit="1" customWidth="1"/>
    <col min="19" max="19" width="12.7109375" style="25" customWidth="1"/>
    <col min="20" max="27" width="11.42578125" style="25" customWidth="1"/>
    <col min="28" max="28" width="15" style="25" customWidth="1"/>
    <col min="29" max="39" width="11.42578125" style="25" customWidth="1"/>
    <col min="40" max="16384" width="11.42578125" style="25"/>
  </cols>
  <sheetData>
    <row r="2" spans="2:49" ht="18" thickBot="1">
      <c r="H2" s="26" t="s">
        <v>112</v>
      </c>
      <c r="I2" s="27"/>
      <c r="J2" s="27"/>
      <c r="K2" s="27"/>
      <c r="L2" s="27"/>
      <c r="M2" s="27"/>
      <c r="N2" s="27"/>
      <c r="O2" s="27"/>
    </row>
    <row r="3" spans="2:49" ht="15" thickBot="1">
      <c r="C3" s="28" t="s">
        <v>113</v>
      </c>
      <c r="D3" s="28" t="s">
        <v>114</v>
      </c>
      <c r="E3" s="29" t="s">
        <v>115</v>
      </c>
      <c r="F3" s="29" t="s">
        <v>116</v>
      </c>
      <c r="G3" s="29" t="s">
        <v>117</v>
      </c>
      <c r="H3" s="279" t="s">
        <v>118</v>
      </c>
      <c r="I3" s="279"/>
      <c r="J3" s="279" t="s">
        <v>119</v>
      </c>
      <c r="K3" s="279"/>
      <c r="L3" s="279" t="s">
        <v>120</v>
      </c>
      <c r="M3" s="279"/>
      <c r="N3" s="279" t="s">
        <v>121</v>
      </c>
      <c r="O3" s="279"/>
      <c r="R3" s="280" t="s">
        <v>122</v>
      </c>
      <c r="S3" s="281"/>
      <c r="T3" s="281"/>
      <c r="U3" s="281"/>
      <c r="V3" s="281"/>
      <c r="W3" s="282"/>
      <c r="X3" s="272" t="s">
        <v>123</v>
      </c>
      <c r="Y3" s="273"/>
      <c r="Z3" s="273"/>
      <c r="AB3" s="30"/>
      <c r="AC3" s="285" t="s">
        <v>124</v>
      </c>
      <c r="AD3" s="286"/>
      <c r="AE3" s="286"/>
      <c r="AF3" s="286"/>
      <c r="AG3" s="287"/>
      <c r="AH3" s="31"/>
      <c r="AI3" s="272" t="s">
        <v>123</v>
      </c>
      <c r="AJ3" s="273"/>
      <c r="AK3" s="273"/>
      <c r="AN3" s="30"/>
      <c r="AO3" s="285" t="s">
        <v>125</v>
      </c>
      <c r="AP3" s="286"/>
      <c r="AQ3" s="286"/>
      <c r="AR3" s="286"/>
      <c r="AS3" s="287"/>
      <c r="AT3" s="31"/>
      <c r="AU3" s="272" t="s">
        <v>123</v>
      </c>
      <c r="AV3" s="273"/>
      <c r="AW3" s="273"/>
    </row>
    <row r="4" spans="2:49" ht="15" customHeight="1" thickBot="1">
      <c r="B4" s="274" t="s">
        <v>105</v>
      </c>
      <c r="C4" s="275"/>
      <c r="D4" s="32">
        <v>1</v>
      </c>
      <c r="E4" s="32"/>
      <c r="F4" s="32">
        <v>0</v>
      </c>
      <c r="G4" s="33">
        <v>7</v>
      </c>
      <c r="H4" s="34">
        <v>29.21</v>
      </c>
      <c r="I4" s="35">
        <f>AVERAGE(H4:H6)</f>
        <v>31.244666666666664</v>
      </c>
      <c r="J4" s="36">
        <v>29.440999999999999</v>
      </c>
      <c r="K4" s="37">
        <f>AVERAGE(J4:J9)</f>
        <v>30.722666666666669</v>
      </c>
      <c r="L4" s="38">
        <v>5.6391999999999989</v>
      </c>
      <c r="M4" s="34">
        <f>AVERAGE(L4:L6)</f>
        <v>4.7170666666666667</v>
      </c>
      <c r="N4" s="39"/>
      <c r="O4" s="37"/>
      <c r="Q4" s="276" t="s">
        <v>126</v>
      </c>
      <c r="R4" s="278" t="s">
        <v>127</v>
      </c>
      <c r="S4" s="278"/>
      <c r="T4" s="278" t="s">
        <v>128</v>
      </c>
      <c r="U4" s="278"/>
      <c r="V4" s="278" t="s">
        <v>129</v>
      </c>
      <c r="W4" s="278"/>
      <c r="X4" s="40" t="s">
        <v>127</v>
      </c>
      <c r="Y4" s="41" t="s">
        <v>128</v>
      </c>
      <c r="Z4" s="41" t="s">
        <v>129</v>
      </c>
      <c r="AB4" s="276" t="s">
        <v>126</v>
      </c>
      <c r="AC4" s="278" t="s">
        <v>127</v>
      </c>
      <c r="AD4" s="278"/>
      <c r="AE4" s="278" t="s">
        <v>128</v>
      </c>
      <c r="AF4" s="278"/>
      <c r="AG4" s="278" t="s">
        <v>129</v>
      </c>
      <c r="AH4" s="278"/>
      <c r="AN4" s="276" t="s">
        <v>126</v>
      </c>
      <c r="AO4" s="278" t="s">
        <v>127</v>
      </c>
      <c r="AP4" s="278"/>
      <c r="AQ4" s="278" t="s">
        <v>128</v>
      </c>
      <c r="AR4" s="278"/>
      <c r="AS4" s="278" t="s">
        <v>129</v>
      </c>
      <c r="AT4" s="278"/>
    </row>
    <row r="5" spans="2:49" ht="15" customHeight="1" thickBot="1">
      <c r="B5" s="274"/>
      <c r="C5" s="275"/>
      <c r="D5" s="41">
        <v>2</v>
      </c>
      <c r="E5" s="41"/>
      <c r="F5" s="41">
        <v>0</v>
      </c>
      <c r="G5" s="42">
        <v>7</v>
      </c>
      <c r="H5" s="43">
        <v>32.924999999999997</v>
      </c>
      <c r="I5" s="44">
        <f>STDEV(H4:H6)</f>
        <v>1.8826763750930022</v>
      </c>
      <c r="J5" s="45">
        <v>29.556999999999999</v>
      </c>
      <c r="K5" s="46">
        <f>STDEV(J4:J9)</f>
        <v>1.2116862080038169</v>
      </c>
      <c r="L5" s="47">
        <v>4.4659999999999993</v>
      </c>
      <c r="M5" s="43">
        <f>STDEV(L4:L6)</f>
        <v>0.82574052421649791</v>
      </c>
      <c r="N5" s="48"/>
      <c r="O5" s="46"/>
      <c r="Q5" s="277"/>
      <c r="R5" s="49" t="s">
        <v>130</v>
      </c>
      <c r="S5" s="49" t="s">
        <v>131</v>
      </c>
      <c r="T5" s="49" t="s">
        <v>130</v>
      </c>
      <c r="U5" s="49" t="s">
        <v>131</v>
      </c>
      <c r="V5" s="49" t="s">
        <v>130</v>
      </c>
      <c r="W5" s="49" t="s">
        <v>131</v>
      </c>
      <c r="Y5" s="41"/>
      <c r="Z5" s="41"/>
      <c r="AB5" s="277"/>
      <c r="AC5" s="49" t="s">
        <v>130</v>
      </c>
      <c r="AD5" s="49" t="s">
        <v>131</v>
      </c>
      <c r="AE5" s="49" t="s">
        <v>130</v>
      </c>
      <c r="AF5" s="49" t="s">
        <v>131</v>
      </c>
      <c r="AG5" s="49" t="s">
        <v>130</v>
      </c>
      <c r="AH5" s="49" t="s">
        <v>131</v>
      </c>
      <c r="AN5" s="277"/>
      <c r="AO5" s="49" t="s">
        <v>130</v>
      </c>
      <c r="AP5" s="49" t="s">
        <v>131</v>
      </c>
      <c r="AQ5" s="49" t="s">
        <v>130</v>
      </c>
      <c r="AR5" s="49" t="s">
        <v>131</v>
      </c>
      <c r="AS5" s="49" t="s">
        <v>130</v>
      </c>
      <c r="AT5" s="49" t="s">
        <v>131</v>
      </c>
    </row>
    <row r="6" spans="2:49" ht="15.75" customHeight="1" thickBot="1">
      <c r="B6" s="274"/>
      <c r="C6" s="275"/>
      <c r="D6" s="50">
        <v>3</v>
      </c>
      <c r="E6" s="50"/>
      <c r="F6" s="50">
        <v>0</v>
      </c>
      <c r="G6" s="51">
        <v>7</v>
      </c>
      <c r="H6" s="43">
        <v>31.599</v>
      </c>
      <c r="I6" s="52">
        <f>I5/I4</f>
        <v>6.025592768130035E-2</v>
      </c>
      <c r="J6" s="45">
        <v>30.157</v>
      </c>
      <c r="K6" s="53">
        <f>K5/K4</f>
        <v>3.9439486850224054E-2</v>
      </c>
      <c r="L6" s="47">
        <v>4.0460000000000003</v>
      </c>
      <c r="M6" s="54">
        <f>M5/M4</f>
        <v>0.17505381682468579</v>
      </c>
      <c r="N6" s="48"/>
      <c r="O6" s="53"/>
      <c r="Q6" s="55" t="s">
        <v>132</v>
      </c>
      <c r="R6" s="56">
        <v>31.244666666666664</v>
      </c>
      <c r="S6" s="56">
        <v>1.8826763750930022</v>
      </c>
      <c r="T6" s="56">
        <v>39.112666666666662</v>
      </c>
      <c r="U6" s="56">
        <v>0.90641840963946507</v>
      </c>
      <c r="V6" s="56">
        <v>44.654866666666663</v>
      </c>
      <c r="W6" s="56">
        <v>1.0735600837090298</v>
      </c>
      <c r="AB6" s="55" t="s">
        <v>132</v>
      </c>
      <c r="AC6" s="56">
        <v>4.7170666666666667</v>
      </c>
      <c r="AD6" s="56">
        <v>0.82574052421649791</v>
      </c>
      <c r="AE6" s="56">
        <v>5.3722666666666656</v>
      </c>
      <c r="AF6" s="56">
        <v>0.5738041942451565</v>
      </c>
      <c r="AG6" s="56">
        <v>6.4726666666666661</v>
      </c>
      <c r="AH6" s="56">
        <v>0.94360138476653577</v>
      </c>
      <c r="AN6" s="55" t="s">
        <v>132</v>
      </c>
      <c r="AO6" s="56">
        <v>30.722666666666669</v>
      </c>
      <c r="AP6" s="56">
        <v>1.2116862080038169</v>
      </c>
      <c r="AQ6" s="56">
        <v>36.903500000000001</v>
      </c>
      <c r="AR6" s="56">
        <v>1.671190324289846</v>
      </c>
      <c r="AS6" s="56">
        <v>42.029833333333329</v>
      </c>
      <c r="AT6" s="56">
        <v>1.9460841108920919</v>
      </c>
    </row>
    <row r="7" spans="2:49" ht="15.75" customHeight="1" thickBot="1">
      <c r="B7" s="274"/>
      <c r="C7" s="57"/>
      <c r="D7" s="32">
        <v>4</v>
      </c>
      <c r="E7" s="32"/>
      <c r="F7" s="32">
        <v>0</v>
      </c>
      <c r="G7" s="33">
        <v>7</v>
      </c>
      <c r="H7" s="43"/>
      <c r="I7" s="52"/>
      <c r="J7" s="45">
        <v>31.010999999999999</v>
      </c>
      <c r="K7" s="53"/>
      <c r="L7" s="47"/>
      <c r="M7" s="54"/>
      <c r="N7" s="48"/>
      <c r="O7" s="53"/>
      <c r="Q7" s="58" t="s">
        <v>133</v>
      </c>
      <c r="R7" s="56">
        <v>30.803666666666668</v>
      </c>
      <c r="S7" s="56">
        <v>0.35777413731757224</v>
      </c>
      <c r="T7" s="56">
        <v>35.175666666666665</v>
      </c>
      <c r="U7" s="56">
        <v>0.16989506565328419</v>
      </c>
      <c r="V7" s="56">
        <v>38.916333333333334</v>
      </c>
      <c r="W7" s="56">
        <v>1.0108062788355316</v>
      </c>
      <c r="AB7" s="58" t="s">
        <v>133</v>
      </c>
      <c r="AC7" s="56">
        <v>4.8159999999999998</v>
      </c>
      <c r="AD7" s="56">
        <v>0.78033141677110107</v>
      </c>
      <c r="AE7" s="56">
        <v>6.0022666666666664</v>
      </c>
      <c r="AF7" s="56">
        <v>0.25984744242215146</v>
      </c>
      <c r="AG7" s="56">
        <v>6.1665333333333336</v>
      </c>
      <c r="AH7" s="56">
        <v>0.38100925623051957</v>
      </c>
      <c r="AN7" s="58" t="s">
        <v>133</v>
      </c>
      <c r="AO7" s="56">
        <v>28.050166666666666</v>
      </c>
      <c r="AP7" s="56">
        <v>2.7301911593635095</v>
      </c>
      <c r="AQ7" s="56">
        <v>35.314</v>
      </c>
      <c r="AR7" s="56">
        <v>0.48334790782623477</v>
      </c>
      <c r="AS7" s="56">
        <v>40.344000000000001</v>
      </c>
      <c r="AT7" s="56">
        <v>2.8225457303646997</v>
      </c>
    </row>
    <row r="8" spans="2:49" ht="15.75" customHeight="1" thickBot="1">
      <c r="B8" s="274"/>
      <c r="C8" s="57"/>
      <c r="D8" s="41">
        <v>5</v>
      </c>
      <c r="E8" s="41"/>
      <c r="F8" s="41">
        <v>0</v>
      </c>
      <c r="G8" s="42">
        <v>7</v>
      </c>
      <c r="H8" s="43"/>
      <c r="I8" s="52"/>
      <c r="J8" s="45">
        <v>32.42</v>
      </c>
      <c r="K8" s="53"/>
      <c r="L8" s="47"/>
      <c r="M8" s="54"/>
      <c r="N8" s="48"/>
      <c r="O8" s="53"/>
      <c r="Q8" s="55" t="s">
        <v>134</v>
      </c>
      <c r="R8" s="56">
        <v>25.990333333333336</v>
      </c>
      <c r="S8" s="56">
        <v>0.15866421566734371</v>
      </c>
      <c r="T8" s="56">
        <v>30.478999999999999</v>
      </c>
      <c r="U8" s="56">
        <v>3.0331688050617953</v>
      </c>
      <c r="V8" s="56">
        <v>36.097000000000001</v>
      </c>
      <c r="W8" s="56">
        <v>0.41495662423921026</v>
      </c>
      <c r="AB8" s="55" t="s">
        <v>134</v>
      </c>
      <c r="AC8" s="56">
        <v>5.5701333333333336</v>
      </c>
      <c r="AD8" s="56">
        <v>0.11116858069316805</v>
      </c>
      <c r="AE8" s="56">
        <v>4.7898666666666658</v>
      </c>
      <c r="AF8" s="56">
        <v>0.63905259042847085</v>
      </c>
      <c r="AG8" s="56">
        <v>5.4039999999999999</v>
      </c>
      <c r="AH8" s="56">
        <v>0.15769743181168158</v>
      </c>
      <c r="AN8" s="55" t="s">
        <v>134</v>
      </c>
      <c r="AO8" s="56">
        <v>23.3245</v>
      </c>
      <c r="AP8" s="56">
        <v>0.81338723865081686</v>
      </c>
      <c r="AQ8" s="56">
        <v>32.342999999999996</v>
      </c>
      <c r="AR8" s="56">
        <v>0.93490079687633254</v>
      </c>
      <c r="AS8" s="56">
        <v>34.798333333333325</v>
      </c>
      <c r="AT8" s="56">
        <v>0.96052306930477793</v>
      </c>
    </row>
    <row r="9" spans="2:49" ht="15.75" customHeight="1" thickBot="1">
      <c r="B9" s="274"/>
      <c r="C9" s="57"/>
      <c r="D9" s="50">
        <v>6</v>
      </c>
      <c r="E9" s="50"/>
      <c r="F9" s="50">
        <v>0</v>
      </c>
      <c r="G9" s="51">
        <v>7</v>
      </c>
      <c r="H9" s="43"/>
      <c r="I9" s="52"/>
      <c r="J9" s="45">
        <v>31.75</v>
      </c>
      <c r="K9" s="53"/>
      <c r="L9" s="47"/>
      <c r="M9" s="54"/>
      <c r="N9" s="48"/>
      <c r="O9" s="53"/>
      <c r="Q9" s="55" t="s">
        <v>135</v>
      </c>
      <c r="R9" s="56">
        <v>21.157666666666668</v>
      </c>
      <c r="S9" s="56">
        <v>0.96747316930927563</v>
      </c>
      <c r="T9" s="56">
        <v>26.521666666666665</v>
      </c>
      <c r="U9" s="56">
        <v>1.5428095583490973</v>
      </c>
      <c r="V9" s="56">
        <v>31.826333333333334</v>
      </c>
      <c r="W9" s="56">
        <v>0.54502691065059583</v>
      </c>
      <c r="AB9" s="55" t="s">
        <v>135</v>
      </c>
      <c r="AC9" s="56">
        <v>4.6638666666666664</v>
      </c>
      <c r="AD9" s="56">
        <v>0.49611649169659089</v>
      </c>
      <c r="AE9" s="56">
        <v>4.7179999999999991</v>
      </c>
      <c r="AF9" s="56">
        <v>0.37976919306336598</v>
      </c>
      <c r="AG9" s="56">
        <v>5.8949333333333316</v>
      </c>
      <c r="AH9" s="56">
        <v>0.67812238816701287</v>
      </c>
      <c r="AN9" s="55" t="s">
        <v>135</v>
      </c>
      <c r="AO9" s="56">
        <v>21.783000000000001</v>
      </c>
      <c r="AP9" s="56">
        <v>0.81338723865081686</v>
      </c>
      <c r="AQ9" s="56">
        <v>28.5715</v>
      </c>
      <c r="AR9" s="56">
        <v>0.93490079687633254</v>
      </c>
      <c r="AS9" s="56">
        <v>32.781833333333331</v>
      </c>
      <c r="AT9" s="56">
        <v>0.96052306930477793</v>
      </c>
    </row>
    <row r="10" spans="2:49" ht="15" customHeight="1" thickBot="1">
      <c r="B10" s="274"/>
      <c r="C10" s="283"/>
      <c r="D10" s="32">
        <v>7</v>
      </c>
      <c r="E10" s="32"/>
      <c r="F10" s="32">
        <v>0</v>
      </c>
      <c r="G10" s="59">
        <v>28</v>
      </c>
      <c r="H10" s="43">
        <v>38.817</v>
      </c>
      <c r="I10" s="44">
        <f>AVERAGE(H10:H12)</f>
        <v>39.112666666666662</v>
      </c>
      <c r="J10" s="45">
        <v>37.292000000000002</v>
      </c>
      <c r="K10" s="46">
        <f>AVERAGE(J10:J15)</f>
        <v>36.903500000000001</v>
      </c>
      <c r="L10" s="47">
        <v>4.9643999999999995</v>
      </c>
      <c r="M10" s="43">
        <f>AVERAGE(L10:L12)</f>
        <v>5.3722666666666656</v>
      </c>
      <c r="N10" s="48">
        <v>0.11461318051575931</v>
      </c>
      <c r="O10" s="46">
        <v>4</v>
      </c>
      <c r="Q10" s="55" t="s">
        <v>136</v>
      </c>
      <c r="R10" s="56">
        <v>22.687333333333338</v>
      </c>
      <c r="S10" s="56">
        <v>1.276939439963122</v>
      </c>
      <c r="T10" s="56">
        <v>28.914333333333332</v>
      </c>
      <c r="U10" s="56">
        <v>1.2765991278914979</v>
      </c>
      <c r="V10" s="56">
        <v>32.719666666666662</v>
      </c>
      <c r="W10" s="56">
        <v>0.88982095577331488</v>
      </c>
      <c r="AB10" s="55" t="s">
        <v>136</v>
      </c>
      <c r="AC10" s="56">
        <v>4.0394666666666659</v>
      </c>
      <c r="AD10" s="56">
        <v>0.1976794711985371</v>
      </c>
      <c r="AE10" s="56">
        <v>4.7497333333333325</v>
      </c>
      <c r="AF10" s="56">
        <v>0.45433685007198515</v>
      </c>
      <c r="AG10" s="56">
        <v>4.3838666666666661</v>
      </c>
      <c r="AH10" s="56">
        <v>0.21282455998623157</v>
      </c>
      <c r="AN10" s="55" t="s">
        <v>136</v>
      </c>
      <c r="AO10" s="56">
        <v>23.394499999999997</v>
      </c>
      <c r="AP10" s="56">
        <v>0.99080951751585455</v>
      </c>
      <c r="AQ10" s="56">
        <v>29.679833333333335</v>
      </c>
      <c r="AR10" s="56">
        <v>0.88761600180858968</v>
      </c>
      <c r="AS10" s="56">
        <v>32.131499999999996</v>
      </c>
      <c r="AT10" s="56">
        <v>1.3567329508786892</v>
      </c>
    </row>
    <row r="11" spans="2:49" ht="15" customHeight="1" thickBot="1">
      <c r="B11" s="274"/>
      <c r="C11" s="283"/>
      <c r="D11" s="41">
        <v>8</v>
      </c>
      <c r="E11" s="41"/>
      <c r="F11" s="41">
        <v>0</v>
      </c>
      <c r="G11" s="42">
        <v>28</v>
      </c>
      <c r="H11" s="43">
        <v>40.130000000000003</v>
      </c>
      <c r="I11" s="44">
        <f>STDEV(H10:H12)</f>
        <v>0.90641840963946507</v>
      </c>
      <c r="J11" s="45">
        <v>34.659999999999997</v>
      </c>
      <c r="K11" s="46">
        <f>STDEV(J10:J15)</f>
        <v>1.671190324289846</v>
      </c>
      <c r="L11" s="47">
        <v>6.0283999999999995</v>
      </c>
      <c r="M11" s="43">
        <f>STDEV(L10:L12)</f>
        <v>0.5738041942451565</v>
      </c>
      <c r="N11" s="48">
        <v>0.11345218800648298</v>
      </c>
      <c r="O11" s="46">
        <f>STDEV(N10:N12)</f>
        <v>1.3944081428841064E-3</v>
      </c>
      <c r="Q11" s="55" t="s">
        <v>137</v>
      </c>
      <c r="R11" s="56">
        <v>19.531666666666666</v>
      </c>
      <c r="S11" s="56">
        <v>1.2423752787838844</v>
      </c>
      <c r="T11" s="56">
        <v>23.100333333333335</v>
      </c>
      <c r="U11" s="56">
        <v>0.69476350892467886</v>
      </c>
      <c r="V11" s="56">
        <v>27.005666666666666</v>
      </c>
      <c r="W11" s="56">
        <v>0.67702314091420401</v>
      </c>
      <c r="AB11" s="55" t="s">
        <v>137</v>
      </c>
      <c r="AC11" s="56">
        <v>3.574666666666666</v>
      </c>
      <c r="AD11" s="56">
        <v>0.35281481450377505</v>
      </c>
      <c r="AE11" s="56">
        <v>4.5341333333333331</v>
      </c>
      <c r="AF11" s="56">
        <v>0.2641712575836615</v>
      </c>
      <c r="AG11" s="56">
        <v>4.8673333333333337</v>
      </c>
      <c r="AH11" s="56">
        <v>0.33832914939941755</v>
      </c>
      <c r="AN11" s="55" t="s">
        <v>137</v>
      </c>
      <c r="AO11" s="56">
        <v>20.154666666666667</v>
      </c>
      <c r="AP11" s="56">
        <v>0.88129283820230098</v>
      </c>
      <c r="AQ11" s="56">
        <v>23.110333333333333</v>
      </c>
      <c r="AR11" s="56">
        <v>1.3742473819027881</v>
      </c>
      <c r="AS11" s="56">
        <v>25.892833333333339</v>
      </c>
      <c r="AT11" s="56">
        <v>1.941977900663822</v>
      </c>
    </row>
    <row r="12" spans="2:49" ht="15" customHeight="1" thickBot="1">
      <c r="B12" s="274"/>
      <c r="C12" s="283"/>
      <c r="D12" s="50">
        <v>9</v>
      </c>
      <c r="E12" s="50"/>
      <c r="F12" s="50">
        <v>0</v>
      </c>
      <c r="G12" s="51">
        <v>28</v>
      </c>
      <c r="H12" s="43">
        <v>38.390999999999998</v>
      </c>
      <c r="I12" s="52">
        <f>I11/I10</f>
        <v>2.3174548985992565E-2</v>
      </c>
      <c r="J12" s="45">
        <v>36.969000000000001</v>
      </c>
      <c r="K12" s="53">
        <f>K11/K10</f>
        <v>4.5285415320764862E-2</v>
      </c>
      <c r="L12" s="47">
        <v>5.1239999999999997</v>
      </c>
      <c r="M12" s="54">
        <f>M11/M10</f>
        <v>0.10680858375952235</v>
      </c>
      <c r="N12" s="48">
        <v>0.11183673469387746</v>
      </c>
      <c r="O12" s="53">
        <f>O11/O10</f>
        <v>3.4860203572102661E-4</v>
      </c>
      <c r="Q12" s="55" t="s">
        <v>138</v>
      </c>
      <c r="R12" s="56">
        <v>20.079333333333334</v>
      </c>
      <c r="S12" s="56">
        <v>1.0576546380238374</v>
      </c>
      <c r="T12" s="56">
        <v>24.396000000000001</v>
      </c>
      <c r="U12" s="56">
        <v>0.82881180010904887</v>
      </c>
      <c r="V12" s="56">
        <v>26.957666666666665</v>
      </c>
      <c r="W12" s="56">
        <v>1.3026666240191058</v>
      </c>
      <c r="AB12" s="55" t="s">
        <v>138</v>
      </c>
      <c r="AC12" s="56">
        <v>3.8826666666666667</v>
      </c>
      <c r="AD12" s="56">
        <v>0.15615701499879342</v>
      </c>
      <c r="AE12" s="56">
        <v>4.9802666666666662</v>
      </c>
      <c r="AF12" s="56">
        <v>0.4027947037056635</v>
      </c>
      <c r="AG12" s="56">
        <v>4.9345333333333334</v>
      </c>
      <c r="AH12" s="56">
        <v>0.36723079028498323</v>
      </c>
      <c r="AN12" s="55" t="s">
        <v>138</v>
      </c>
      <c r="AO12" s="56">
        <v>20.045500000000001</v>
      </c>
      <c r="AP12" s="56">
        <v>1.2229076416475617</v>
      </c>
      <c r="AQ12" s="56">
        <v>25.107500000000002</v>
      </c>
      <c r="AR12" s="56">
        <v>0.92389755925643569</v>
      </c>
      <c r="AS12" s="56">
        <v>26.624166666666667</v>
      </c>
      <c r="AT12" s="56">
        <v>1.0753788944677438</v>
      </c>
    </row>
    <row r="13" spans="2:49" ht="15" customHeight="1" thickBot="1">
      <c r="B13" s="274"/>
      <c r="C13" s="57"/>
      <c r="D13" s="32">
        <v>10</v>
      </c>
      <c r="E13" s="32"/>
      <c r="F13" s="32">
        <v>0</v>
      </c>
      <c r="G13" s="59">
        <v>28</v>
      </c>
      <c r="H13" s="43"/>
      <c r="I13" s="52"/>
      <c r="J13" s="45">
        <v>36.484000000000002</v>
      </c>
      <c r="K13" s="53"/>
      <c r="L13" s="47"/>
      <c r="M13" s="54"/>
      <c r="N13" s="48"/>
      <c r="O13" s="53"/>
      <c r="Q13" s="58" t="s">
        <v>139</v>
      </c>
      <c r="R13" s="56">
        <v>20.521666666666665</v>
      </c>
      <c r="S13" s="56">
        <v>2.3629346866414505</v>
      </c>
      <c r="T13" s="56">
        <v>26.576666666666668</v>
      </c>
      <c r="U13" s="56">
        <v>0.82286471144006013</v>
      </c>
      <c r="V13" s="56">
        <v>27.221666666666664</v>
      </c>
      <c r="W13" s="56">
        <v>0.64000182291407015</v>
      </c>
      <c r="AB13" s="58" t="s">
        <v>139</v>
      </c>
      <c r="AC13" s="56">
        <v>3.8546666666666662</v>
      </c>
      <c r="AD13" s="56">
        <v>0.53501496552277383</v>
      </c>
      <c r="AE13" s="56">
        <v>4.2784000000000004</v>
      </c>
      <c r="AF13" s="56">
        <v>0.61972419671980106</v>
      </c>
      <c r="AG13" s="56">
        <v>4.6116000000000001</v>
      </c>
      <c r="AH13" s="56">
        <v>0.25627266729013454</v>
      </c>
      <c r="AN13" s="58" t="s">
        <v>139</v>
      </c>
      <c r="AO13" s="56">
        <v>22.252333333333329</v>
      </c>
      <c r="AP13" s="56">
        <v>0.63519655750536508</v>
      </c>
      <c r="AQ13" s="56">
        <v>26.366166666666668</v>
      </c>
      <c r="AR13" s="56">
        <v>1.7908182952680227</v>
      </c>
      <c r="AS13" s="56">
        <v>26.683833333333336</v>
      </c>
      <c r="AT13" s="56">
        <v>1.2945764429598845</v>
      </c>
    </row>
    <row r="14" spans="2:49" ht="15" customHeight="1" thickBot="1">
      <c r="B14" s="274"/>
      <c r="C14" s="57"/>
      <c r="D14" s="41">
        <v>11</v>
      </c>
      <c r="E14" s="41"/>
      <c r="F14" s="41">
        <v>0</v>
      </c>
      <c r="G14" s="42">
        <v>28</v>
      </c>
      <c r="H14" s="43"/>
      <c r="I14" s="52"/>
      <c r="J14" s="45">
        <v>39.762999999999998</v>
      </c>
      <c r="K14" s="53"/>
      <c r="L14" s="47"/>
      <c r="M14" s="54"/>
      <c r="N14" s="48"/>
      <c r="O14" s="53"/>
      <c r="Q14" s="55" t="s">
        <v>140</v>
      </c>
      <c r="R14" s="56">
        <v>17.669666666666664</v>
      </c>
      <c r="S14" s="56">
        <v>0.97320210302554022</v>
      </c>
      <c r="T14" s="56">
        <v>21.117333333333331</v>
      </c>
      <c r="U14" s="56">
        <v>1.873033457611831</v>
      </c>
      <c r="V14" s="56">
        <v>22.790000000000003</v>
      </c>
      <c r="W14" s="56">
        <v>1.1886782575617336</v>
      </c>
      <c r="AB14" s="55" t="s">
        <v>140</v>
      </c>
      <c r="AC14" s="56">
        <v>3.2881333333333327</v>
      </c>
      <c r="AD14" s="56">
        <v>0.37181357335811882</v>
      </c>
      <c r="AE14" s="56">
        <v>4.4631999999999996</v>
      </c>
      <c r="AF14" s="56">
        <v>0.56424689631400871</v>
      </c>
      <c r="AG14" s="56">
        <v>4.6489333333333329</v>
      </c>
      <c r="AH14" s="56">
        <v>0.20775421375590283</v>
      </c>
      <c r="AN14" s="55" t="s">
        <v>140</v>
      </c>
      <c r="AO14" s="56">
        <v>17.834166666666665</v>
      </c>
      <c r="AP14" s="56">
        <v>0.72628077674317237</v>
      </c>
      <c r="AQ14" s="56">
        <v>21.801833333333335</v>
      </c>
      <c r="AR14" s="56">
        <v>0.85754939605055081</v>
      </c>
      <c r="AS14" s="56">
        <v>23.513166666666667</v>
      </c>
      <c r="AT14" s="56">
        <v>0.97455167470312543</v>
      </c>
    </row>
    <row r="15" spans="2:49" ht="15" customHeight="1" thickBot="1">
      <c r="B15" s="274"/>
      <c r="C15" s="57"/>
      <c r="D15" s="50">
        <v>12</v>
      </c>
      <c r="E15" s="50"/>
      <c r="F15" s="50">
        <v>0</v>
      </c>
      <c r="G15" s="51">
        <v>28</v>
      </c>
      <c r="H15" s="43"/>
      <c r="I15" s="52"/>
      <c r="J15" s="45">
        <v>36.253</v>
      </c>
      <c r="K15" s="53"/>
      <c r="L15" s="47"/>
      <c r="M15" s="54"/>
      <c r="N15" s="48"/>
      <c r="O15" s="53"/>
      <c r="Q15" s="60" t="s">
        <v>141</v>
      </c>
      <c r="R15" s="61">
        <v>11.510333333333334</v>
      </c>
      <c r="S15" s="61">
        <v>0.49598017433495534</v>
      </c>
      <c r="T15" s="61">
        <v>15.866666666666667</v>
      </c>
      <c r="U15" s="61">
        <v>0.96531929087392343</v>
      </c>
      <c r="V15" s="61">
        <v>15.825666666666669</v>
      </c>
      <c r="W15" s="61">
        <v>1.0755958038842162</v>
      </c>
      <c r="AB15" s="60" t="s">
        <v>141</v>
      </c>
      <c r="AC15" s="61">
        <v>1.7154666666666667</v>
      </c>
      <c r="AD15" s="61">
        <v>7.6236823998205402E-2</v>
      </c>
      <c r="AE15" s="61">
        <v>3.6819999999999999</v>
      </c>
      <c r="AF15" s="61">
        <v>0.35207703702456938</v>
      </c>
      <c r="AG15" s="61">
        <v>2.8140000000000001</v>
      </c>
      <c r="AH15" s="61">
        <v>0.29548955988325554</v>
      </c>
      <c r="AN15" s="60" t="s">
        <v>141</v>
      </c>
      <c r="AO15" s="61">
        <v>10.674666666666667</v>
      </c>
      <c r="AP15" s="61">
        <v>0.4502300152884825</v>
      </c>
      <c r="AQ15" s="61">
        <v>17.079333333333334</v>
      </c>
      <c r="AR15" s="61">
        <v>1.0838929221406828</v>
      </c>
      <c r="AS15" s="61">
        <v>15.399666666666667</v>
      </c>
      <c r="AT15" s="61">
        <v>0.75249947951255547</v>
      </c>
    </row>
    <row r="16" spans="2:49" ht="15" customHeight="1" thickBot="1">
      <c r="B16" s="274"/>
      <c r="C16" s="283"/>
      <c r="D16" s="32">
        <v>13</v>
      </c>
      <c r="E16" s="32"/>
      <c r="F16" s="32">
        <v>0</v>
      </c>
      <c r="G16" s="59">
        <v>56</v>
      </c>
      <c r="H16" s="43">
        <v>43.446599999999997</v>
      </c>
      <c r="I16" s="44">
        <f>AVERAGE(H16:H18)</f>
        <v>44.654866666666663</v>
      </c>
      <c r="J16" s="45">
        <v>40.71</v>
      </c>
      <c r="K16" s="46">
        <f>AVERAGE(J16:J21)</f>
        <v>42.029833333333329</v>
      </c>
      <c r="L16" s="47">
        <v>7.266</v>
      </c>
      <c r="M16" s="43">
        <f>AVERAGE(L16:L18)</f>
        <v>6.4726666666666661</v>
      </c>
      <c r="N16" s="48"/>
      <c r="O16" s="46"/>
      <c r="X16" s="62"/>
      <c r="Y16" s="62"/>
      <c r="Z16" s="62"/>
      <c r="AB16" s="63"/>
      <c r="AC16" s="62"/>
      <c r="AE16" s="62"/>
      <c r="AF16" s="62"/>
      <c r="AG16" s="62"/>
      <c r="AH16" s="62"/>
      <c r="AI16" s="62"/>
      <c r="AJ16" s="62"/>
    </row>
    <row r="17" spans="2:45" ht="15" customHeight="1" thickBot="1">
      <c r="B17" s="274"/>
      <c r="C17" s="283"/>
      <c r="D17" s="41">
        <v>14</v>
      </c>
      <c r="E17" s="41"/>
      <c r="F17" s="41">
        <v>0</v>
      </c>
      <c r="G17" s="42">
        <v>56</v>
      </c>
      <c r="H17" s="43">
        <v>45.018999999999998</v>
      </c>
      <c r="I17" s="44">
        <f>STDEV(H16:H18)</f>
        <v>1.0735600837090298</v>
      </c>
      <c r="J17" s="45">
        <v>38.932000000000002</v>
      </c>
      <c r="K17" s="46">
        <f>STDEV(J16:J21)</f>
        <v>1.9460841108920919</v>
      </c>
      <c r="L17" s="47">
        <v>5.4291999999999998</v>
      </c>
      <c r="M17" s="43">
        <f>STDEV(L16:L18)</f>
        <v>0.94360138476653577</v>
      </c>
      <c r="N17" s="48"/>
      <c r="O17" s="46"/>
      <c r="X17" s="62"/>
      <c r="Y17" s="62"/>
      <c r="Z17" s="62"/>
      <c r="AB17" s="63"/>
      <c r="AC17" s="62"/>
      <c r="AD17" s="62"/>
      <c r="AE17" s="62"/>
      <c r="AF17" s="62"/>
      <c r="AG17" s="62"/>
      <c r="AH17" s="62"/>
      <c r="AI17" s="62"/>
      <c r="AJ17" s="62"/>
    </row>
    <row r="18" spans="2:45" ht="15" customHeight="1" thickBot="1">
      <c r="B18" s="274"/>
      <c r="C18" s="283"/>
      <c r="D18" s="50">
        <v>15</v>
      </c>
      <c r="E18" s="50"/>
      <c r="F18" s="50">
        <v>0</v>
      </c>
      <c r="G18" s="51">
        <v>56</v>
      </c>
      <c r="H18" s="43">
        <v>45.499000000000002</v>
      </c>
      <c r="I18" s="52">
        <f>I17/I16</f>
        <v>2.4041278450628669E-2</v>
      </c>
      <c r="J18" s="45">
        <v>43.503999999999998</v>
      </c>
      <c r="K18" s="53">
        <f>K17/K16</f>
        <v>4.6302446537390317E-2</v>
      </c>
      <c r="L18" s="47">
        <v>6.7227999999999994</v>
      </c>
      <c r="M18" s="54">
        <f>M17/M16</f>
        <v>0.14578247781952866</v>
      </c>
      <c r="N18" s="48"/>
      <c r="O18" s="53"/>
      <c r="T18" s="284" t="s">
        <v>142</v>
      </c>
      <c r="U18" s="284"/>
      <c r="V18" s="284" t="s">
        <v>143</v>
      </c>
      <c r="W18" s="284"/>
      <c r="X18" s="62"/>
      <c r="Y18" s="62"/>
      <c r="Z18" s="62"/>
      <c r="AB18" s="63"/>
      <c r="AC18" s="62"/>
      <c r="AD18" s="62"/>
      <c r="AE18" s="62"/>
      <c r="AF18" s="62"/>
      <c r="AG18" s="62"/>
      <c r="AH18" s="62"/>
      <c r="AI18" s="62"/>
      <c r="AJ18" s="62"/>
    </row>
    <row r="19" spans="2:45" ht="15" customHeight="1" thickBot="1">
      <c r="B19" s="274"/>
      <c r="C19" s="57"/>
      <c r="D19" s="32">
        <v>16</v>
      </c>
      <c r="E19" s="64"/>
      <c r="F19" s="32">
        <v>0</v>
      </c>
      <c r="G19" s="59">
        <v>56</v>
      </c>
      <c r="H19" s="43"/>
      <c r="I19" s="52"/>
      <c r="J19" s="45">
        <v>42.58</v>
      </c>
      <c r="K19" s="53"/>
      <c r="L19" s="47"/>
      <c r="M19" s="54"/>
      <c r="N19" s="48"/>
      <c r="O19" s="53"/>
      <c r="Q19" s="276" t="s">
        <v>126</v>
      </c>
      <c r="R19" s="65" t="s">
        <v>144</v>
      </c>
      <c r="S19" s="65" t="s">
        <v>123</v>
      </c>
      <c r="T19" s="65" t="s">
        <v>130</v>
      </c>
      <c r="U19" s="65" t="s">
        <v>131</v>
      </c>
      <c r="V19" s="65" t="s">
        <v>130</v>
      </c>
      <c r="W19" s="65" t="s">
        <v>131</v>
      </c>
      <c r="X19" s="62"/>
      <c r="Y19" s="62"/>
      <c r="Z19" s="62"/>
      <c r="AA19" s="62"/>
      <c r="AB19" s="62"/>
      <c r="AC19" s="62"/>
    </row>
    <row r="20" spans="2:45" ht="15" customHeight="1" thickBot="1">
      <c r="B20" s="274"/>
      <c r="C20" s="57"/>
      <c r="D20" s="41">
        <v>17</v>
      </c>
      <c r="E20" s="64"/>
      <c r="F20" s="41">
        <v>0</v>
      </c>
      <c r="G20" s="42">
        <v>56</v>
      </c>
      <c r="H20" s="43"/>
      <c r="I20" s="52"/>
      <c r="J20" s="45">
        <v>44.289000000000001</v>
      </c>
      <c r="K20" s="53"/>
      <c r="L20" s="47"/>
      <c r="M20" s="54"/>
      <c r="N20" s="48"/>
      <c r="O20" s="53"/>
      <c r="Q20" s="277"/>
      <c r="R20" s="66" t="s">
        <v>128</v>
      </c>
      <c r="S20" s="66" t="s">
        <v>128</v>
      </c>
      <c r="T20" s="66" t="s">
        <v>128</v>
      </c>
      <c r="U20" s="66" t="s">
        <v>128</v>
      </c>
      <c r="V20" s="66" t="s">
        <v>128</v>
      </c>
      <c r="W20" s="66" t="s">
        <v>128</v>
      </c>
      <c r="X20" s="62"/>
      <c r="Y20" s="62"/>
      <c r="Z20" s="62"/>
      <c r="AA20" s="62"/>
    </row>
    <row r="21" spans="2:45" ht="15" customHeight="1" thickBot="1">
      <c r="B21" s="274"/>
      <c r="C21" s="67"/>
      <c r="D21" s="50">
        <v>18</v>
      </c>
      <c r="E21" s="68"/>
      <c r="F21" s="50">
        <v>0</v>
      </c>
      <c r="G21" s="51">
        <v>56</v>
      </c>
      <c r="H21" s="69"/>
      <c r="I21" s="70"/>
      <c r="J21" s="71">
        <v>42.164000000000001</v>
      </c>
      <c r="K21" s="72"/>
      <c r="L21" s="73"/>
      <c r="M21" s="74"/>
      <c r="N21" s="75"/>
      <c r="O21" s="72"/>
      <c r="Q21" s="55" t="s">
        <v>132</v>
      </c>
      <c r="R21" s="76">
        <v>0.11330070107203992</v>
      </c>
      <c r="S21" s="77">
        <v>1.3944081428841064E-3</v>
      </c>
      <c r="T21" s="56">
        <v>39.112666666666662</v>
      </c>
      <c r="U21" s="56">
        <v>0.90641840963946507</v>
      </c>
      <c r="V21" s="56">
        <v>5.3722666666666656</v>
      </c>
      <c r="W21" s="56">
        <v>0.5738041942451565</v>
      </c>
      <c r="X21" s="62"/>
      <c r="Y21" s="62"/>
      <c r="Z21" s="62"/>
      <c r="AA21" s="62"/>
    </row>
    <row r="22" spans="2:45" ht="15" customHeight="1" thickBot="1">
      <c r="B22" s="274" t="s">
        <v>109</v>
      </c>
      <c r="C22" s="275"/>
      <c r="D22" s="32">
        <v>1</v>
      </c>
      <c r="E22" s="32"/>
      <c r="F22" s="78">
        <v>0.05</v>
      </c>
      <c r="G22" s="33">
        <v>7</v>
      </c>
      <c r="H22" s="34">
        <v>22</v>
      </c>
      <c r="I22" s="35">
        <f>AVERAGE(H22:H24)</f>
        <v>21.157666666666668</v>
      </c>
      <c r="J22" s="36">
        <v>21.5</v>
      </c>
      <c r="K22" s="37">
        <f>AVERAGE(J22:J27)</f>
        <v>21.783000000000001</v>
      </c>
      <c r="L22" s="38">
        <v>5.2191999999999998</v>
      </c>
      <c r="M22" s="34">
        <f>AVERAGE(L22:L24)</f>
        <v>4.6638666666666664</v>
      </c>
      <c r="N22" s="39"/>
      <c r="O22" s="37"/>
      <c r="Q22" s="58" t="s">
        <v>133</v>
      </c>
      <c r="R22" s="76">
        <v>0.13155770210268361</v>
      </c>
      <c r="S22" s="77">
        <v>1.1213417138243177E-3</v>
      </c>
      <c r="T22" s="56">
        <v>35.175666666666665</v>
      </c>
      <c r="U22" s="56">
        <v>0.16989506565328419</v>
      </c>
      <c r="V22" s="56">
        <v>6.0022666666666664</v>
      </c>
      <c r="W22" s="56">
        <v>0.25984744242215146</v>
      </c>
      <c r="X22" s="62"/>
      <c r="Y22" s="62"/>
      <c r="Z22" s="62"/>
      <c r="AA22" s="62"/>
    </row>
    <row r="23" spans="2:45" ht="15" customHeight="1" thickBot="1">
      <c r="B23" s="274"/>
      <c r="C23" s="275"/>
      <c r="D23" s="41">
        <v>2</v>
      </c>
      <c r="E23" s="41"/>
      <c r="F23" s="79">
        <v>0.05</v>
      </c>
      <c r="G23" s="42">
        <v>7</v>
      </c>
      <c r="H23" s="43">
        <v>20.100999999999999</v>
      </c>
      <c r="I23" s="44">
        <f>STDEV(H22:H24)</f>
        <v>0.96747316930927563</v>
      </c>
      <c r="J23" s="45">
        <v>22.097999999999999</v>
      </c>
      <c r="K23" s="46">
        <f>STDEV(J22:J27)</f>
        <v>0.81338723865081686</v>
      </c>
      <c r="L23" s="47">
        <v>4.508</v>
      </c>
      <c r="M23" s="43">
        <f>STDEV(L22:L24)</f>
        <v>0.49611649169659089</v>
      </c>
      <c r="N23" s="48"/>
      <c r="O23" s="46"/>
      <c r="Q23" s="55" t="s">
        <v>134</v>
      </c>
      <c r="R23" s="76">
        <v>0.13291100385130636</v>
      </c>
      <c r="S23" s="77">
        <v>1.5571568343854547E-3</v>
      </c>
      <c r="T23" s="56">
        <v>30.478999999999999</v>
      </c>
      <c r="U23" s="56">
        <v>3.0331688050617953</v>
      </c>
      <c r="V23" s="56">
        <v>4.7898666666666658</v>
      </c>
      <c r="W23" s="56">
        <v>0.63905259042847085</v>
      </c>
      <c r="AB23" s="62"/>
      <c r="AC23" s="62"/>
    </row>
    <row r="24" spans="2:45" ht="15" customHeight="1" thickBot="1">
      <c r="B24" s="274"/>
      <c r="C24" s="275"/>
      <c r="D24" s="50">
        <v>3</v>
      </c>
      <c r="E24" s="50"/>
      <c r="F24" s="80">
        <v>0.05</v>
      </c>
      <c r="G24" s="51">
        <v>7</v>
      </c>
      <c r="H24" s="43">
        <v>21.372</v>
      </c>
      <c r="I24" s="52">
        <f>I23/I22</f>
        <v>4.572683673259223E-2</v>
      </c>
      <c r="J24" s="45">
        <v>21.221</v>
      </c>
      <c r="K24" s="53">
        <f>K23/K22</f>
        <v>3.7340459929799237E-2</v>
      </c>
      <c r="L24" s="47">
        <v>4.2643999999999993</v>
      </c>
      <c r="M24" s="54">
        <f>M23/M22</f>
        <v>0.10637450149302244</v>
      </c>
      <c r="N24" s="48"/>
      <c r="O24" s="53"/>
      <c r="Q24" s="55" t="s">
        <v>135</v>
      </c>
      <c r="R24" s="76">
        <v>0.12145454437867186</v>
      </c>
      <c r="S24" s="77">
        <v>1.4768959061626312E-3</v>
      </c>
      <c r="T24" s="56">
        <v>26.521666666666665</v>
      </c>
      <c r="U24" s="56">
        <v>1.5428095583490973</v>
      </c>
      <c r="V24" s="56">
        <v>4.7179999999999991</v>
      </c>
      <c r="W24" s="56">
        <v>0.37976919306336598</v>
      </c>
      <c r="X24" s="62"/>
      <c r="Y24" s="62"/>
      <c r="Z24" s="62"/>
      <c r="AA24" s="62"/>
      <c r="AB24" s="62"/>
      <c r="AC24" s="62"/>
    </row>
    <row r="25" spans="2:45" ht="15" customHeight="1" thickBot="1">
      <c r="B25" s="274"/>
      <c r="C25" s="57"/>
      <c r="D25" s="32">
        <v>4</v>
      </c>
      <c r="E25" s="32"/>
      <c r="F25" s="78">
        <v>0.05</v>
      </c>
      <c r="G25" s="33">
        <v>7</v>
      </c>
      <c r="H25" s="43"/>
      <c r="I25" s="52"/>
      <c r="J25" s="45">
        <v>23.207000000000001</v>
      </c>
      <c r="K25" s="53"/>
      <c r="L25" s="47"/>
      <c r="M25" s="54"/>
      <c r="N25" s="48"/>
      <c r="O25" s="53"/>
      <c r="Q25" s="55" t="s">
        <v>136</v>
      </c>
      <c r="R25" s="76">
        <v>0.14048479537670244</v>
      </c>
      <c r="S25" s="77">
        <v>1.5858783699620035E-3</v>
      </c>
      <c r="T25" s="56">
        <v>28.914333333333332</v>
      </c>
      <c r="U25" s="56">
        <v>1.2765991278914979</v>
      </c>
      <c r="V25" s="56">
        <v>4.7497333333333325</v>
      </c>
      <c r="W25" s="56">
        <v>0.45433685007198515</v>
      </c>
      <c r="X25" s="62"/>
      <c r="Y25" s="62"/>
      <c r="Z25" s="62"/>
      <c r="AA25" s="62"/>
      <c r="AB25" s="62"/>
      <c r="AC25" s="62"/>
    </row>
    <row r="26" spans="2:45" ht="15" customHeight="1" thickBot="1">
      <c r="B26" s="274"/>
      <c r="C26" s="57"/>
      <c r="D26" s="41">
        <v>5</v>
      </c>
      <c r="E26" s="41"/>
      <c r="F26" s="79">
        <v>0.05</v>
      </c>
      <c r="G26" s="42">
        <v>7</v>
      </c>
      <c r="H26" s="43"/>
      <c r="I26" s="52"/>
      <c r="J26" s="45">
        <v>21.774999999999999</v>
      </c>
      <c r="K26" s="53"/>
      <c r="L26" s="47"/>
      <c r="M26" s="54"/>
      <c r="N26" s="48"/>
      <c r="O26" s="53"/>
      <c r="Q26" s="55" t="s">
        <v>137</v>
      </c>
      <c r="R26" s="76">
        <v>0.15211133053406878</v>
      </c>
      <c r="S26" s="77">
        <v>2.1313962943117631E-3</v>
      </c>
      <c r="T26" s="56">
        <v>23.100333333333335</v>
      </c>
      <c r="U26" s="56">
        <v>0.69476350892467886</v>
      </c>
      <c r="V26" s="56">
        <v>4.5341333333333331</v>
      </c>
      <c r="W26" s="56">
        <v>0.2641712575836615</v>
      </c>
      <c r="X26" s="62"/>
      <c r="Y26" s="62"/>
      <c r="Z26" s="62"/>
      <c r="AA26" s="62"/>
      <c r="AB26" s="62"/>
      <c r="AC26" s="62"/>
    </row>
    <row r="27" spans="2:45" ht="15" customHeight="1" thickBot="1">
      <c r="B27" s="274"/>
      <c r="C27" s="57"/>
      <c r="D27" s="50">
        <v>6</v>
      </c>
      <c r="E27" s="50"/>
      <c r="F27" s="80">
        <v>0.05</v>
      </c>
      <c r="G27" s="51">
        <v>7</v>
      </c>
      <c r="H27" s="43"/>
      <c r="I27" s="52"/>
      <c r="J27" s="45">
        <v>20.896999999999998</v>
      </c>
      <c r="K27" s="53"/>
      <c r="L27" s="47"/>
      <c r="M27" s="54"/>
      <c r="N27" s="48"/>
      <c r="O27" s="53"/>
      <c r="Q27" s="55" t="s">
        <v>138</v>
      </c>
      <c r="R27" s="76">
        <v>0.13534873467178463</v>
      </c>
      <c r="S27" s="77">
        <v>1.1361282116898609E-3</v>
      </c>
      <c r="T27" s="56">
        <v>24.396000000000001</v>
      </c>
      <c r="U27" s="56">
        <v>0.82881180010904887</v>
      </c>
      <c r="V27" s="56">
        <v>4.9802666666666662</v>
      </c>
      <c r="W27" s="56">
        <v>0.4027947037056635</v>
      </c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</row>
    <row r="28" spans="2:45" ht="15" customHeight="1" thickBot="1">
      <c r="B28" s="274"/>
      <c r="C28" s="57"/>
      <c r="D28" s="32">
        <v>7</v>
      </c>
      <c r="E28" s="32"/>
      <c r="F28" s="78">
        <v>0.05</v>
      </c>
      <c r="G28" s="59">
        <v>28</v>
      </c>
      <c r="H28" s="43">
        <v>25.178999999999998</v>
      </c>
      <c r="I28" s="44">
        <f>AVERAGE(H28:H30)</f>
        <v>26.521666666666665</v>
      </c>
      <c r="J28" s="45">
        <v>28.379000000000001</v>
      </c>
      <c r="K28" s="46">
        <f>AVERAGE(J28:J33)</f>
        <v>28.5715</v>
      </c>
      <c r="L28" s="47">
        <v>4.9027999999999992</v>
      </c>
      <c r="M28" s="43">
        <f>AVERAGE(L28:L30)</f>
        <v>4.7179999999999991</v>
      </c>
      <c r="N28" s="48">
        <v>0.12197712418300659</v>
      </c>
      <c r="O28" s="46">
        <f>AVERAGE(N28:N30)</f>
        <v>0.12145454437867186</v>
      </c>
      <c r="Q28" s="58" t="s">
        <v>139</v>
      </c>
      <c r="R28" s="76">
        <v>0.12825619589210582</v>
      </c>
      <c r="S28" s="77">
        <v>2.2324117193565128E-3</v>
      </c>
      <c r="T28" s="56">
        <v>26.576666666666668</v>
      </c>
      <c r="U28" s="56">
        <v>0.82286471144006013</v>
      </c>
      <c r="V28" s="56">
        <v>4.2784000000000004</v>
      </c>
      <c r="W28" s="56">
        <v>0.61972419671980106</v>
      </c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</row>
    <row r="29" spans="2:45" ht="15" customHeight="1" thickBot="1">
      <c r="B29" s="274"/>
      <c r="C29" s="57"/>
      <c r="D29" s="41">
        <v>8</v>
      </c>
      <c r="E29" s="41"/>
      <c r="F29" s="79">
        <v>0.05</v>
      </c>
      <c r="G29" s="42">
        <v>28</v>
      </c>
      <c r="H29" s="43">
        <v>26.178999999999998</v>
      </c>
      <c r="I29" s="44">
        <f>STDEV(H28:H30)</f>
        <v>1.5428095583490973</v>
      </c>
      <c r="J29" s="45">
        <v>27.454999999999998</v>
      </c>
      <c r="K29" s="46">
        <f>STDEV(J28:J33)</f>
        <v>0.93490079687633254</v>
      </c>
      <c r="L29" s="47">
        <v>4.97</v>
      </c>
      <c r="M29" s="43">
        <f>STDEV(L28:L30)</f>
        <v>0.37976919306336598</v>
      </c>
      <c r="N29" s="48">
        <v>0.12259910093992644</v>
      </c>
      <c r="O29" s="46">
        <f>STDEV(N28:N30)</f>
        <v>1.4768959061626312E-3</v>
      </c>
      <c r="Q29" s="55" t="s">
        <v>140</v>
      </c>
      <c r="R29" s="76">
        <v>0.12585890210630996</v>
      </c>
      <c r="S29" s="77">
        <v>2.1313962943117631E-3</v>
      </c>
      <c r="T29" s="56">
        <v>21.117333333333331</v>
      </c>
      <c r="U29" s="56">
        <v>1.873033457611831</v>
      </c>
      <c r="V29" s="56">
        <v>4.4631999999999996</v>
      </c>
      <c r="W29" s="56">
        <v>0.56424689631400871</v>
      </c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</row>
    <row r="30" spans="2:45" ht="15" customHeight="1" thickBot="1">
      <c r="B30" s="274"/>
      <c r="C30" s="57"/>
      <c r="D30" s="50">
        <v>9</v>
      </c>
      <c r="E30" s="50"/>
      <c r="F30" s="80">
        <v>0.05</v>
      </c>
      <c r="G30" s="51">
        <v>28</v>
      </c>
      <c r="H30" s="43">
        <v>28.207000000000001</v>
      </c>
      <c r="I30" s="52">
        <f>I29/I28</f>
        <v>5.8171666876733391E-2</v>
      </c>
      <c r="J30" s="45">
        <v>29.048999999999999</v>
      </c>
      <c r="K30" s="53">
        <f>K29/K28</f>
        <v>3.2721446087056419E-2</v>
      </c>
      <c r="L30" s="47">
        <v>4.2811999999999992</v>
      </c>
      <c r="M30" s="54">
        <f>M29/M28</f>
        <v>8.0493682294058094E-2</v>
      </c>
      <c r="N30" s="48">
        <v>0.11978740801308252</v>
      </c>
      <c r="O30" s="53">
        <f>O29/O28</f>
        <v>1.2160071191391196E-2</v>
      </c>
      <c r="Q30" s="60" t="s">
        <v>141</v>
      </c>
      <c r="R30" s="81">
        <v>0.14908689641134379</v>
      </c>
      <c r="S30" s="82">
        <v>2.0638939262327032E-3</v>
      </c>
      <c r="T30" s="61">
        <v>15.866666666666667</v>
      </c>
      <c r="U30" s="61">
        <v>0.96531929087392343</v>
      </c>
      <c r="V30" s="61">
        <v>3.6819999999999999</v>
      </c>
      <c r="W30" s="61">
        <v>0.35207703702456938</v>
      </c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</row>
    <row r="31" spans="2:45" ht="15" customHeight="1" thickBot="1">
      <c r="B31" s="274"/>
      <c r="C31" s="57"/>
      <c r="D31" s="32">
        <v>10</v>
      </c>
      <c r="E31" s="32"/>
      <c r="F31" s="78">
        <v>0.05</v>
      </c>
      <c r="G31" s="59">
        <v>28</v>
      </c>
      <c r="H31" s="43"/>
      <c r="I31" s="52"/>
      <c r="J31" s="45">
        <v>30.042000000000002</v>
      </c>
      <c r="K31" s="53"/>
      <c r="L31" s="47"/>
      <c r="M31" s="54"/>
      <c r="N31" s="48"/>
      <c r="O31" s="53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</row>
    <row r="32" spans="2:45" ht="15" customHeight="1" thickBot="1">
      <c r="B32" s="274"/>
      <c r="C32" s="57"/>
      <c r="D32" s="41">
        <v>11</v>
      </c>
      <c r="E32" s="41"/>
      <c r="F32" s="79">
        <v>0.05</v>
      </c>
      <c r="G32" s="42">
        <v>28</v>
      </c>
      <c r="H32" s="43"/>
      <c r="I32" s="52"/>
      <c r="J32" s="45">
        <v>28.748000000000001</v>
      </c>
      <c r="K32" s="53"/>
      <c r="L32" s="47"/>
      <c r="M32" s="54"/>
      <c r="N32" s="48"/>
      <c r="O32" s="53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</row>
    <row r="33" spans="2:51" ht="15" customHeight="1" thickBot="1">
      <c r="B33" s="274"/>
      <c r="C33" s="57"/>
      <c r="D33" s="50">
        <v>12</v>
      </c>
      <c r="E33" s="50"/>
      <c r="F33" s="80">
        <v>0.05</v>
      </c>
      <c r="G33" s="51">
        <v>28</v>
      </c>
      <c r="H33" s="43"/>
      <c r="I33" s="52"/>
      <c r="J33" s="45">
        <v>27.756</v>
      </c>
      <c r="K33" s="53"/>
      <c r="L33" s="47"/>
      <c r="M33" s="54"/>
      <c r="N33" s="48"/>
      <c r="O33" s="53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</row>
    <row r="34" spans="2:51" ht="15" customHeight="1" thickBot="1">
      <c r="B34" s="274"/>
      <c r="C34" s="57"/>
      <c r="D34" s="32">
        <v>13</v>
      </c>
      <c r="E34" s="32"/>
      <c r="F34" s="78">
        <v>0.05</v>
      </c>
      <c r="G34" s="59">
        <v>56</v>
      </c>
      <c r="H34" s="43">
        <v>32.356999999999999</v>
      </c>
      <c r="I34" s="44">
        <f>AVERAGE(H34:H36)</f>
        <v>31.826333333333334</v>
      </c>
      <c r="J34" s="45">
        <v>32.049999999999997</v>
      </c>
      <c r="K34" s="46">
        <f>AVERAGE(J34:J39)</f>
        <v>32.781833333333331</v>
      </c>
      <c r="L34" s="47">
        <v>6.2187999999999999</v>
      </c>
      <c r="M34" s="43">
        <f>AVERAGE(L34:L36)</f>
        <v>5.8949333333333316</v>
      </c>
      <c r="N34" s="48"/>
      <c r="O34" s="46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</row>
    <row r="35" spans="2:51" ht="15" customHeight="1" thickBot="1">
      <c r="B35" s="274"/>
      <c r="C35" s="57"/>
      <c r="D35" s="41">
        <v>14</v>
      </c>
      <c r="E35" s="41"/>
      <c r="F35" s="79">
        <v>0.05</v>
      </c>
      <c r="G35" s="42">
        <v>56</v>
      </c>
      <c r="H35" s="43">
        <v>31.268000000000001</v>
      </c>
      <c r="I35" s="44">
        <f>STDEV(H34:H36)</f>
        <v>0.54502691065059583</v>
      </c>
      <c r="J35" s="45">
        <v>31.611999999999998</v>
      </c>
      <c r="K35" s="46">
        <f>STDEV(J34:J39)</f>
        <v>0.96052306930477793</v>
      </c>
      <c r="L35" s="47">
        <v>5.1155999999999997</v>
      </c>
      <c r="M35" s="43">
        <f>STDEV(L34:L36)</f>
        <v>0.67812238816701287</v>
      </c>
      <c r="N35" s="48"/>
      <c r="O35" s="46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</row>
    <row r="36" spans="2:51" ht="15" customHeight="1" thickBot="1">
      <c r="B36" s="274"/>
      <c r="C36" s="57"/>
      <c r="D36" s="50">
        <v>15</v>
      </c>
      <c r="E36" s="50"/>
      <c r="F36" s="80">
        <v>0.05</v>
      </c>
      <c r="G36" s="51">
        <v>56</v>
      </c>
      <c r="H36" s="43">
        <v>31.853999999999999</v>
      </c>
      <c r="I36" s="52">
        <f>I35/I34</f>
        <v>1.7125029922305298E-2</v>
      </c>
      <c r="J36" s="45">
        <v>33.113</v>
      </c>
      <c r="K36" s="53">
        <f>K35/K34</f>
        <v>2.9300468327623876E-2</v>
      </c>
      <c r="L36" s="47">
        <v>6.3503999999999987</v>
      </c>
      <c r="M36" s="54">
        <f>M35/M34</f>
        <v>0.11503478492835877</v>
      </c>
      <c r="N36" s="48"/>
      <c r="O36" s="53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2"/>
    </row>
    <row r="37" spans="2:51" ht="15" customHeight="1" thickBot="1">
      <c r="B37" s="274"/>
      <c r="C37" s="57"/>
      <c r="D37" s="32">
        <v>16</v>
      </c>
      <c r="E37" s="64"/>
      <c r="F37" s="78">
        <v>0.05</v>
      </c>
      <c r="G37" s="59">
        <v>56</v>
      </c>
      <c r="H37" s="43"/>
      <c r="I37" s="52"/>
      <c r="J37" s="45">
        <v>34.337000000000003</v>
      </c>
      <c r="K37" s="53"/>
      <c r="L37" s="47"/>
      <c r="M37" s="54"/>
      <c r="N37" s="48"/>
      <c r="O37" s="53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</row>
    <row r="38" spans="2:51" ht="15" customHeight="1" thickBot="1">
      <c r="B38" s="274"/>
      <c r="C38" s="57"/>
      <c r="D38" s="41">
        <v>17</v>
      </c>
      <c r="E38" s="64"/>
      <c r="F38" s="79">
        <v>0.05</v>
      </c>
      <c r="G38" s="42">
        <v>56</v>
      </c>
      <c r="H38" s="43"/>
      <c r="I38" s="52"/>
      <c r="J38" s="45">
        <v>32.488999999999997</v>
      </c>
      <c r="K38" s="53"/>
      <c r="L38" s="47"/>
      <c r="M38" s="54"/>
      <c r="N38" s="48"/>
      <c r="O38" s="53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</row>
    <row r="39" spans="2:51" ht="15" customHeight="1" thickBot="1">
      <c r="B39" s="274"/>
      <c r="C39" s="67"/>
      <c r="D39" s="50">
        <v>18</v>
      </c>
      <c r="E39" s="68"/>
      <c r="F39" s="80">
        <v>0.05</v>
      </c>
      <c r="G39" s="51">
        <v>56</v>
      </c>
      <c r="H39" s="69"/>
      <c r="I39" s="70"/>
      <c r="J39" s="71">
        <v>33.090000000000003</v>
      </c>
      <c r="K39" s="72"/>
      <c r="L39" s="73"/>
      <c r="M39" s="74"/>
      <c r="N39" s="75"/>
      <c r="O39" s="7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X39" s="62"/>
      <c r="AY39" s="62"/>
    </row>
    <row r="40" spans="2:51" ht="15" customHeight="1" thickBot="1">
      <c r="B40" s="274" t="s">
        <v>110</v>
      </c>
      <c r="C40" s="275"/>
      <c r="D40" s="32">
        <v>1</v>
      </c>
      <c r="E40" s="32"/>
      <c r="F40" s="78">
        <v>0.05</v>
      </c>
      <c r="G40" s="33">
        <v>7</v>
      </c>
      <c r="H40" s="34">
        <v>26.152999999999999</v>
      </c>
      <c r="I40" s="35">
        <f>AVERAGE(H40:H42)</f>
        <v>25.990333333333336</v>
      </c>
      <c r="J40" s="36">
        <v>25.045999999999999</v>
      </c>
      <c r="K40" s="37">
        <f>AVERAGE(J40:J45)</f>
        <v>23.3245</v>
      </c>
      <c r="L40" s="38">
        <v>5.516</v>
      </c>
      <c r="M40" s="34">
        <f>AVERAGE(L40:L42)</f>
        <v>5.5701333333333336</v>
      </c>
      <c r="N40" s="39"/>
      <c r="O40" s="37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</row>
    <row r="41" spans="2:51" ht="15" customHeight="1" thickBot="1">
      <c r="B41" s="274"/>
      <c r="C41" s="275"/>
      <c r="D41" s="41">
        <v>2</v>
      </c>
      <c r="E41" s="41"/>
      <c r="F41" s="79">
        <v>0.05</v>
      </c>
      <c r="G41" s="42">
        <v>7</v>
      </c>
      <c r="H41" s="43">
        <v>25.981999999999999</v>
      </c>
      <c r="I41" s="44">
        <f>STDEV(H40:H42)</f>
        <v>0.15866421566734371</v>
      </c>
      <c r="J41" s="45">
        <v>23.353999999999999</v>
      </c>
      <c r="K41" s="46">
        <f>STDEV(J40:J45)</f>
        <v>3.0945200435608657</v>
      </c>
      <c r="L41" s="47">
        <v>5.4963999999999995</v>
      </c>
      <c r="M41" s="43">
        <f>STDEV(L40:L42)</f>
        <v>0.11116858069316805</v>
      </c>
      <c r="N41" s="48"/>
      <c r="O41" s="46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</row>
    <row r="42" spans="2:51" ht="15" customHeight="1" thickBot="1">
      <c r="B42" s="274"/>
      <c r="C42" s="275"/>
      <c r="D42" s="50">
        <v>3</v>
      </c>
      <c r="E42" s="50"/>
      <c r="F42" s="80">
        <v>0.05</v>
      </c>
      <c r="G42" s="51">
        <v>7</v>
      </c>
      <c r="H42" s="43">
        <v>25.835999999999999</v>
      </c>
      <c r="I42" s="52">
        <f>I41/I40</f>
        <v>6.1047395442155551E-3</v>
      </c>
      <c r="J42" s="45">
        <v>17.149999999999999</v>
      </c>
      <c r="K42" s="53">
        <f>K41/K40</f>
        <v>0.13267251360418725</v>
      </c>
      <c r="L42" s="47">
        <v>5.6980000000000004</v>
      </c>
      <c r="M42" s="54">
        <f>M41/M40</f>
        <v>1.9957974798897941E-2</v>
      </c>
      <c r="N42" s="48"/>
      <c r="O42" s="53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</row>
    <row r="43" spans="2:51" ht="15" customHeight="1" thickBot="1">
      <c r="B43" s="274"/>
      <c r="C43" s="57"/>
      <c r="D43" s="32">
        <v>4</v>
      </c>
      <c r="E43" s="32"/>
      <c r="F43" s="78">
        <v>0.05</v>
      </c>
      <c r="G43" s="33">
        <v>7</v>
      </c>
      <c r="H43" s="43"/>
      <c r="I43" s="52"/>
      <c r="J43" s="45">
        <v>25.132000000000001</v>
      </c>
      <c r="K43" s="53"/>
      <c r="L43" s="47"/>
      <c r="M43" s="54"/>
      <c r="N43" s="48"/>
      <c r="O43" s="53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</row>
    <row r="44" spans="2:51" ht="15" customHeight="1" thickBot="1">
      <c r="B44" s="274"/>
      <c r="C44" s="57"/>
      <c r="D44" s="41">
        <v>5</v>
      </c>
      <c r="E44" s="41"/>
      <c r="F44" s="79">
        <v>0.05</v>
      </c>
      <c r="G44" s="42">
        <v>7</v>
      </c>
      <c r="H44" s="43"/>
      <c r="I44" s="52"/>
      <c r="J44" s="45">
        <v>24.859000000000002</v>
      </c>
      <c r="K44" s="53"/>
      <c r="L44" s="47"/>
      <c r="M44" s="54"/>
      <c r="N44" s="48"/>
      <c r="O44" s="53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</row>
    <row r="45" spans="2:51" ht="15" customHeight="1" thickBot="1">
      <c r="B45" s="274"/>
      <c r="C45" s="57"/>
      <c r="D45" s="50">
        <v>6</v>
      </c>
      <c r="E45" s="50"/>
      <c r="F45" s="80">
        <v>0.05</v>
      </c>
      <c r="G45" s="51">
        <v>7</v>
      </c>
      <c r="H45" s="43"/>
      <c r="I45" s="52"/>
      <c r="J45" s="45">
        <v>24.405999999999999</v>
      </c>
      <c r="K45" s="53"/>
      <c r="L45" s="47"/>
      <c r="M45" s="54"/>
      <c r="N45" s="48"/>
      <c r="O45" s="53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  <c r="AU45" s="62"/>
      <c r="AV45" s="62"/>
      <c r="AW45" s="62"/>
      <c r="AX45" s="62"/>
      <c r="AY45" s="62"/>
    </row>
    <row r="46" spans="2:51" ht="15" customHeight="1" thickBot="1">
      <c r="B46" s="274"/>
      <c r="C46" s="57"/>
      <c r="D46" s="32">
        <v>7</v>
      </c>
      <c r="E46" s="32"/>
      <c r="F46" s="78">
        <v>0.05</v>
      </c>
      <c r="G46" s="59">
        <v>28</v>
      </c>
      <c r="H46" s="43">
        <v>33.103000000000002</v>
      </c>
      <c r="I46" s="44">
        <f>AVERAGE(H46:H48)</f>
        <v>30.478999999999999</v>
      </c>
      <c r="J46" s="45">
        <v>31.588999999999999</v>
      </c>
      <c r="K46" s="46">
        <f>AVERAGE(J46:J51)</f>
        <v>32.342999999999996</v>
      </c>
      <c r="L46" s="47">
        <v>4.5247999999999999</v>
      </c>
      <c r="M46" s="43">
        <f>AVERAGE(L46:L48)</f>
        <v>4.7898666666666658</v>
      </c>
      <c r="N46" s="48">
        <v>0.13112033195020756</v>
      </c>
      <c r="O46" s="46">
        <f>AVERAGE(N46:N48)</f>
        <v>0.13291100385130636</v>
      </c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</row>
    <row r="47" spans="2:51" ht="15" customHeight="1" thickBot="1">
      <c r="B47" s="274"/>
      <c r="C47" s="57"/>
      <c r="D47" s="41">
        <v>8</v>
      </c>
      <c r="E47" s="41"/>
      <c r="F47" s="79">
        <v>0.05</v>
      </c>
      <c r="G47" s="42">
        <v>28</v>
      </c>
      <c r="H47" s="43">
        <v>31.175999999999998</v>
      </c>
      <c r="I47" s="44">
        <f>STDEV(H46:H48)</f>
        <v>3.0331688050617953</v>
      </c>
      <c r="J47" s="45">
        <v>31.981000000000002</v>
      </c>
      <c r="K47" s="46">
        <f>STDEV(J46:J51)</f>
        <v>1.3967712769097163</v>
      </c>
      <c r="L47" s="47">
        <v>4.3259999999999996</v>
      </c>
      <c r="M47" s="43">
        <f>STDEV(L46:L48)</f>
        <v>0.63905259042847085</v>
      </c>
      <c r="N47" s="48">
        <v>0.13366542133665429</v>
      </c>
      <c r="O47" s="46">
        <f>STDEV(N46:N48)</f>
        <v>1.5571568343854547E-3</v>
      </c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2"/>
      <c r="AS47" s="62"/>
      <c r="AT47" s="62"/>
      <c r="AU47" s="62"/>
      <c r="AV47" s="62"/>
      <c r="AW47" s="62"/>
      <c r="AX47" s="62"/>
      <c r="AY47" s="62"/>
    </row>
    <row r="48" spans="2:51" ht="15" customHeight="1" thickBot="1">
      <c r="B48" s="274"/>
      <c r="C48" s="57"/>
      <c r="D48" s="50">
        <v>9</v>
      </c>
      <c r="E48" s="50"/>
      <c r="F48" s="80">
        <v>0.05</v>
      </c>
      <c r="G48" s="51">
        <v>28</v>
      </c>
      <c r="H48" s="43">
        <v>27.158000000000001</v>
      </c>
      <c r="I48" s="52">
        <f>I47/I46</f>
        <v>9.9516677222408714E-2</v>
      </c>
      <c r="J48" s="45">
        <v>31.196000000000002</v>
      </c>
      <c r="K48" s="53">
        <f>K47/K46</f>
        <v>4.3186200318761907E-2</v>
      </c>
      <c r="L48" s="47">
        <v>5.5187999999999997</v>
      </c>
      <c r="M48" s="54">
        <f>M47/M46</f>
        <v>0.13341761575029318</v>
      </c>
      <c r="N48" s="48">
        <v>0.13394725826705722</v>
      </c>
      <c r="O48" s="53">
        <f>O47/O46</f>
        <v>1.171578567059442E-2</v>
      </c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/>
      <c r="AX48" s="62"/>
      <c r="AY48" s="62"/>
    </row>
    <row r="49" spans="2:51" ht="15" customHeight="1" thickBot="1">
      <c r="B49" s="274"/>
      <c r="C49" s="57"/>
      <c r="D49" s="32">
        <v>10</v>
      </c>
      <c r="E49" s="32"/>
      <c r="F49" s="78">
        <v>0.05</v>
      </c>
      <c r="G49" s="59">
        <v>28</v>
      </c>
      <c r="H49" s="43"/>
      <c r="I49" s="52"/>
      <c r="J49" s="45">
        <v>31.126999999999999</v>
      </c>
      <c r="K49" s="53"/>
      <c r="L49" s="47"/>
      <c r="M49" s="54"/>
      <c r="N49" s="48"/>
      <c r="O49" s="53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2"/>
      <c r="AM49" s="62"/>
      <c r="AN49" s="62"/>
      <c r="AO49" s="62"/>
      <c r="AP49" s="62"/>
      <c r="AQ49" s="62"/>
      <c r="AR49" s="62"/>
      <c r="AS49" s="62"/>
      <c r="AT49" s="62"/>
      <c r="AU49" s="62"/>
      <c r="AV49" s="62"/>
      <c r="AW49" s="62"/>
      <c r="AX49" s="62"/>
      <c r="AY49" s="62"/>
    </row>
    <row r="50" spans="2:51" ht="15" customHeight="1" thickBot="1">
      <c r="B50" s="274"/>
      <c r="C50" s="57"/>
      <c r="D50" s="41">
        <v>11</v>
      </c>
      <c r="E50" s="41"/>
      <c r="F50" s="79">
        <v>0.05</v>
      </c>
      <c r="G50" s="42">
        <v>28</v>
      </c>
      <c r="H50" s="43"/>
      <c r="I50" s="52"/>
      <c r="J50" s="45">
        <v>34.405999999999999</v>
      </c>
      <c r="K50" s="53"/>
      <c r="L50" s="47"/>
      <c r="M50" s="54"/>
      <c r="N50" s="48"/>
      <c r="O50" s="53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T50" s="62"/>
      <c r="AU50" s="62"/>
      <c r="AV50" s="62"/>
      <c r="AW50" s="62"/>
      <c r="AX50" s="62"/>
      <c r="AY50" s="62"/>
    </row>
    <row r="51" spans="2:51" ht="15" customHeight="1" thickBot="1">
      <c r="B51" s="274"/>
      <c r="C51" s="57"/>
      <c r="D51" s="50">
        <v>12</v>
      </c>
      <c r="E51" s="50"/>
      <c r="F51" s="80">
        <v>0.05</v>
      </c>
      <c r="G51" s="51">
        <v>28</v>
      </c>
      <c r="H51" s="43"/>
      <c r="I51" s="52"/>
      <c r="J51" s="45">
        <v>33.759</v>
      </c>
      <c r="K51" s="53"/>
      <c r="L51" s="47"/>
      <c r="M51" s="54"/>
      <c r="N51" s="48"/>
      <c r="O51" s="53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T51" s="62"/>
      <c r="AU51" s="62"/>
      <c r="AV51" s="62"/>
      <c r="AW51" s="62"/>
      <c r="AX51" s="62"/>
      <c r="AY51" s="62"/>
    </row>
    <row r="52" spans="2:51" ht="15" customHeight="1" thickBot="1">
      <c r="B52" s="274"/>
      <c r="C52" s="57"/>
      <c r="D52" s="32">
        <v>13</v>
      </c>
      <c r="E52" s="32"/>
      <c r="F52" s="78">
        <v>0.05</v>
      </c>
      <c r="G52" s="59">
        <v>56</v>
      </c>
      <c r="H52" s="43">
        <v>35.622</v>
      </c>
      <c r="I52" s="44">
        <f>AVERAGE(H52:H54)</f>
        <v>36.097000000000001</v>
      </c>
      <c r="J52" s="45">
        <v>35.698999999999998</v>
      </c>
      <c r="K52" s="46">
        <f>AVERAGE(J52:J57)</f>
        <v>34.798333333333325</v>
      </c>
      <c r="L52" s="47">
        <v>5.5775999999999994</v>
      </c>
      <c r="M52" s="43">
        <f>AVERAGE(L52:L54)</f>
        <v>5.4039999999999999</v>
      </c>
      <c r="N52" s="48"/>
      <c r="O52" s="46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  <c r="AX52" s="62"/>
      <c r="AY52" s="62"/>
    </row>
    <row r="53" spans="2:51" ht="15" customHeight="1" thickBot="1">
      <c r="B53" s="274"/>
      <c r="C53" s="57"/>
      <c r="D53" s="41">
        <v>14</v>
      </c>
      <c r="E53" s="41"/>
      <c r="F53" s="79">
        <v>0.05</v>
      </c>
      <c r="G53" s="42">
        <v>56</v>
      </c>
      <c r="H53" s="43">
        <v>36.28</v>
      </c>
      <c r="I53" s="44">
        <f>STDEV(H52:H54)</f>
        <v>0.41495662423921026</v>
      </c>
      <c r="J53" s="45">
        <v>33.643999999999998</v>
      </c>
      <c r="K53" s="46">
        <f>STDEV(J52:J57)</f>
        <v>1.1109904890081943</v>
      </c>
      <c r="L53" s="47">
        <v>5.3647999999999998</v>
      </c>
      <c r="M53" s="43">
        <f>STDEV(L52:L54)</f>
        <v>0.15769743181168158</v>
      </c>
      <c r="N53" s="48"/>
      <c r="O53" s="46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</row>
    <row r="54" spans="2:51" ht="15" customHeight="1" thickBot="1">
      <c r="B54" s="274"/>
      <c r="C54" s="57"/>
      <c r="D54" s="50">
        <v>15</v>
      </c>
      <c r="E54" s="50"/>
      <c r="F54" s="80">
        <v>0.05</v>
      </c>
      <c r="G54" s="51">
        <v>56</v>
      </c>
      <c r="H54" s="43">
        <v>36.389000000000003</v>
      </c>
      <c r="I54" s="52">
        <f>I53/I52</f>
        <v>1.1495598643632719E-2</v>
      </c>
      <c r="J54" s="45">
        <v>34.683</v>
      </c>
      <c r="K54" s="53">
        <f>K53/K52</f>
        <v>3.1926543100958701E-2</v>
      </c>
      <c r="L54" s="47">
        <v>5.2695999999999996</v>
      </c>
      <c r="M54" s="54">
        <f>M53/M52</f>
        <v>2.9181612104308214E-2</v>
      </c>
      <c r="N54" s="48"/>
      <c r="O54" s="53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  <c r="AY54" s="62"/>
    </row>
    <row r="55" spans="2:51" ht="15" customHeight="1" thickBot="1">
      <c r="B55" s="274"/>
      <c r="C55" s="57"/>
      <c r="D55" s="32">
        <v>16</v>
      </c>
      <c r="E55" s="64"/>
      <c r="F55" s="78">
        <v>0.05</v>
      </c>
      <c r="G55" s="59">
        <v>56</v>
      </c>
      <c r="H55" s="43"/>
      <c r="I55" s="52"/>
      <c r="J55" s="45">
        <v>36.344999999999999</v>
      </c>
      <c r="K55" s="53"/>
      <c r="L55" s="47"/>
      <c r="M55" s="54"/>
      <c r="N55" s="48"/>
      <c r="O55" s="53"/>
      <c r="P55" s="63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62"/>
      <c r="AS55" s="62"/>
      <c r="AT55" s="62"/>
      <c r="AU55" s="62"/>
      <c r="AV55" s="62"/>
      <c r="AW55" s="62"/>
      <c r="AX55" s="62"/>
      <c r="AY55" s="62"/>
    </row>
    <row r="56" spans="2:51" ht="15" customHeight="1" thickBot="1">
      <c r="B56" s="274"/>
      <c r="C56" s="57"/>
      <c r="D56" s="41">
        <v>17</v>
      </c>
      <c r="E56" s="64"/>
      <c r="F56" s="79">
        <v>0.05</v>
      </c>
      <c r="G56" s="42">
        <v>56</v>
      </c>
      <c r="H56" s="43"/>
      <c r="I56" s="52"/>
      <c r="J56" s="45">
        <v>34.890999999999998</v>
      </c>
      <c r="K56" s="53"/>
      <c r="L56" s="47"/>
      <c r="M56" s="54"/>
      <c r="N56" s="48"/>
      <c r="O56" s="53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62"/>
      <c r="AM56" s="62"/>
      <c r="AN56" s="62"/>
      <c r="AO56" s="62"/>
      <c r="AP56" s="62"/>
      <c r="AQ56" s="62"/>
      <c r="AR56" s="62"/>
      <c r="AS56" s="62"/>
      <c r="AT56" s="62"/>
      <c r="AU56" s="62"/>
      <c r="AV56" s="62"/>
      <c r="AW56" s="62"/>
      <c r="AX56" s="62"/>
      <c r="AY56" s="62"/>
    </row>
    <row r="57" spans="2:51" ht="15" customHeight="1" thickBot="1">
      <c r="B57" s="274"/>
      <c r="C57" s="67"/>
      <c r="D57" s="50">
        <v>18</v>
      </c>
      <c r="E57" s="68"/>
      <c r="F57" s="80">
        <v>0.05</v>
      </c>
      <c r="G57" s="51">
        <v>56</v>
      </c>
      <c r="H57" s="69"/>
      <c r="I57" s="70"/>
      <c r="J57" s="71">
        <v>33.527999999999999</v>
      </c>
      <c r="K57" s="72"/>
      <c r="L57" s="73"/>
      <c r="M57" s="74"/>
      <c r="N57" s="75"/>
      <c r="O57" s="72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62"/>
      <c r="AM57" s="62"/>
      <c r="AN57" s="62"/>
      <c r="AO57" s="62"/>
      <c r="AP57" s="62"/>
      <c r="AQ57" s="62"/>
      <c r="AR57" s="62"/>
      <c r="AS57" s="62"/>
      <c r="AT57" s="62"/>
      <c r="AU57" s="62"/>
      <c r="AV57" s="62"/>
      <c r="AW57" s="62"/>
      <c r="AX57" s="62"/>
      <c r="AY57" s="62"/>
    </row>
    <row r="58" spans="2:51" ht="15" customHeight="1" thickBot="1">
      <c r="B58" s="274" t="s">
        <v>111</v>
      </c>
      <c r="C58" s="275"/>
      <c r="D58" s="32">
        <v>1</v>
      </c>
      <c r="E58" s="32"/>
      <c r="F58" s="78">
        <v>0.05</v>
      </c>
      <c r="G58" s="33">
        <v>7</v>
      </c>
      <c r="H58" s="83">
        <v>31.213999999999999</v>
      </c>
      <c r="I58" s="35">
        <f>AVERAGE(H58:H60)</f>
        <v>30.803666666666668</v>
      </c>
      <c r="J58" s="84">
        <v>27.198</v>
      </c>
      <c r="K58" s="37">
        <f>AVERAGE(J58:J63)</f>
        <v>28.050166666666666</v>
      </c>
      <c r="L58" s="85">
        <v>3.9367999999999994</v>
      </c>
      <c r="M58" s="34">
        <f>AVERAGE(L58:L60)</f>
        <v>4.8159999999999998</v>
      </c>
      <c r="N58" s="39"/>
      <c r="O58" s="37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62"/>
      <c r="AO58" s="62"/>
      <c r="AP58" s="62"/>
      <c r="AQ58" s="62"/>
      <c r="AR58" s="62"/>
      <c r="AS58" s="62"/>
      <c r="AT58" s="62"/>
      <c r="AU58" s="62"/>
      <c r="AV58" s="62"/>
      <c r="AW58" s="62"/>
      <c r="AX58" s="62"/>
      <c r="AY58" s="62"/>
    </row>
    <row r="59" spans="2:51" ht="15" customHeight="1" thickBot="1">
      <c r="B59" s="274"/>
      <c r="C59" s="275"/>
      <c r="D59" s="41">
        <v>2</v>
      </c>
      <c r="E59" s="41"/>
      <c r="F59" s="79">
        <v>0.05</v>
      </c>
      <c r="G59" s="42">
        <v>7</v>
      </c>
      <c r="H59" s="86">
        <v>30.556999999999999</v>
      </c>
      <c r="I59" s="44">
        <f>STDEV(H58:H60)</f>
        <v>0.35777413731757224</v>
      </c>
      <c r="J59" s="84">
        <v>29.483000000000001</v>
      </c>
      <c r="K59" s="46">
        <f>STDEV(J58:J63)</f>
        <v>2.7301911593635095</v>
      </c>
      <c r="L59" s="85">
        <v>5.0847999999999995</v>
      </c>
      <c r="M59" s="43">
        <f>STDEV(L58:L60)</f>
        <v>0.78033141677110107</v>
      </c>
      <c r="N59" s="48"/>
      <c r="O59" s="46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62"/>
      <c r="AM59" s="62"/>
      <c r="AN59" s="62"/>
      <c r="AO59" s="62"/>
      <c r="AP59" s="62"/>
      <c r="AQ59" s="62"/>
      <c r="AR59" s="62"/>
      <c r="AS59" s="62"/>
      <c r="AT59" s="62"/>
      <c r="AU59" s="62"/>
      <c r="AV59" s="62"/>
      <c r="AW59" s="62"/>
      <c r="AX59" s="62"/>
      <c r="AY59" s="62"/>
    </row>
    <row r="60" spans="2:51" ht="15" customHeight="1" thickBot="1">
      <c r="B60" s="274"/>
      <c r="C60" s="275"/>
      <c r="D60" s="50">
        <v>3</v>
      </c>
      <c r="E60" s="50"/>
      <c r="F60" s="80">
        <v>0.05</v>
      </c>
      <c r="G60" s="51">
        <v>7</v>
      </c>
      <c r="H60" s="86">
        <v>30.64</v>
      </c>
      <c r="I60" s="52">
        <f>I59/I58</f>
        <v>1.1614660721696731E-2</v>
      </c>
      <c r="J60" s="84">
        <v>28.524999999999999</v>
      </c>
      <c r="K60" s="53">
        <f>K59/K58</f>
        <v>9.7332439832092846E-2</v>
      </c>
      <c r="L60" s="85">
        <v>5.4263999999999992</v>
      </c>
      <c r="M60" s="54">
        <f>M59/M58</f>
        <v>0.16202894866509573</v>
      </c>
      <c r="N60" s="48"/>
      <c r="O60" s="53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  <c r="AV60" s="62"/>
      <c r="AW60" s="62"/>
      <c r="AX60" s="62"/>
      <c r="AY60" s="62"/>
    </row>
    <row r="61" spans="2:51" ht="15" customHeight="1" thickBot="1">
      <c r="B61" s="274"/>
      <c r="C61" s="57"/>
      <c r="D61" s="32">
        <v>4</v>
      </c>
      <c r="E61" s="32"/>
      <c r="F61" s="78">
        <v>0.05</v>
      </c>
      <c r="G61" s="33">
        <v>7</v>
      </c>
      <c r="H61" s="43"/>
      <c r="I61" s="52"/>
      <c r="J61" s="84">
        <v>23.044</v>
      </c>
      <c r="K61" s="53"/>
      <c r="L61" s="47"/>
      <c r="M61" s="54"/>
      <c r="N61" s="48"/>
      <c r="O61" s="53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  <c r="AV61" s="62"/>
      <c r="AW61" s="62"/>
      <c r="AX61" s="62"/>
      <c r="AY61" s="62"/>
    </row>
    <row r="62" spans="2:51" ht="15" customHeight="1" thickBot="1">
      <c r="B62" s="274"/>
      <c r="C62" s="57"/>
      <c r="D62" s="41">
        <v>5</v>
      </c>
      <c r="E62" s="41"/>
      <c r="F62" s="79">
        <v>0.05</v>
      </c>
      <c r="G62" s="42">
        <v>7</v>
      </c>
      <c r="H62" s="43"/>
      <c r="I62" s="52"/>
      <c r="J62" s="84">
        <v>29.189</v>
      </c>
      <c r="K62" s="53"/>
      <c r="L62" s="47"/>
      <c r="M62" s="54"/>
      <c r="N62" s="48"/>
      <c r="O62" s="53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62"/>
      <c r="AM62" s="62"/>
      <c r="AN62" s="62"/>
      <c r="AO62" s="62"/>
      <c r="AP62" s="62"/>
      <c r="AQ62" s="62"/>
      <c r="AR62" s="62"/>
      <c r="AS62" s="62"/>
      <c r="AT62" s="62"/>
      <c r="AU62" s="62"/>
      <c r="AV62" s="62"/>
      <c r="AW62" s="62"/>
      <c r="AX62" s="62"/>
      <c r="AY62" s="62"/>
    </row>
    <row r="63" spans="2:51" ht="15" customHeight="1" thickBot="1">
      <c r="B63" s="274"/>
      <c r="C63" s="57"/>
      <c r="D63" s="50">
        <v>6</v>
      </c>
      <c r="E63" s="50"/>
      <c r="F63" s="80">
        <v>0.05</v>
      </c>
      <c r="G63" s="51">
        <v>7</v>
      </c>
      <c r="H63" s="43"/>
      <c r="I63" s="52"/>
      <c r="J63" s="84">
        <v>30.861999999999998</v>
      </c>
      <c r="K63" s="53"/>
      <c r="L63" s="47"/>
      <c r="M63" s="54"/>
      <c r="N63" s="48"/>
      <c r="O63" s="53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62"/>
      <c r="AM63" s="62"/>
      <c r="AN63" s="62"/>
      <c r="AO63" s="62"/>
      <c r="AP63" s="62"/>
      <c r="AQ63" s="62"/>
      <c r="AR63" s="62"/>
      <c r="AS63" s="62"/>
      <c r="AT63" s="62"/>
      <c r="AU63" s="62"/>
      <c r="AV63" s="62"/>
      <c r="AW63" s="62"/>
      <c r="AX63" s="62"/>
      <c r="AY63" s="62"/>
    </row>
    <row r="64" spans="2:51" ht="15" customHeight="1" thickBot="1">
      <c r="B64" s="274"/>
      <c r="C64" s="57"/>
      <c r="D64" s="32">
        <v>7</v>
      </c>
      <c r="E64" s="32"/>
      <c r="F64" s="78">
        <v>0.05</v>
      </c>
      <c r="G64" s="59">
        <v>28</v>
      </c>
      <c r="H64" s="85">
        <v>35.22</v>
      </c>
      <c r="I64" s="44">
        <f>AVERAGE(H64:H66)</f>
        <v>35.175666666666665</v>
      </c>
      <c r="J64" s="84">
        <v>35.237000000000002</v>
      </c>
      <c r="K64" s="46">
        <f>AVERAGE(J64:J69)</f>
        <v>35.314</v>
      </c>
      <c r="L64" s="85">
        <v>6.2131999999999996</v>
      </c>
      <c r="M64" s="43">
        <f>AVERAGE(L64:L66)</f>
        <v>6.0022666666666664</v>
      </c>
      <c r="N64" s="48">
        <v>0.13145928069450177</v>
      </c>
      <c r="O64" s="46">
        <f>AVERAGE(N64:N66)</f>
        <v>0.13155770210268361</v>
      </c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/>
      <c r="AQ64" s="62"/>
      <c r="AR64" s="62"/>
      <c r="AS64" s="62"/>
      <c r="AT64" s="62"/>
      <c r="AU64" s="62"/>
      <c r="AV64" s="62"/>
      <c r="AW64" s="62"/>
      <c r="AX64" s="62"/>
      <c r="AY64" s="62"/>
    </row>
    <row r="65" spans="2:51" ht="15" customHeight="1" thickBot="1">
      <c r="B65" s="274"/>
      <c r="C65" s="57"/>
      <c r="D65" s="41">
        <v>8</v>
      </c>
      <c r="E65" s="41"/>
      <c r="F65" s="79">
        <v>0.05</v>
      </c>
      <c r="G65" s="42">
        <v>28</v>
      </c>
      <c r="H65" s="85">
        <v>35.319000000000003</v>
      </c>
      <c r="I65" s="44">
        <f>STDEV(H64:H66)</f>
        <v>0.16989506565328419</v>
      </c>
      <c r="J65" s="84">
        <v>34.868000000000002</v>
      </c>
      <c r="K65" s="46">
        <f>STDEV(J64:J69)</f>
        <v>0.48334790782623477</v>
      </c>
      <c r="L65" s="85">
        <v>5.7119999999999997</v>
      </c>
      <c r="M65" s="43">
        <f>STDEV(L64:L66)</f>
        <v>0.25984744242215146</v>
      </c>
      <c r="N65" s="48">
        <v>0.13272501036914156</v>
      </c>
      <c r="O65" s="46">
        <f>STDEV(N64:N66)</f>
        <v>1.1213417138243177E-3</v>
      </c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62"/>
      <c r="AM65" s="62"/>
      <c r="AN65" s="62"/>
      <c r="AO65" s="62"/>
      <c r="AP65" s="62"/>
      <c r="AQ65" s="62"/>
      <c r="AR65" s="62"/>
      <c r="AS65" s="62"/>
      <c r="AT65" s="62"/>
      <c r="AU65" s="62"/>
      <c r="AV65" s="62"/>
      <c r="AW65" s="62"/>
      <c r="AX65" s="62"/>
      <c r="AY65" s="62"/>
    </row>
    <row r="66" spans="2:51" ht="15" customHeight="1" thickBot="1">
      <c r="B66" s="274"/>
      <c r="C66" s="57"/>
      <c r="D66" s="50">
        <v>9</v>
      </c>
      <c r="E66" s="50"/>
      <c r="F66" s="80">
        <v>0.05</v>
      </c>
      <c r="G66" s="51">
        <v>28</v>
      </c>
      <c r="H66" s="85">
        <v>34.988</v>
      </c>
      <c r="I66" s="52">
        <f>I65/I64</f>
        <v>4.8299032187009254E-3</v>
      </c>
      <c r="J66" s="84">
        <v>35.744999999999997</v>
      </c>
      <c r="K66" s="53">
        <f>K65/K64</f>
        <v>1.3687146962287896E-2</v>
      </c>
      <c r="L66" s="85">
        <v>6.0815999999999999</v>
      </c>
      <c r="M66" s="54">
        <f>M65/M64</f>
        <v>4.3291552483864675E-2</v>
      </c>
      <c r="N66" s="48">
        <v>0.1304888152444075</v>
      </c>
      <c r="O66" s="53">
        <f>O65/O64</f>
        <v>8.5235732754672649E-3</v>
      </c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62"/>
      <c r="AM66" s="62"/>
      <c r="AN66" s="62"/>
      <c r="AO66" s="62"/>
      <c r="AP66" s="62"/>
      <c r="AQ66" s="62"/>
      <c r="AR66" s="62"/>
      <c r="AS66" s="62"/>
      <c r="AT66" s="62"/>
      <c r="AU66" s="62"/>
      <c r="AV66" s="62"/>
      <c r="AW66" s="62"/>
      <c r="AX66" s="62"/>
      <c r="AY66" s="62"/>
    </row>
    <row r="67" spans="2:51" ht="15" customHeight="1" thickBot="1">
      <c r="B67" s="274"/>
      <c r="C67" s="57"/>
      <c r="D67" s="32">
        <v>10</v>
      </c>
      <c r="E67" s="32"/>
      <c r="F67" s="78">
        <v>0.05</v>
      </c>
      <c r="G67" s="59">
        <v>28</v>
      </c>
      <c r="H67" s="43"/>
      <c r="I67" s="52"/>
      <c r="J67" s="84">
        <v>34.798000000000002</v>
      </c>
      <c r="K67" s="53"/>
      <c r="L67" s="47"/>
      <c r="M67" s="54"/>
      <c r="N67" s="48"/>
      <c r="O67" s="53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62"/>
      <c r="AM67" s="62"/>
      <c r="AN67" s="62"/>
      <c r="AO67" s="62"/>
      <c r="AP67" s="62"/>
      <c r="AQ67" s="62"/>
      <c r="AR67" s="62"/>
      <c r="AS67" s="62"/>
      <c r="AT67" s="62"/>
      <c r="AU67" s="62"/>
      <c r="AV67" s="62"/>
      <c r="AW67" s="62"/>
      <c r="AX67" s="62"/>
      <c r="AY67" s="62"/>
    </row>
    <row r="68" spans="2:51" ht="15" customHeight="1" thickBot="1">
      <c r="B68" s="274"/>
      <c r="C68" s="57"/>
      <c r="D68" s="41">
        <v>11</v>
      </c>
      <c r="E68" s="41"/>
      <c r="F68" s="79">
        <v>0.05</v>
      </c>
      <c r="G68" s="42">
        <v>28</v>
      </c>
      <c r="H68" s="43"/>
      <c r="I68" s="52"/>
      <c r="J68" s="84">
        <v>36.021999999999998</v>
      </c>
      <c r="K68" s="53"/>
      <c r="L68" s="47"/>
      <c r="M68" s="54"/>
      <c r="N68" s="48"/>
      <c r="O68" s="53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62"/>
      <c r="AM68" s="62"/>
      <c r="AN68" s="62"/>
      <c r="AO68" s="62"/>
      <c r="AP68" s="62"/>
      <c r="AQ68" s="62"/>
      <c r="AR68" s="62"/>
      <c r="AS68" s="62"/>
      <c r="AT68" s="62"/>
      <c r="AU68" s="62"/>
      <c r="AV68" s="62"/>
      <c r="AW68" s="62"/>
      <c r="AX68" s="62"/>
      <c r="AY68" s="62"/>
    </row>
    <row r="69" spans="2:51" ht="15" customHeight="1" thickBot="1">
      <c r="B69" s="274"/>
      <c r="C69" s="57"/>
      <c r="D69" s="50">
        <v>12</v>
      </c>
      <c r="E69" s="50"/>
      <c r="F69" s="80">
        <v>0.05</v>
      </c>
      <c r="G69" s="51">
        <v>28</v>
      </c>
      <c r="H69" s="43"/>
      <c r="I69" s="52"/>
      <c r="J69" s="84">
        <v>35.213999999999999</v>
      </c>
      <c r="K69" s="53"/>
      <c r="L69" s="47"/>
      <c r="M69" s="54"/>
      <c r="N69" s="48"/>
      <c r="O69" s="53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62"/>
      <c r="AM69" s="62"/>
      <c r="AN69" s="62"/>
      <c r="AO69" s="62"/>
      <c r="AP69" s="62"/>
      <c r="AQ69" s="62"/>
      <c r="AR69" s="62"/>
      <c r="AS69" s="62"/>
      <c r="AT69" s="62"/>
      <c r="AU69" s="62"/>
      <c r="AV69" s="62"/>
      <c r="AW69" s="62"/>
      <c r="AX69" s="62"/>
      <c r="AY69" s="62"/>
    </row>
    <row r="70" spans="2:51" ht="15" customHeight="1" thickBot="1">
      <c r="B70" s="274"/>
      <c r="C70" s="57"/>
      <c r="D70" s="32">
        <v>13</v>
      </c>
      <c r="E70" s="32"/>
      <c r="F70" s="78">
        <v>0.05</v>
      </c>
      <c r="G70" s="59">
        <v>56</v>
      </c>
      <c r="H70" s="87">
        <v>37.756999999999998</v>
      </c>
      <c r="I70" s="44">
        <f>AVERAGE(H70:H72)</f>
        <v>38.916333333333334</v>
      </c>
      <c r="J70" s="84">
        <v>41.91</v>
      </c>
      <c r="K70" s="46">
        <f>AVERAGE(J70:J75)</f>
        <v>40.344000000000001</v>
      </c>
      <c r="L70" s="85">
        <v>6.089999999999999</v>
      </c>
      <c r="M70" s="43">
        <f>AVERAGE(L70:L72)</f>
        <v>6.1665333333333336</v>
      </c>
      <c r="N70" s="48"/>
      <c r="O70" s="46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62"/>
      <c r="AM70" s="62"/>
      <c r="AN70" s="62"/>
      <c r="AO70" s="62"/>
      <c r="AP70" s="62"/>
      <c r="AQ70" s="62"/>
      <c r="AR70" s="62"/>
      <c r="AS70" s="62"/>
      <c r="AT70" s="62"/>
      <c r="AU70" s="62"/>
      <c r="AV70" s="62"/>
      <c r="AW70" s="62"/>
      <c r="AX70" s="62"/>
      <c r="AY70" s="62"/>
    </row>
    <row r="71" spans="2:51" ht="15" customHeight="1" thickBot="1">
      <c r="B71" s="274"/>
      <c r="C71" s="57"/>
      <c r="D71" s="41">
        <v>14</v>
      </c>
      <c r="E71" s="41"/>
      <c r="F71" s="79">
        <v>0.05</v>
      </c>
      <c r="G71" s="42">
        <v>56</v>
      </c>
      <c r="H71" s="87">
        <v>39.613</v>
      </c>
      <c r="I71" s="44">
        <f>STDEV(H70:H72)</f>
        <v>1.0108062788355316</v>
      </c>
      <c r="J71" s="84">
        <v>41.448999999999998</v>
      </c>
      <c r="K71" s="46">
        <f>STDEV(J70:J75)</f>
        <v>2.8225457303646997</v>
      </c>
      <c r="L71" s="85">
        <v>5.8295999999999992</v>
      </c>
      <c r="M71" s="43">
        <f>STDEV(L70:L72)</f>
        <v>0.38100925623051957</v>
      </c>
      <c r="N71" s="48"/>
      <c r="O71" s="46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62"/>
      <c r="AM71" s="62"/>
      <c r="AN71" s="62"/>
      <c r="AO71" s="62"/>
      <c r="AP71" s="62"/>
      <c r="AQ71" s="62"/>
      <c r="AR71" s="62"/>
      <c r="AS71" s="62"/>
      <c r="AT71" s="62"/>
      <c r="AU71" s="62"/>
      <c r="AV71" s="62"/>
      <c r="AW71" s="62"/>
      <c r="AX71" s="62"/>
      <c r="AY71" s="62"/>
    </row>
    <row r="72" spans="2:51" ht="15" customHeight="1" thickBot="1">
      <c r="B72" s="274"/>
      <c r="C72" s="57"/>
      <c r="D72" s="50">
        <v>15</v>
      </c>
      <c r="E72" s="50"/>
      <c r="F72" s="80">
        <v>0.05</v>
      </c>
      <c r="G72" s="51">
        <v>56</v>
      </c>
      <c r="H72" s="87">
        <v>39.378999999999998</v>
      </c>
      <c r="I72" s="52">
        <f>I71/I70</f>
        <v>2.5973831351931022E-2</v>
      </c>
      <c r="J72" s="84">
        <v>43.433999999999997</v>
      </c>
      <c r="K72" s="53">
        <f>K71/K70</f>
        <v>6.9961970314413535E-2</v>
      </c>
      <c r="L72" s="85">
        <v>6.58</v>
      </c>
      <c r="M72" s="54">
        <f>M71/M70</f>
        <v>6.1786620721072813E-2</v>
      </c>
      <c r="N72" s="48"/>
      <c r="O72" s="53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62"/>
      <c r="AM72" s="62"/>
      <c r="AN72" s="62"/>
      <c r="AO72" s="62"/>
      <c r="AP72" s="62"/>
      <c r="AQ72" s="62"/>
      <c r="AR72" s="62"/>
      <c r="AS72" s="62"/>
      <c r="AT72" s="62"/>
      <c r="AU72" s="62"/>
      <c r="AV72" s="62"/>
      <c r="AW72" s="62"/>
      <c r="AX72" s="62"/>
      <c r="AY72" s="62"/>
    </row>
    <row r="73" spans="2:51" ht="15" customHeight="1" thickBot="1">
      <c r="B73" s="274"/>
      <c r="C73" s="57"/>
      <c r="D73" s="32">
        <v>16</v>
      </c>
      <c r="E73" s="64"/>
      <c r="F73" s="78">
        <v>0.05</v>
      </c>
      <c r="G73" s="59">
        <v>56</v>
      </c>
      <c r="H73" s="43"/>
      <c r="I73" s="52"/>
      <c r="J73" s="84">
        <v>35.213999999999999</v>
      </c>
      <c r="K73" s="53"/>
      <c r="L73" s="47"/>
      <c r="M73" s="54"/>
      <c r="N73" s="48"/>
      <c r="O73" s="53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</row>
    <row r="74" spans="2:51" ht="15" customHeight="1" thickBot="1">
      <c r="B74" s="274"/>
      <c r="C74" s="57"/>
      <c r="D74" s="41">
        <v>17</v>
      </c>
      <c r="E74" s="64"/>
      <c r="F74" s="79">
        <v>0.05</v>
      </c>
      <c r="G74" s="42">
        <v>56</v>
      </c>
      <c r="H74" s="43"/>
      <c r="I74" s="52"/>
      <c r="J74" s="84">
        <v>40.247999999999998</v>
      </c>
      <c r="K74" s="53"/>
      <c r="L74" s="47"/>
      <c r="M74" s="54"/>
      <c r="N74" s="48"/>
      <c r="O74" s="53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62"/>
      <c r="AM74" s="62"/>
      <c r="AN74" s="62"/>
      <c r="AO74" s="62"/>
      <c r="AP74" s="62"/>
      <c r="AQ74" s="62"/>
      <c r="AR74" s="62"/>
      <c r="AS74" s="62"/>
      <c r="AT74" s="62"/>
      <c r="AU74" s="62"/>
      <c r="AV74" s="62"/>
      <c r="AW74" s="62"/>
      <c r="AX74" s="62"/>
      <c r="AY74" s="62"/>
    </row>
    <row r="75" spans="2:51" ht="15" customHeight="1" thickBot="1">
      <c r="B75" s="274"/>
      <c r="C75" s="57"/>
      <c r="D75" s="88">
        <v>18</v>
      </c>
      <c r="E75" s="64"/>
      <c r="F75" s="89">
        <v>0.05</v>
      </c>
      <c r="G75" s="90">
        <v>56</v>
      </c>
      <c r="H75" s="91"/>
      <c r="I75" s="92"/>
      <c r="J75" s="84">
        <v>39.808999999999997</v>
      </c>
      <c r="K75" s="93"/>
      <c r="L75" s="94"/>
      <c r="M75" s="95"/>
      <c r="N75" s="96"/>
      <c r="O75" s="93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</row>
    <row r="76" spans="2:51" ht="15" customHeight="1" thickBot="1">
      <c r="B76" s="274" t="s">
        <v>145</v>
      </c>
      <c r="C76" s="275"/>
      <c r="D76" s="32">
        <v>1</v>
      </c>
      <c r="E76" s="32"/>
      <c r="F76" s="78">
        <v>0.1</v>
      </c>
      <c r="G76" s="33">
        <v>7</v>
      </c>
      <c r="H76" s="97">
        <v>18.956</v>
      </c>
      <c r="I76" s="35">
        <f>AVERAGE(H76:H78)</f>
        <v>20.079333333333334</v>
      </c>
      <c r="J76" s="98">
        <v>19.652000000000001</v>
      </c>
      <c r="K76" s="37">
        <f>AVERAGE(J76:J81)</f>
        <v>20.045500000000001</v>
      </c>
      <c r="L76" s="99">
        <v>3.7183999999999999</v>
      </c>
      <c r="M76" s="34">
        <f>AVERAGE(L76:L78)</f>
        <v>3.8826666666666667</v>
      </c>
      <c r="N76" s="39"/>
      <c r="O76" s="37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62"/>
      <c r="AM76" s="62"/>
      <c r="AN76" s="62"/>
      <c r="AO76" s="62"/>
      <c r="AP76" s="62"/>
      <c r="AQ76" s="62"/>
      <c r="AR76" s="62"/>
      <c r="AS76" s="62"/>
      <c r="AT76" s="62"/>
      <c r="AU76" s="62"/>
      <c r="AV76" s="62"/>
      <c r="AW76" s="62"/>
      <c r="AX76" s="62"/>
      <c r="AY76" s="62"/>
    </row>
    <row r="77" spans="2:51" ht="15" customHeight="1" thickBot="1">
      <c r="B77" s="274"/>
      <c r="C77" s="275"/>
      <c r="D77" s="41">
        <v>2</v>
      </c>
      <c r="E77" s="41"/>
      <c r="F77" s="79">
        <v>0.1</v>
      </c>
      <c r="G77" s="42">
        <v>7</v>
      </c>
      <c r="H77" s="100">
        <v>20.225999999999999</v>
      </c>
      <c r="I77" s="44">
        <f>STDEV(H76:H78)</f>
        <v>1.0576546380238374</v>
      </c>
      <c r="J77" s="98">
        <v>21.164000000000001</v>
      </c>
      <c r="K77" s="46">
        <f>STDEV(J76:J81)</f>
        <v>1.2229076416475617</v>
      </c>
      <c r="L77" s="99">
        <v>3.9003999999999999</v>
      </c>
      <c r="M77" s="43">
        <f>STDEV(L76:L78)</f>
        <v>0.15615701499879342</v>
      </c>
      <c r="N77" s="48"/>
      <c r="O77" s="46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  <c r="AM77" s="62"/>
      <c r="AN77" s="62"/>
      <c r="AO77" s="62"/>
      <c r="AP77" s="62"/>
      <c r="AQ77" s="62"/>
      <c r="AR77" s="62"/>
      <c r="AS77" s="62"/>
      <c r="AT77" s="62"/>
      <c r="AU77" s="62"/>
      <c r="AV77" s="62"/>
      <c r="AW77" s="62"/>
      <c r="AX77" s="62"/>
      <c r="AY77" s="62"/>
    </row>
    <row r="78" spans="2:51" ht="15" customHeight="1" thickBot="1">
      <c r="B78" s="274"/>
      <c r="C78" s="275"/>
      <c r="D78" s="50">
        <v>3</v>
      </c>
      <c r="E78" s="50"/>
      <c r="F78" s="80">
        <v>0.1</v>
      </c>
      <c r="G78" s="51">
        <v>7</v>
      </c>
      <c r="H78" s="100">
        <v>21.056000000000001</v>
      </c>
      <c r="I78" s="52">
        <f>I77/I76</f>
        <v>5.2673792524179287E-2</v>
      </c>
      <c r="J78" s="98">
        <v>20.228000000000002</v>
      </c>
      <c r="K78" s="53">
        <f>K77/K76</f>
        <v>6.1006592085383837E-2</v>
      </c>
      <c r="L78" s="99">
        <v>4.0292000000000003</v>
      </c>
      <c r="M78" s="54">
        <f>M77/M76</f>
        <v>4.0219011417958472E-2</v>
      </c>
      <c r="N78" s="48"/>
      <c r="O78" s="53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62"/>
      <c r="AM78" s="62"/>
      <c r="AN78" s="62"/>
      <c r="AO78" s="62"/>
      <c r="AP78" s="62"/>
      <c r="AQ78" s="62"/>
      <c r="AR78" s="62"/>
      <c r="AS78" s="62"/>
      <c r="AT78" s="62"/>
      <c r="AU78" s="62"/>
      <c r="AV78" s="62"/>
      <c r="AW78" s="62"/>
      <c r="AX78" s="62"/>
      <c r="AY78" s="62"/>
    </row>
    <row r="79" spans="2:51" ht="15" customHeight="1" thickBot="1">
      <c r="B79" s="274"/>
      <c r="C79" s="57"/>
      <c r="D79" s="32">
        <v>4</v>
      </c>
      <c r="E79" s="32"/>
      <c r="F79" s="78">
        <v>0.1</v>
      </c>
      <c r="G79" s="33">
        <v>7</v>
      </c>
      <c r="H79" s="43"/>
      <c r="I79" s="52"/>
      <c r="J79" s="98">
        <v>19.765999999999998</v>
      </c>
      <c r="K79" s="53"/>
      <c r="L79" s="47"/>
      <c r="M79" s="54"/>
      <c r="N79" s="48"/>
      <c r="O79" s="53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62"/>
      <c r="AM79" s="62"/>
      <c r="AN79" s="62"/>
      <c r="AO79" s="62"/>
      <c r="AP79" s="62"/>
      <c r="AQ79" s="62"/>
      <c r="AR79" s="62"/>
      <c r="AS79" s="62"/>
      <c r="AT79" s="62"/>
      <c r="AU79" s="62"/>
      <c r="AV79" s="62"/>
      <c r="AW79" s="62"/>
      <c r="AX79" s="62"/>
      <c r="AY79" s="62"/>
    </row>
    <row r="80" spans="2:51" ht="15" customHeight="1" thickBot="1">
      <c r="B80" s="274"/>
      <c r="C80" s="57"/>
      <c r="D80" s="41">
        <v>5</v>
      </c>
      <c r="E80" s="41"/>
      <c r="F80" s="79">
        <v>0.1</v>
      </c>
      <c r="G80" s="42">
        <v>7</v>
      </c>
      <c r="H80" s="43"/>
      <c r="I80" s="52"/>
      <c r="J80" s="98">
        <v>21.428999999999998</v>
      </c>
      <c r="K80" s="53"/>
      <c r="L80" s="47"/>
      <c r="M80" s="54"/>
      <c r="N80" s="48"/>
      <c r="O80" s="53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62"/>
      <c r="AM80" s="62"/>
      <c r="AN80" s="62"/>
      <c r="AO80" s="62"/>
      <c r="AP80" s="62"/>
      <c r="AQ80" s="62"/>
      <c r="AR80" s="62"/>
      <c r="AS80" s="62"/>
      <c r="AT80" s="62"/>
      <c r="AU80" s="62"/>
      <c r="AV80" s="62"/>
      <c r="AW80" s="62"/>
      <c r="AX80" s="62"/>
      <c r="AY80" s="62"/>
    </row>
    <row r="81" spans="2:51" ht="15" customHeight="1" thickBot="1">
      <c r="B81" s="274"/>
      <c r="C81" s="57"/>
      <c r="D81" s="50">
        <v>6</v>
      </c>
      <c r="E81" s="50"/>
      <c r="F81" s="80">
        <v>0.1</v>
      </c>
      <c r="G81" s="51">
        <v>7</v>
      </c>
      <c r="H81" s="43"/>
      <c r="I81" s="52"/>
      <c r="J81" s="98">
        <v>18.033999999999999</v>
      </c>
      <c r="K81" s="53"/>
      <c r="L81" s="47"/>
      <c r="M81" s="54"/>
      <c r="N81" s="48"/>
      <c r="O81" s="53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  <c r="AN81" s="62"/>
      <c r="AO81" s="62"/>
      <c r="AP81" s="62"/>
      <c r="AQ81" s="62"/>
      <c r="AR81" s="62"/>
      <c r="AS81" s="62"/>
      <c r="AT81" s="62"/>
      <c r="AU81" s="62"/>
      <c r="AV81" s="62"/>
      <c r="AW81" s="62"/>
      <c r="AX81" s="62"/>
      <c r="AY81" s="62"/>
    </row>
    <row r="82" spans="2:51" ht="15" customHeight="1" thickBot="1">
      <c r="B82" s="274"/>
      <c r="C82" s="57"/>
      <c r="D82" s="32">
        <v>7</v>
      </c>
      <c r="E82" s="32"/>
      <c r="F82" s="78">
        <v>0.1</v>
      </c>
      <c r="G82" s="59">
        <v>28</v>
      </c>
      <c r="H82" s="99">
        <v>24.187999999999999</v>
      </c>
      <c r="I82" s="44">
        <f>AVERAGE(H82:H84)</f>
        <v>24.396000000000001</v>
      </c>
      <c r="J82" s="98">
        <v>23.414000000000001</v>
      </c>
      <c r="K82" s="46">
        <f>AVERAGE(J82:J87)</f>
        <v>25.107500000000002</v>
      </c>
      <c r="L82" s="99">
        <v>5.2416</v>
      </c>
      <c r="M82" s="43">
        <f>AVERAGE(L82:L84)</f>
        <v>4.9802666666666662</v>
      </c>
      <c r="N82" s="48">
        <v>0.13437236731255267</v>
      </c>
      <c r="O82" s="46">
        <f>AVERAGE(N82:N84)</f>
        <v>0.13534873467178463</v>
      </c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62"/>
      <c r="AM82" s="62"/>
      <c r="AN82" s="62"/>
      <c r="AO82" s="62"/>
      <c r="AP82" s="62"/>
      <c r="AQ82" s="62"/>
      <c r="AR82" s="62"/>
      <c r="AS82" s="62"/>
      <c r="AT82" s="62"/>
      <c r="AU82" s="62"/>
      <c r="AV82" s="62"/>
      <c r="AW82" s="62"/>
      <c r="AX82" s="62"/>
      <c r="AY82" s="62"/>
    </row>
    <row r="83" spans="2:51" ht="15" customHeight="1" thickBot="1">
      <c r="B83" s="274"/>
      <c r="C83" s="57"/>
      <c r="D83" s="41">
        <v>8</v>
      </c>
      <c r="E83" s="41"/>
      <c r="F83" s="79">
        <v>0.1</v>
      </c>
      <c r="G83" s="42">
        <v>28</v>
      </c>
      <c r="H83" s="99">
        <v>23.690999999999999</v>
      </c>
      <c r="I83" s="44">
        <f>STDEV(H82:H84)</f>
        <v>0.82881180010904887</v>
      </c>
      <c r="J83" s="98">
        <v>25.077000000000002</v>
      </c>
      <c r="K83" s="46">
        <f>STDEV(J82:J87)</f>
        <v>0.92389755925643569</v>
      </c>
      <c r="L83" s="99">
        <v>5.1827999999999994</v>
      </c>
      <c r="M83" s="43">
        <f>STDEV(L82:L84)</f>
        <v>0.4027947037056635</v>
      </c>
      <c r="N83" s="48">
        <v>0.13507809202195006</v>
      </c>
      <c r="O83" s="46">
        <f>STDEV(N82:N84)</f>
        <v>1.1361282116898609E-3</v>
      </c>
      <c r="X83" s="62"/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62"/>
      <c r="AL83" s="62"/>
      <c r="AM83" s="62"/>
      <c r="AN83" s="62"/>
      <c r="AO83" s="62"/>
      <c r="AP83" s="62"/>
      <c r="AQ83" s="62"/>
      <c r="AR83" s="62"/>
      <c r="AS83" s="62"/>
      <c r="AT83" s="62"/>
      <c r="AU83" s="62"/>
      <c r="AV83" s="62"/>
      <c r="AW83" s="62"/>
      <c r="AX83" s="62"/>
      <c r="AY83" s="62"/>
    </row>
    <row r="84" spans="2:51" ht="15" customHeight="1" thickBot="1">
      <c r="B84" s="274"/>
      <c r="C84" s="57"/>
      <c r="D84" s="50">
        <v>9</v>
      </c>
      <c r="E84" s="50"/>
      <c r="F84" s="80">
        <v>0.1</v>
      </c>
      <c r="G84" s="51">
        <v>28</v>
      </c>
      <c r="H84" s="99">
        <v>25.309000000000001</v>
      </c>
      <c r="I84" s="52">
        <f>I83/I82</f>
        <v>3.3973266113668174E-2</v>
      </c>
      <c r="J84" s="98">
        <v>24.914999999999999</v>
      </c>
      <c r="K84" s="53">
        <f>K83/K82</f>
        <v>3.6797672379027604E-2</v>
      </c>
      <c r="L84" s="99">
        <v>4.5164</v>
      </c>
      <c r="M84" s="54">
        <f>M83/M82</f>
        <v>8.087813979954156E-2</v>
      </c>
      <c r="N84" s="48">
        <v>0.13659574468085117</v>
      </c>
      <c r="O84" s="53">
        <f>O83/O82</f>
        <v>8.394080775449635E-3</v>
      </c>
      <c r="X84" s="62"/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62"/>
      <c r="AM84" s="62"/>
      <c r="AN84" s="62"/>
      <c r="AO84" s="62"/>
      <c r="AP84" s="62"/>
      <c r="AQ84" s="62"/>
      <c r="AR84" s="62"/>
      <c r="AS84" s="62"/>
      <c r="AT84" s="62"/>
      <c r="AU84" s="62"/>
      <c r="AV84" s="62"/>
      <c r="AW84" s="62"/>
      <c r="AX84" s="62"/>
      <c r="AY84" s="62"/>
    </row>
    <row r="85" spans="2:51" ht="15" customHeight="1" thickBot="1">
      <c r="B85" s="274"/>
      <c r="C85" s="57"/>
      <c r="D85" s="32">
        <v>10</v>
      </c>
      <c r="E85" s="32"/>
      <c r="F85" s="78">
        <v>0.1</v>
      </c>
      <c r="G85" s="59">
        <v>28</v>
      </c>
      <c r="H85" s="43"/>
      <c r="I85" s="52"/>
      <c r="J85" s="98">
        <v>25.446000000000002</v>
      </c>
      <c r="K85" s="53"/>
      <c r="L85" s="47"/>
      <c r="M85" s="54"/>
      <c r="N85" s="48"/>
      <c r="O85" s="53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62"/>
      <c r="AM85" s="62"/>
      <c r="AN85" s="62"/>
      <c r="AO85" s="62"/>
      <c r="AP85" s="62"/>
      <c r="AQ85" s="62"/>
      <c r="AR85" s="62"/>
      <c r="AS85" s="62"/>
      <c r="AT85" s="62"/>
      <c r="AU85" s="62"/>
      <c r="AV85" s="62"/>
      <c r="AW85" s="62"/>
      <c r="AX85" s="62"/>
      <c r="AY85" s="62"/>
    </row>
    <row r="86" spans="2:51" ht="15" customHeight="1" thickBot="1">
      <c r="B86" s="274"/>
      <c r="C86" s="57"/>
      <c r="D86" s="41">
        <v>11</v>
      </c>
      <c r="E86" s="41"/>
      <c r="F86" s="79">
        <v>0.1</v>
      </c>
      <c r="G86" s="42">
        <v>28</v>
      </c>
      <c r="H86" s="43"/>
      <c r="I86" s="52"/>
      <c r="J86" s="98">
        <v>25.861999999999998</v>
      </c>
      <c r="K86" s="53"/>
      <c r="L86" s="47"/>
      <c r="M86" s="54"/>
      <c r="N86" s="48"/>
      <c r="O86" s="53"/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62"/>
      <c r="AJ86" s="62"/>
      <c r="AK86" s="62"/>
      <c r="AL86" s="62"/>
      <c r="AM86" s="62"/>
      <c r="AN86" s="62"/>
      <c r="AO86" s="62"/>
      <c r="AP86" s="62"/>
      <c r="AQ86" s="62"/>
      <c r="AR86" s="62"/>
      <c r="AS86" s="62"/>
      <c r="AT86" s="62"/>
      <c r="AU86" s="62"/>
      <c r="AV86" s="62"/>
      <c r="AW86" s="62"/>
      <c r="AX86" s="62"/>
      <c r="AY86" s="62"/>
    </row>
    <row r="87" spans="2:51" ht="15" customHeight="1" thickBot="1">
      <c r="B87" s="274"/>
      <c r="C87" s="57"/>
      <c r="D87" s="50">
        <v>12</v>
      </c>
      <c r="E87" s="50"/>
      <c r="F87" s="80">
        <v>0.1</v>
      </c>
      <c r="G87" s="51">
        <v>28</v>
      </c>
      <c r="H87" s="43"/>
      <c r="I87" s="52"/>
      <c r="J87" s="98">
        <v>25.931000000000001</v>
      </c>
      <c r="K87" s="53"/>
      <c r="L87" s="47"/>
      <c r="M87" s="54"/>
      <c r="N87" s="48"/>
      <c r="O87" s="53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62"/>
      <c r="AM87" s="62"/>
      <c r="AN87" s="62"/>
      <c r="AO87" s="62"/>
      <c r="AP87" s="62"/>
      <c r="AQ87" s="62"/>
      <c r="AR87" s="62"/>
      <c r="AS87" s="62"/>
      <c r="AT87" s="62"/>
      <c r="AU87" s="62"/>
      <c r="AV87" s="62"/>
      <c r="AW87" s="62"/>
      <c r="AX87" s="62"/>
      <c r="AY87" s="62"/>
    </row>
    <row r="88" spans="2:51" ht="15" customHeight="1" thickBot="1">
      <c r="B88" s="274"/>
      <c r="C88" s="57"/>
      <c r="D88" s="32">
        <v>13</v>
      </c>
      <c r="E88" s="32"/>
      <c r="F88" s="78">
        <v>0.1</v>
      </c>
      <c r="G88" s="59">
        <v>56</v>
      </c>
      <c r="H88" s="101">
        <v>27.248999999999999</v>
      </c>
      <c r="I88" s="44">
        <f>AVERAGE(H88:H90)</f>
        <v>26.957666666666665</v>
      </c>
      <c r="J88" s="98">
        <v>26.878</v>
      </c>
      <c r="K88" s="46">
        <f>AVERAGE(J88:J93)</f>
        <v>26.624166666666667</v>
      </c>
      <c r="L88" s="99">
        <v>4.9139999999999997</v>
      </c>
      <c r="M88" s="43">
        <f>AVERAGE(L88:L90)</f>
        <v>4.9345333333333334</v>
      </c>
      <c r="N88" s="48"/>
      <c r="O88" s="46"/>
      <c r="X88" s="62"/>
      <c r="Y88" s="62"/>
      <c r="Z88" s="62"/>
      <c r="AA88" s="62"/>
      <c r="AB88" s="62"/>
      <c r="AC88" s="62"/>
      <c r="AD88" s="62"/>
      <c r="AE88" s="62"/>
      <c r="AF88" s="62"/>
      <c r="AG88" s="62"/>
      <c r="AH88" s="62"/>
      <c r="AI88" s="62"/>
      <c r="AJ88" s="62"/>
      <c r="AK88" s="62"/>
      <c r="AL88" s="62"/>
      <c r="AM88" s="62"/>
      <c r="AN88" s="62"/>
      <c r="AO88" s="62"/>
      <c r="AP88" s="62"/>
      <c r="AQ88" s="62"/>
      <c r="AR88" s="62"/>
      <c r="AS88" s="62"/>
      <c r="AT88" s="62"/>
      <c r="AU88" s="62"/>
      <c r="AV88" s="62"/>
      <c r="AW88" s="62"/>
      <c r="AX88" s="62"/>
      <c r="AY88" s="62"/>
    </row>
    <row r="89" spans="2:51" ht="15" customHeight="1" thickBot="1">
      <c r="B89" s="274"/>
      <c r="C89" s="57"/>
      <c r="D89" s="41">
        <v>14</v>
      </c>
      <c r="E89" s="41"/>
      <c r="F89" s="79">
        <v>0.1</v>
      </c>
      <c r="G89" s="42">
        <v>56</v>
      </c>
      <c r="H89" s="101">
        <v>28.09</v>
      </c>
      <c r="I89" s="44">
        <f>STDEV(H88:H90)</f>
        <v>1.3026666240191058</v>
      </c>
      <c r="J89" s="98">
        <v>26.532</v>
      </c>
      <c r="K89" s="46">
        <f>STDEV(J88:J93)</f>
        <v>1.0753788944677438</v>
      </c>
      <c r="L89" s="99">
        <v>4.5779999999999994</v>
      </c>
      <c r="M89" s="43">
        <f>STDEV(L88:L90)</f>
        <v>0.36723079028498323</v>
      </c>
      <c r="N89" s="48"/>
      <c r="O89" s="46"/>
      <c r="X89" s="62"/>
      <c r="Y89" s="62"/>
      <c r="Z89" s="62"/>
      <c r="AA89" s="62"/>
      <c r="AB89" s="62"/>
      <c r="AC89" s="62"/>
      <c r="AD89" s="62"/>
      <c r="AE89" s="62"/>
      <c r="AF89" s="62"/>
      <c r="AG89" s="62"/>
      <c r="AH89" s="62"/>
      <c r="AI89" s="62"/>
      <c r="AJ89" s="62"/>
      <c r="AK89" s="62"/>
      <c r="AL89" s="62"/>
      <c r="AM89" s="62"/>
      <c r="AN89" s="62"/>
      <c r="AO89" s="62"/>
      <c r="AP89" s="62"/>
      <c r="AQ89" s="62"/>
      <c r="AR89" s="62"/>
      <c r="AS89" s="62"/>
      <c r="AT89" s="62"/>
      <c r="AU89" s="62"/>
      <c r="AV89" s="62"/>
      <c r="AW89" s="62"/>
      <c r="AX89" s="62"/>
      <c r="AY89" s="62"/>
    </row>
    <row r="90" spans="2:51" ht="15" customHeight="1" thickBot="1">
      <c r="B90" s="274"/>
      <c r="C90" s="57"/>
      <c r="D90" s="50">
        <v>15</v>
      </c>
      <c r="E90" s="50"/>
      <c r="F90" s="80">
        <v>0.1</v>
      </c>
      <c r="G90" s="51">
        <v>56</v>
      </c>
      <c r="H90" s="101">
        <v>25.533999999999999</v>
      </c>
      <c r="I90" s="52">
        <f>I89/I88</f>
        <v>4.8322677185925061E-2</v>
      </c>
      <c r="J90" s="98">
        <v>26.093</v>
      </c>
      <c r="K90" s="53">
        <f>K89/K88</f>
        <v>4.0391081829205686E-2</v>
      </c>
      <c r="L90" s="99">
        <v>5.3115999999999994</v>
      </c>
      <c r="M90" s="54">
        <f>M89/M88</f>
        <v>7.4420571405262884E-2</v>
      </c>
      <c r="N90" s="48"/>
      <c r="O90" s="53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62"/>
      <c r="AM90" s="62"/>
      <c r="AN90" s="62"/>
      <c r="AO90" s="62"/>
      <c r="AP90" s="62"/>
      <c r="AQ90" s="62"/>
      <c r="AR90" s="62"/>
      <c r="AS90" s="62"/>
      <c r="AT90" s="62"/>
      <c r="AU90" s="62"/>
      <c r="AV90" s="62"/>
      <c r="AW90" s="62"/>
      <c r="AX90" s="62"/>
      <c r="AY90" s="62"/>
    </row>
    <row r="91" spans="2:51" ht="15" customHeight="1" thickBot="1">
      <c r="B91" s="274"/>
      <c r="C91" s="57"/>
      <c r="D91" s="32">
        <v>16</v>
      </c>
      <c r="E91" s="64"/>
      <c r="F91" s="78">
        <v>0.1</v>
      </c>
      <c r="G91" s="59">
        <v>56</v>
      </c>
      <c r="H91" s="43"/>
      <c r="I91" s="52"/>
      <c r="J91" s="98">
        <v>28.356000000000002</v>
      </c>
      <c r="K91" s="53"/>
      <c r="L91" s="47"/>
      <c r="M91" s="54"/>
      <c r="N91" s="48"/>
      <c r="O91" s="53"/>
      <c r="X91" s="62"/>
      <c r="Y91" s="62"/>
      <c r="Z91" s="62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62"/>
      <c r="AM91" s="62"/>
      <c r="AN91" s="62"/>
      <c r="AO91" s="62"/>
      <c r="AP91" s="62"/>
      <c r="AQ91" s="62"/>
      <c r="AR91" s="62"/>
      <c r="AS91" s="62"/>
      <c r="AT91" s="62"/>
      <c r="AU91" s="62"/>
      <c r="AV91" s="62"/>
      <c r="AW91" s="62"/>
      <c r="AX91" s="62"/>
      <c r="AY91" s="62"/>
    </row>
    <row r="92" spans="2:51" ht="15" customHeight="1" thickBot="1">
      <c r="B92" s="274"/>
      <c r="C92" s="57"/>
      <c r="D92" s="41">
        <v>17</v>
      </c>
      <c r="E92" s="64"/>
      <c r="F92" s="79">
        <v>0.1</v>
      </c>
      <c r="G92" s="42">
        <v>56</v>
      </c>
      <c r="H92" s="43"/>
      <c r="I92" s="52"/>
      <c r="J92" s="98">
        <v>26.809000000000001</v>
      </c>
      <c r="K92" s="53"/>
      <c r="L92" s="47"/>
      <c r="M92" s="54"/>
      <c r="N92" s="48"/>
      <c r="O92" s="53"/>
      <c r="X92" s="62"/>
      <c r="Y92" s="62"/>
      <c r="Z92" s="62"/>
      <c r="AA92" s="62"/>
      <c r="AB92" s="62"/>
      <c r="AC92" s="62"/>
      <c r="AD92" s="62"/>
      <c r="AE92" s="62"/>
      <c r="AF92" s="62"/>
      <c r="AG92" s="62"/>
      <c r="AH92" s="62"/>
      <c r="AI92" s="62"/>
      <c r="AJ92" s="62"/>
      <c r="AK92" s="62"/>
      <c r="AL92" s="62"/>
      <c r="AM92" s="62"/>
      <c r="AN92" s="62"/>
      <c r="AO92" s="62"/>
      <c r="AP92" s="62"/>
      <c r="AQ92" s="62"/>
      <c r="AR92" s="62"/>
      <c r="AS92" s="62"/>
      <c r="AT92" s="62"/>
      <c r="AU92" s="62"/>
      <c r="AV92" s="62"/>
      <c r="AW92" s="62"/>
      <c r="AX92" s="62"/>
      <c r="AY92" s="62"/>
    </row>
    <row r="93" spans="2:51" ht="15" customHeight="1" thickBot="1">
      <c r="B93" s="274"/>
      <c r="C93" s="67"/>
      <c r="D93" s="50">
        <v>18</v>
      </c>
      <c r="E93" s="68"/>
      <c r="F93" s="80">
        <v>0.1</v>
      </c>
      <c r="G93" s="51">
        <v>56</v>
      </c>
      <c r="H93" s="69"/>
      <c r="I93" s="70"/>
      <c r="J93" s="98">
        <v>25.077000000000002</v>
      </c>
      <c r="K93" s="72"/>
      <c r="L93" s="73"/>
      <c r="M93" s="74"/>
      <c r="N93" s="75"/>
      <c r="O93" s="72"/>
      <c r="Q93" s="294" t="s">
        <v>126</v>
      </c>
      <c r="R93" s="294" t="s">
        <v>146</v>
      </c>
      <c r="X93" s="62"/>
      <c r="Y93" s="62"/>
      <c r="Z93" s="62"/>
      <c r="AA93" s="62"/>
      <c r="AB93" s="62"/>
      <c r="AC93" s="62"/>
      <c r="AD93" s="62"/>
      <c r="AE93" s="62"/>
      <c r="AF93" s="62"/>
      <c r="AG93" s="62"/>
      <c r="AH93" s="62"/>
      <c r="AI93" s="62"/>
      <c r="AJ93" s="62"/>
      <c r="AK93" s="62"/>
      <c r="AL93" s="62"/>
      <c r="AM93" s="62"/>
      <c r="AN93" s="62"/>
      <c r="AO93" s="62"/>
      <c r="AP93" s="62"/>
      <c r="AQ93" s="62"/>
      <c r="AR93" s="62"/>
      <c r="AS93" s="62"/>
      <c r="AT93" s="62"/>
      <c r="AU93" s="62"/>
      <c r="AV93" s="62"/>
      <c r="AW93" s="62"/>
      <c r="AX93" s="62"/>
      <c r="AY93" s="62"/>
    </row>
    <row r="94" spans="2:51" ht="15" customHeight="1" thickBot="1">
      <c r="B94" s="274" t="s">
        <v>147</v>
      </c>
      <c r="C94" s="275"/>
      <c r="D94" s="32">
        <v>1</v>
      </c>
      <c r="E94" s="32"/>
      <c r="F94" s="78">
        <v>0.1</v>
      </c>
      <c r="G94" s="33">
        <v>7</v>
      </c>
      <c r="H94" s="102">
        <v>18.099</v>
      </c>
      <c r="I94" s="35">
        <f>AVERAGE(H94:H96)</f>
        <v>19.531666666666666</v>
      </c>
      <c r="J94" s="103">
        <v>19.581</v>
      </c>
      <c r="K94" s="37">
        <f>AVERAGE(J94:J99)</f>
        <v>20.154666666666667</v>
      </c>
      <c r="L94" s="104">
        <v>3.9815999999999994</v>
      </c>
      <c r="M94" s="34">
        <f>AVERAGE(L94:L96)</f>
        <v>3.574666666666666</v>
      </c>
      <c r="N94" s="39"/>
      <c r="O94" s="37"/>
      <c r="Q94" s="295"/>
      <c r="R94" s="295"/>
      <c r="X94" s="62"/>
      <c r="Y94" s="62"/>
      <c r="Z94" s="62"/>
      <c r="AA94" s="62"/>
      <c r="AB94" s="62"/>
      <c r="AC94" s="62"/>
      <c r="AD94" s="62"/>
      <c r="AE94" s="62"/>
      <c r="AF94" s="62"/>
      <c r="AG94" s="62"/>
      <c r="AH94" s="62"/>
      <c r="AI94" s="62"/>
      <c r="AJ94" s="62"/>
      <c r="AK94" s="62"/>
      <c r="AL94" s="62"/>
      <c r="AM94" s="62"/>
      <c r="AN94" s="62"/>
      <c r="AO94" s="62"/>
      <c r="AP94" s="62"/>
      <c r="AQ94" s="62"/>
      <c r="AR94" s="62"/>
      <c r="AS94" s="62"/>
      <c r="AT94" s="62"/>
      <c r="AU94" s="62"/>
      <c r="AV94" s="62"/>
      <c r="AW94" s="62"/>
      <c r="AX94" s="62"/>
      <c r="AY94" s="62"/>
    </row>
    <row r="95" spans="2:51" ht="15" customHeight="1" thickBot="1">
      <c r="B95" s="274"/>
      <c r="C95" s="275"/>
      <c r="D95" s="41">
        <v>2</v>
      </c>
      <c r="E95" s="41"/>
      <c r="F95" s="79">
        <v>0.1</v>
      </c>
      <c r="G95" s="42">
        <v>7</v>
      </c>
      <c r="H95" s="102">
        <v>20.312000000000001</v>
      </c>
      <c r="I95" s="44">
        <f>STDEV(H94:H96)</f>
        <v>1.2423752787838844</v>
      </c>
      <c r="J95" s="103">
        <v>20.69</v>
      </c>
      <c r="K95" s="46">
        <f>STDEV(J94:J99)</f>
        <v>0.88129283820230098</v>
      </c>
      <c r="L95" s="104">
        <v>3.3543999999999996</v>
      </c>
      <c r="M95" s="43">
        <f>STDEV(L94:L96)</f>
        <v>0.35281481450377505</v>
      </c>
      <c r="N95" s="48"/>
      <c r="O95" s="46"/>
      <c r="Q95" s="105" t="s">
        <v>132</v>
      </c>
      <c r="R95" s="105">
        <v>6.02</v>
      </c>
      <c r="X95" s="62"/>
      <c r="Y95" s="62"/>
      <c r="Z95" s="62"/>
      <c r="AA95" s="62"/>
      <c r="AB95" s="62"/>
      <c r="AC95" s="62"/>
      <c r="AD95" s="62"/>
      <c r="AE95" s="62"/>
      <c r="AF95" s="62"/>
      <c r="AG95" s="62"/>
      <c r="AH95" s="62"/>
      <c r="AI95" s="62"/>
      <c r="AJ95" s="62"/>
      <c r="AK95" s="62"/>
      <c r="AL95" s="62"/>
      <c r="AM95" s="62"/>
      <c r="AN95" s="62"/>
      <c r="AO95" s="62"/>
      <c r="AP95" s="62"/>
      <c r="AQ95" s="62"/>
      <c r="AR95" s="62"/>
      <c r="AS95" s="62"/>
      <c r="AT95" s="62"/>
      <c r="AU95" s="62"/>
      <c r="AV95" s="62"/>
      <c r="AW95" s="62"/>
      <c r="AX95" s="62"/>
      <c r="AY95" s="62"/>
    </row>
    <row r="96" spans="2:51" ht="15" customHeight="1" thickBot="1">
      <c r="B96" s="274"/>
      <c r="C96" s="275"/>
      <c r="D96" s="50">
        <v>3</v>
      </c>
      <c r="E96" s="50"/>
      <c r="F96" s="80">
        <v>0.1</v>
      </c>
      <c r="G96" s="51">
        <v>7</v>
      </c>
      <c r="H96" s="102">
        <v>20.184000000000001</v>
      </c>
      <c r="I96" s="52">
        <f>I95/I94</f>
        <v>6.3608257297579199E-2</v>
      </c>
      <c r="J96" s="103">
        <v>21.013000000000002</v>
      </c>
      <c r="K96" s="53">
        <f>K95/K94</f>
        <v>4.3726490384475104E-2</v>
      </c>
      <c r="L96" s="104">
        <v>3.3879999999999999</v>
      </c>
      <c r="M96" s="54">
        <f>M95/M94</f>
        <v>9.8698661274834523E-2</v>
      </c>
      <c r="N96" s="48"/>
      <c r="O96" s="53"/>
      <c r="Q96" s="105" t="s">
        <v>133</v>
      </c>
      <c r="R96" s="105">
        <v>5.976</v>
      </c>
      <c r="X96" s="62"/>
      <c r="Y96" s="62"/>
      <c r="Z96" s="62"/>
      <c r="AA96" s="62"/>
      <c r="AB96" s="62"/>
      <c r="AC96" s="62"/>
      <c r="AD96" s="62"/>
      <c r="AE96" s="62"/>
      <c r="AF96" s="62"/>
      <c r="AG96" s="62"/>
      <c r="AH96" s="62"/>
      <c r="AI96" s="62"/>
      <c r="AJ96" s="62"/>
      <c r="AK96" s="62"/>
      <c r="AL96" s="62"/>
      <c r="AM96" s="62"/>
      <c r="AN96" s="62"/>
      <c r="AO96" s="62"/>
      <c r="AP96" s="62"/>
      <c r="AQ96" s="62"/>
      <c r="AR96" s="62"/>
      <c r="AS96" s="62"/>
      <c r="AT96" s="62"/>
      <c r="AU96" s="62"/>
      <c r="AV96" s="62"/>
      <c r="AW96" s="62"/>
      <c r="AX96" s="62"/>
      <c r="AY96" s="62"/>
    </row>
    <row r="97" spans="2:51" ht="15" customHeight="1" thickBot="1">
      <c r="B97" s="274"/>
      <c r="C97" s="57"/>
      <c r="D97" s="32">
        <v>4</v>
      </c>
      <c r="E97" s="32"/>
      <c r="F97" s="78">
        <v>0.1</v>
      </c>
      <c r="G97" s="33">
        <v>7</v>
      </c>
      <c r="H97" s="43"/>
      <c r="I97" s="52"/>
      <c r="J97" s="103">
        <v>20.850999999999999</v>
      </c>
      <c r="K97" s="53"/>
      <c r="L97" s="47"/>
      <c r="M97" s="54"/>
      <c r="N97" s="48"/>
      <c r="O97" s="53"/>
      <c r="Q97" s="105" t="s">
        <v>134</v>
      </c>
      <c r="R97" s="105">
        <v>6.06</v>
      </c>
      <c r="X97" s="62"/>
      <c r="Y97" s="62"/>
      <c r="Z97" s="62"/>
      <c r="AA97" s="62"/>
      <c r="AB97" s="62"/>
      <c r="AC97" s="62"/>
      <c r="AD97" s="62"/>
      <c r="AE97" s="62"/>
      <c r="AF97" s="62"/>
      <c r="AG97" s="62"/>
      <c r="AH97" s="62"/>
      <c r="AI97" s="62"/>
      <c r="AJ97" s="62"/>
      <c r="AK97" s="62"/>
      <c r="AL97" s="62"/>
      <c r="AM97" s="62"/>
      <c r="AN97" s="62"/>
      <c r="AO97" s="62"/>
      <c r="AP97" s="62"/>
      <c r="AQ97" s="62"/>
      <c r="AR97" s="62"/>
      <c r="AS97" s="62"/>
      <c r="AT97" s="62"/>
      <c r="AU97" s="62"/>
      <c r="AV97" s="62"/>
      <c r="AW97" s="62"/>
      <c r="AX97" s="62"/>
      <c r="AY97" s="62"/>
    </row>
    <row r="98" spans="2:51" ht="15" customHeight="1" thickBot="1">
      <c r="B98" s="274"/>
      <c r="C98" s="57"/>
      <c r="D98" s="41">
        <v>5</v>
      </c>
      <c r="E98" s="41"/>
      <c r="F98" s="79">
        <v>0.1</v>
      </c>
      <c r="G98" s="42">
        <v>7</v>
      </c>
      <c r="H98" s="43"/>
      <c r="I98" s="52"/>
      <c r="J98" s="103">
        <v>20.065999999999999</v>
      </c>
      <c r="K98" s="53"/>
      <c r="L98" s="47"/>
      <c r="M98" s="54"/>
      <c r="N98" s="48"/>
      <c r="O98" s="53"/>
      <c r="Q98" s="105" t="s">
        <v>135</v>
      </c>
      <c r="R98" s="105">
        <v>6.0010000000000003</v>
      </c>
      <c r="X98" s="62"/>
      <c r="Y98" s="62"/>
      <c r="Z98" s="62"/>
      <c r="AA98" s="62"/>
      <c r="AB98" s="62"/>
      <c r="AC98" s="62"/>
      <c r="AD98" s="62"/>
      <c r="AE98" s="62"/>
      <c r="AF98" s="62"/>
      <c r="AG98" s="62"/>
      <c r="AH98" s="62"/>
      <c r="AI98" s="62"/>
      <c r="AJ98" s="62"/>
      <c r="AK98" s="62"/>
      <c r="AL98" s="62"/>
      <c r="AM98" s="62"/>
      <c r="AN98" s="62"/>
      <c r="AO98" s="62"/>
      <c r="AP98" s="62"/>
      <c r="AQ98" s="62"/>
      <c r="AR98" s="62"/>
      <c r="AS98" s="62"/>
      <c r="AT98" s="62"/>
      <c r="AU98" s="62"/>
      <c r="AV98" s="62"/>
      <c r="AW98" s="62"/>
      <c r="AX98" s="62"/>
      <c r="AY98" s="62"/>
    </row>
    <row r="99" spans="2:51" ht="15" customHeight="1" thickBot="1">
      <c r="B99" s="274"/>
      <c r="C99" s="57"/>
      <c r="D99" s="50">
        <v>6</v>
      </c>
      <c r="E99" s="50"/>
      <c r="F99" s="80">
        <v>0.1</v>
      </c>
      <c r="G99" s="51">
        <v>7</v>
      </c>
      <c r="H99" s="43"/>
      <c r="I99" s="52"/>
      <c r="J99" s="103">
        <v>18.727</v>
      </c>
      <c r="K99" s="53"/>
      <c r="L99" s="47"/>
      <c r="M99" s="54"/>
      <c r="N99" s="48"/>
      <c r="O99" s="53"/>
      <c r="Q99" s="105" t="s">
        <v>136</v>
      </c>
      <c r="R99" s="105">
        <v>5.9379999999999997</v>
      </c>
      <c r="X99" s="62"/>
      <c r="Y99" s="62"/>
      <c r="Z99" s="62"/>
      <c r="AA99" s="62"/>
      <c r="AB99" s="62"/>
      <c r="AC99" s="62"/>
      <c r="AD99" s="62"/>
      <c r="AE99" s="62"/>
      <c r="AF99" s="62"/>
      <c r="AG99" s="62"/>
      <c r="AH99" s="62"/>
      <c r="AI99" s="62"/>
      <c r="AJ99" s="62"/>
      <c r="AK99" s="62"/>
      <c r="AL99" s="62"/>
      <c r="AM99" s="62"/>
      <c r="AN99" s="62"/>
      <c r="AO99" s="62"/>
      <c r="AP99" s="62"/>
      <c r="AQ99" s="62"/>
      <c r="AR99" s="62"/>
      <c r="AS99" s="62"/>
      <c r="AT99" s="62"/>
      <c r="AU99" s="62"/>
      <c r="AV99" s="62"/>
      <c r="AW99" s="62"/>
      <c r="AX99" s="62"/>
      <c r="AY99" s="62"/>
    </row>
    <row r="100" spans="2:51" ht="15" customHeight="1" thickBot="1">
      <c r="B100" s="274"/>
      <c r="C100" s="57"/>
      <c r="D100" s="32">
        <v>7</v>
      </c>
      <c r="E100" s="32"/>
      <c r="F100" s="78">
        <v>0.1</v>
      </c>
      <c r="G100" s="59">
        <v>28</v>
      </c>
      <c r="H100" s="102">
        <v>22.346</v>
      </c>
      <c r="I100" s="44">
        <f>AVERAGE(H100:H102)</f>
        <v>23.100333333333335</v>
      </c>
      <c r="J100" s="103">
        <v>24.846</v>
      </c>
      <c r="K100" s="46">
        <f>AVERAGE(J100:J105)</f>
        <v>23.110333333333333</v>
      </c>
      <c r="L100" s="104">
        <v>4.8103999999999996</v>
      </c>
      <c r="M100" s="43">
        <f>AVERAGE(L100:L102)</f>
        <v>4.5341333333333331</v>
      </c>
      <c r="N100" s="48">
        <v>0.15173596228032565</v>
      </c>
      <c r="O100" s="46">
        <f>AVERAGE(N100:N102)</f>
        <v>0.15211133053406878</v>
      </c>
      <c r="Q100" s="105" t="s">
        <v>137</v>
      </c>
      <c r="R100" s="105">
        <v>5.9580000000000002</v>
      </c>
      <c r="X100" s="62"/>
      <c r="Y100" s="62"/>
      <c r="Z100" s="62"/>
      <c r="AA100" s="62"/>
      <c r="AB100" s="62"/>
      <c r="AC100" s="62"/>
      <c r="AD100" s="62"/>
      <c r="AE100" s="62"/>
      <c r="AF100" s="62"/>
      <c r="AG100" s="62"/>
      <c r="AH100" s="62"/>
      <c r="AI100" s="62"/>
      <c r="AJ100" s="62"/>
      <c r="AK100" s="62"/>
      <c r="AL100" s="62"/>
      <c r="AM100" s="62"/>
      <c r="AN100" s="62"/>
      <c r="AO100" s="62"/>
      <c r="AP100" s="62"/>
      <c r="AQ100" s="62"/>
      <c r="AR100" s="62"/>
      <c r="AS100" s="62"/>
      <c r="AT100" s="62"/>
      <c r="AU100" s="62"/>
      <c r="AV100" s="62"/>
      <c r="AW100" s="62"/>
      <c r="AX100" s="62"/>
      <c r="AY100" s="62"/>
    </row>
    <row r="101" spans="2:51" ht="15" customHeight="1" thickBot="1">
      <c r="B101" s="274"/>
      <c r="C101" s="57"/>
      <c r="D101" s="41">
        <v>8</v>
      </c>
      <c r="E101" s="41"/>
      <c r="F101" s="79">
        <v>0.1</v>
      </c>
      <c r="G101" s="42">
        <v>28</v>
      </c>
      <c r="H101" s="102">
        <v>23.713999999999999</v>
      </c>
      <c r="I101" s="44">
        <f>STDEV(H100:H102)</f>
        <v>0.69476350892467886</v>
      </c>
      <c r="J101" s="103">
        <v>22.097999999999999</v>
      </c>
      <c r="K101" s="46">
        <f>STDEV(J100:J105)</f>
        <v>1.3742473819027881</v>
      </c>
      <c r="L101" s="104">
        <v>4.508</v>
      </c>
      <c r="M101" s="43">
        <f>STDEV(L100:L102)</f>
        <v>0.2641712575836615</v>
      </c>
      <c r="N101" s="48">
        <v>0.15019255455712463</v>
      </c>
      <c r="O101" s="46">
        <f>STDEV(N100:N102)</f>
        <v>2.1313962943117631E-3</v>
      </c>
      <c r="Q101" s="105" t="s">
        <v>138</v>
      </c>
      <c r="R101" s="105">
        <v>5.9610000000000003</v>
      </c>
      <c r="X101" s="62"/>
      <c r="Y101" s="62"/>
      <c r="Z101" s="62"/>
      <c r="AA101" s="62"/>
      <c r="AB101" s="62"/>
      <c r="AC101" s="62"/>
      <c r="AD101" s="62"/>
      <c r="AE101" s="62"/>
      <c r="AF101" s="62"/>
      <c r="AG101" s="62"/>
      <c r="AH101" s="62"/>
      <c r="AI101" s="62"/>
      <c r="AJ101" s="62"/>
      <c r="AK101" s="62"/>
      <c r="AL101" s="62"/>
      <c r="AM101" s="62"/>
      <c r="AN101" s="62"/>
      <c r="AO101" s="62"/>
      <c r="AP101" s="62"/>
      <c r="AQ101" s="62"/>
      <c r="AR101" s="62"/>
      <c r="AS101" s="62"/>
      <c r="AT101" s="62"/>
      <c r="AU101" s="62"/>
      <c r="AV101" s="62"/>
      <c r="AW101" s="62"/>
      <c r="AX101" s="62"/>
      <c r="AY101" s="62"/>
    </row>
    <row r="102" spans="2:51" ht="15" customHeight="1" thickBot="1">
      <c r="B102" s="274"/>
      <c r="C102" s="57"/>
      <c r="D102" s="50">
        <v>9</v>
      </c>
      <c r="E102" s="50"/>
      <c r="F102" s="80">
        <v>0.1</v>
      </c>
      <c r="G102" s="51">
        <v>28</v>
      </c>
      <c r="H102" s="102">
        <v>23.241</v>
      </c>
      <c r="I102" s="52">
        <f>I101/I100</f>
        <v>3.0075908381899778E-2</v>
      </c>
      <c r="J102" s="103">
        <v>22.190999999999999</v>
      </c>
      <c r="K102" s="53">
        <f>K101/K100</f>
        <v>5.9464628315015852E-2</v>
      </c>
      <c r="L102" s="104">
        <v>4.2839999999999998</v>
      </c>
      <c r="M102" s="54">
        <f>M101/M100</f>
        <v>5.8262789857009389E-2</v>
      </c>
      <c r="N102" s="48">
        <v>0.15440547476475605</v>
      </c>
      <c r="O102" s="53">
        <f>O101/O100</f>
        <v>1.4012081064759267E-2</v>
      </c>
      <c r="Q102" s="105" t="s">
        <v>139</v>
      </c>
      <c r="R102" s="105">
        <v>5.92</v>
      </c>
      <c r="X102" s="62"/>
      <c r="Y102" s="62"/>
      <c r="Z102" s="62"/>
      <c r="AA102" s="62"/>
      <c r="AB102" s="62"/>
      <c r="AC102" s="62"/>
      <c r="AD102" s="62"/>
      <c r="AE102" s="62"/>
      <c r="AF102" s="62"/>
      <c r="AG102" s="62"/>
      <c r="AH102" s="62"/>
      <c r="AI102" s="62"/>
      <c r="AJ102" s="62"/>
      <c r="AK102" s="62"/>
      <c r="AL102" s="62"/>
      <c r="AM102" s="62"/>
      <c r="AN102" s="62"/>
      <c r="AO102" s="62"/>
      <c r="AP102" s="62"/>
      <c r="AQ102" s="62"/>
      <c r="AR102" s="62"/>
      <c r="AS102" s="62"/>
      <c r="AT102" s="62"/>
      <c r="AU102" s="62"/>
      <c r="AV102" s="62"/>
      <c r="AW102" s="62"/>
      <c r="AX102" s="62"/>
      <c r="AY102" s="62"/>
    </row>
    <row r="103" spans="2:51" ht="15" customHeight="1" thickBot="1">
      <c r="B103" s="274"/>
      <c r="C103" s="57"/>
      <c r="D103" s="32">
        <v>10</v>
      </c>
      <c r="E103" s="32"/>
      <c r="F103" s="78">
        <v>0.1</v>
      </c>
      <c r="G103" s="59">
        <v>28</v>
      </c>
      <c r="H103" s="43"/>
      <c r="I103" s="52"/>
      <c r="J103" s="103">
        <v>22.236999999999998</v>
      </c>
      <c r="K103" s="53"/>
      <c r="L103" s="47"/>
      <c r="M103" s="54"/>
      <c r="N103" s="48"/>
      <c r="O103" s="53"/>
      <c r="Q103" s="105" t="s">
        <v>140</v>
      </c>
      <c r="R103" s="105">
        <v>5.89</v>
      </c>
      <c r="X103" s="62"/>
      <c r="Y103" s="62"/>
      <c r="Z103" s="62"/>
      <c r="AA103" s="62"/>
      <c r="AB103" s="62"/>
      <c r="AC103" s="62"/>
      <c r="AD103" s="62"/>
      <c r="AE103" s="62"/>
      <c r="AF103" s="62"/>
      <c r="AG103" s="62"/>
      <c r="AH103" s="62"/>
      <c r="AI103" s="62"/>
      <c r="AJ103" s="62"/>
      <c r="AK103" s="62"/>
      <c r="AL103" s="62"/>
      <c r="AM103" s="62"/>
      <c r="AN103" s="62"/>
      <c r="AO103" s="62"/>
      <c r="AP103" s="62"/>
      <c r="AQ103" s="62"/>
      <c r="AR103" s="62"/>
      <c r="AS103" s="62"/>
      <c r="AT103" s="62"/>
      <c r="AU103" s="62"/>
      <c r="AV103" s="62"/>
      <c r="AW103" s="62"/>
      <c r="AX103" s="62"/>
      <c r="AY103" s="62"/>
    </row>
    <row r="104" spans="2:51" ht="15" customHeight="1" thickBot="1">
      <c r="B104" s="274"/>
      <c r="C104" s="57"/>
      <c r="D104" s="41">
        <v>11</v>
      </c>
      <c r="E104" s="41"/>
      <c r="F104" s="79">
        <v>0.1</v>
      </c>
      <c r="G104" s="42">
        <v>28</v>
      </c>
      <c r="H104" s="43"/>
      <c r="I104" s="52"/>
      <c r="J104" s="103">
        <v>22.375</v>
      </c>
      <c r="K104" s="53"/>
      <c r="L104" s="47"/>
      <c r="M104" s="54"/>
      <c r="N104" s="48"/>
      <c r="O104" s="53"/>
      <c r="Q104" s="106" t="s">
        <v>141</v>
      </c>
      <c r="R104" s="106">
        <v>5.8470000000000004</v>
      </c>
      <c r="X104" s="62"/>
      <c r="Y104" s="62"/>
      <c r="Z104" s="62"/>
      <c r="AA104" s="62"/>
      <c r="AB104" s="62"/>
      <c r="AC104" s="62"/>
      <c r="AD104" s="62"/>
      <c r="AE104" s="62"/>
      <c r="AF104" s="62"/>
      <c r="AG104" s="62"/>
      <c r="AH104" s="62"/>
      <c r="AI104" s="62"/>
      <c r="AJ104" s="62"/>
      <c r="AK104" s="62"/>
      <c r="AL104" s="62"/>
      <c r="AM104" s="62"/>
      <c r="AN104" s="62"/>
      <c r="AO104" s="62"/>
      <c r="AP104" s="62"/>
      <c r="AQ104" s="62"/>
      <c r="AR104" s="62"/>
      <c r="AS104" s="62"/>
      <c r="AT104" s="62"/>
      <c r="AU104" s="62"/>
      <c r="AV104" s="62"/>
      <c r="AW104" s="62"/>
      <c r="AX104" s="62"/>
      <c r="AY104" s="62"/>
    </row>
    <row r="105" spans="2:51" ht="15" customHeight="1" thickBot="1">
      <c r="B105" s="274"/>
      <c r="C105" s="57"/>
      <c r="D105" s="50">
        <v>12</v>
      </c>
      <c r="E105" s="50"/>
      <c r="F105" s="80">
        <v>0.1</v>
      </c>
      <c r="G105" s="51">
        <v>28</v>
      </c>
      <c r="H105" s="43"/>
      <c r="I105" s="52"/>
      <c r="J105" s="103">
        <v>24.914999999999999</v>
      </c>
      <c r="K105" s="53"/>
      <c r="L105" s="47"/>
      <c r="M105" s="54"/>
      <c r="N105" s="48"/>
      <c r="O105" s="53"/>
      <c r="X105" s="62"/>
      <c r="Y105" s="62"/>
      <c r="Z105" s="62"/>
      <c r="AA105" s="62"/>
      <c r="AB105" s="62"/>
      <c r="AC105" s="62"/>
      <c r="AD105" s="62"/>
      <c r="AE105" s="62"/>
      <c r="AF105" s="62"/>
      <c r="AG105" s="62"/>
      <c r="AH105" s="62"/>
      <c r="AI105" s="62"/>
      <c r="AJ105" s="62"/>
      <c r="AK105" s="62"/>
      <c r="AL105" s="62"/>
      <c r="AM105" s="62"/>
      <c r="AN105" s="62"/>
      <c r="AO105" s="62"/>
      <c r="AP105" s="62"/>
      <c r="AQ105" s="62"/>
      <c r="AR105" s="62"/>
      <c r="AS105" s="62"/>
      <c r="AT105" s="62"/>
      <c r="AU105" s="62"/>
      <c r="AV105" s="62"/>
      <c r="AW105" s="62"/>
      <c r="AX105" s="62"/>
      <c r="AY105" s="62"/>
    </row>
    <row r="106" spans="2:51" ht="15" customHeight="1" thickBot="1">
      <c r="B106" s="274"/>
      <c r="C106" s="57"/>
      <c r="D106" s="32">
        <v>13</v>
      </c>
      <c r="E106" s="32"/>
      <c r="F106" s="78">
        <v>0.1</v>
      </c>
      <c r="G106" s="59">
        <v>56</v>
      </c>
      <c r="H106" s="107">
        <v>26.225999999999999</v>
      </c>
      <c r="I106" s="44">
        <f>AVERAGE(H106:H108)</f>
        <v>27.005666666666666</v>
      </c>
      <c r="J106" s="103">
        <v>24.661000000000001</v>
      </c>
      <c r="K106" s="46">
        <f>AVERAGE(J106:J111)</f>
        <v>25.892833333333339</v>
      </c>
      <c r="L106" s="104">
        <v>4.8384</v>
      </c>
      <c r="M106" s="43">
        <f>AVERAGE(L106:L108)</f>
        <v>4.8673333333333337</v>
      </c>
      <c r="N106" s="48"/>
      <c r="O106" s="46"/>
      <c r="X106" s="62"/>
      <c r="Y106" s="62"/>
      <c r="Z106" s="62"/>
      <c r="AA106" s="62"/>
      <c r="AB106" s="62"/>
      <c r="AC106" s="62"/>
      <c r="AD106" s="62"/>
      <c r="AE106" s="62"/>
      <c r="AF106" s="62"/>
      <c r="AG106" s="62"/>
      <c r="AH106" s="62"/>
      <c r="AI106" s="62"/>
      <c r="AJ106" s="62"/>
      <c r="AK106" s="62"/>
      <c r="AL106" s="62"/>
      <c r="AM106" s="62"/>
      <c r="AN106" s="62"/>
      <c r="AO106" s="62"/>
      <c r="AP106" s="62"/>
      <c r="AQ106" s="62"/>
      <c r="AR106" s="62"/>
      <c r="AS106" s="62"/>
      <c r="AT106" s="62"/>
      <c r="AU106" s="62"/>
      <c r="AV106" s="62"/>
      <c r="AW106" s="62"/>
      <c r="AX106" s="62"/>
      <c r="AY106" s="62"/>
    </row>
    <row r="107" spans="2:51" ht="15" customHeight="1" thickBot="1">
      <c r="B107" s="274"/>
      <c r="C107" s="57"/>
      <c r="D107" s="41">
        <v>14</v>
      </c>
      <c r="E107" s="41"/>
      <c r="F107" s="79">
        <v>0.1</v>
      </c>
      <c r="G107" s="42">
        <v>56</v>
      </c>
      <c r="H107" s="107">
        <v>27.445</v>
      </c>
      <c r="I107" s="44">
        <f>STDEV(H106:H108)</f>
        <v>0.67702314091420401</v>
      </c>
      <c r="J107" s="103">
        <v>24.777000000000001</v>
      </c>
      <c r="K107" s="46">
        <f>STDEV(J106:J111)</f>
        <v>1.941977900663822</v>
      </c>
      <c r="L107" s="104">
        <v>4.5443999999999996</v>
      </c>
      <c r="M107" s="43">
        <f>STDEV(L106:L108)</f>
        <v>0.33832914939941755</v>
      </c>
      <c r="N107" s="48"/>
      <c r="O107" s="46"/>
      <c r="X107" s="62"/>
      <c r="Y107" s="62"/>
      <c r="Z107" s="62"/>
      <c r="AA107" s="62"/>
      <c r="AB107" s="62"/>
      <c r="AC107" s="62"/>
      <c r="AD107" s="62"/>
      <c r="AE107" s="62"/>
      <c r="AF107" s="62"/>
      <c r="AG107" s="62"/>
      <c r="AH107" s="62"/>
      <c r="AI107" s="62"/>
      <c r="AJ107" s="62"/>
      <c r="AK107" s="62"/>
      <c r="AL107" s="62"/>
      <c r="AM107" s="62"/>
      <c r="AN107" s="62"/>
      <c r="AO107" s="62"/>
      <c r="AP107" s="62"/>
      <c r="AQ107" s="62"/>
      <c r="AR107" s="62"/>
      <c r="AS107" s="62"/>
      <c r="AT107" s="62"/>
      <c r="AU107" s="62"/>
      <c r="AV107" s="62"/>
      <c r="AW107" s="62"/>
      <c r="AX107" s="62"/>
      <c r="AY107" s="62"/>
    </row>
    <row r="108" spans="2:51" ht="15" customHeight="1" thickBot="1">
      <c r="B108" s="274"/>
      <c r="C108" s="57"/>
      <c r="D108" s="50">
        <v>15</v>
      </c>
      <c r="E108" s="50"/>
      <c r="F108" s="80">
        <v>0.1</v>
      </c>
      <c r="G108" s="51">
        <v>56</v>
      </c>
      <c r="H108" s="107">
        <v>27.346</v>
      </c>
      <c r="I108" s="52">
        <f>I107/I106</f>
        <v>2.5069669609373488E-2</v>
      </c>
      <c r="J108" s="103">
        <v>24.038</v>
      </c>
      <c r="K108" s="53">
        <f>K107/K106</f>
        <v>7.5000594784804864E-2</v>
      </c>
      <c r="L108" s="104">
        <v>5.2191999999999998</v>
      </c>
      <c r="M108" s="54">
        <f>M107/M106</f>
        <v>6.9510166292169051E-2</v>
      </c>
      <c r="N108" s="48"/>
      <c r="O108" s="53"/>
      <c r="X108" s="62"/>
      <c r="Y108" s="62"/>
      <c r="Z108" s="62"/>
      <c r="AA108" s="62"/>
      <c r="AB108" s="62"/>
      <c r="AC108" s="62"/>
      <c r="AD108" s="62"/>
      <c r="AE108" s="62"/>
      <c r="AF108" s="62"/>
      <c r="AG108" s="62"/>
      <c r="AH108" s="62"/>
      <c r="AI108" s="62"/>
      <c r="AJ108" s="62"/>
      <c r="AK108" s="62"/>
      <c r="AL108" s="62"/>
      <c r="AM108" s="62"/>
      <c r="AN108" s="62"/>
      <c r="AO108" s="62"/>
      <c r="AP108" s="62"/>
      <c r="AQ108" s="62"/>
      <c r="AR108" s="62"/>
      <c r="AS108" s="62"/>
      <c r="AT108" s="62"/>
      <c r="AU108" s="62"/>
      <c r="AV108" s="62"/>
      <c r="AW108" s="62"/>
      <c r="AX108" s="62"/>
      <c r="AY108" s="62"/>
    </row>
    <row r="109" spans="2:51" ht="15" customHeight="1" thickBot="1">
      <c r="B109" s="274"/>
      <c r="C109" s="57"/>
      <c r="D109" s="32">
        <v>16</v>
      </c>
      <c r="E109" s="64"/>
      <c r="F109" s="78">
        <v>0.1</v>
      </c>
      <c r="G109" s="59">
        <v>56</v>
      </c>
      <c r="H109" s="43"/>
      <c r="I109" s="52"/>
      <c r="J109" s="103">
        <v>25.192</v>
      </c>
      <c r="K109" s="53"/>
      <c r="L109" s="47"/>
      <c r="M109" s="54"/>
      <c r="N109" s="48"/>
      <c r="O109" s="53"/>
      <c r="X109" s="62"/>
      <c r="Y109" s="62"/>
      <c r="Z109" s="62"/>
      <c r="AA109" s="62"/>
      <c r="AB109" s="62"/>
      <c r="AC109" s="62"/>
      <c r="AD109" s="62"/>
      <c r="AE109" s="62"/>
      <c r="AF109" s="62"/>
      <c r="AG109" s="62"/>
      <c r="AH109" s="62"/>
      <c r="AI109" s="62"/>
      <c r="AJ109" s="62"/>
      <c r="AK109" s="62"/>
      <c r="AL109" s="62"/>
      <c r="AM109" s="62"/>
      <c r="AN109" s="62"/>
      <c r="AO109" s="62"/>
      <c r="AP109" s="62"/>
      <c r="AQ109" s="62"/>
      <c r="AR109" s="62"/>
      <c r="AS109" s="62"/>
      <c r="AT109" s="62"/>
      <c r="AU109" s="62"/>
      <c r="AV109" s="62"/>
      <c r="AW109" s="62"/>
      <c r="AX109" s="62"/>
      <c r="AY109" s="62"/>
    </row>
    <row r="110" spans="2:51" ht="15" customHeight="1" thickBot="1">
      <c r="B110" s="274"/>
      <c r="C110" s="57"/>
      <c r="D110" s="41">
        <v>17</v>
      </c>
      <c r="E110" s="64"/>
      <c r="F110" s="79">
        <v>0.1</v>
      </c>
      <c r="G110" s="42">
        <v>56</v>
      </c>
      <c r="H110" s="43"/>
      <c r="I110" s="52"/>
      <c r="J110" s="103">
        <v>28.079000000000001</v>
      </c>
      <c r="K110" s="53"/>
      <c r="L110" s="47"/>
      <c r="M110" s="54"/>
      <c r="N110" s="48"/>
      <c r="O110" s="53"/>
      <c r="X110" s="62"/>
      <c r="Y110" s="62"/>
      <c r="Z110" s="62"/>
      <c r="AA110" s="62"/>
      <c r="AB110" s="62"/>
      <c r="AC110" s="62"/>
      <c r="AD110" s="62"/>
      <c r="AE110" s="62"/>
      <c r="AF110" s="62"/>
      <c r="AG110" s="62"/>
      <c r="AH110" s="62"/>
      <c r="AI110" s="62"/>
      <c r="AJ110" s="62"/>
      <c r="AK110" s="62"/>
      <c r="AL110" s="62"/>
      <c r="AM110" s="62"/>
      <c r="AN110" s="62"/>
      <c r="AO110" s="62"/>
      <c r="AP110" s="62"/>
      <c r="AQ110" s="62"/>
      <c r="AR110" s="62"/>
      <c r="AS110" s="62"/>
      <c r="AT110" s="62"/>
      <c r="AU110" s="62"/>
      <c r="AV110" s="62"/>
      <c r="AW110" s="62"/>
      <c r="AX110" s="62"/>
      <c r="AY110" s="62"/>
    </row>
    <row r="111" spans="2:51" ht="15" customHeight="1" thickBot="1">
      <c r="B111" s="274"/>
      <c r="C111" s="67"/>
      <c r="D111" s="50">
        <v>18</v>
      </c>
      <c r="E111" s="68"/>
      <c r="F111" s="80">
        <v>0.1</v>
      </c>
      <c r="G111" s="51">
        <v>56</v>
      </c>
      <c r="H111" s="69"/>
      <c r="I111" s="70"/>
      <c r="J111" s="103">
        <v>28.61</v>
      </c>
      <c r="K111" s="72"/>
      <c r="L111" s="73"/>
      <c r="M111" s="74"/>
      <c r="N111" s="75"/>
      <c r="O111" s="72"/>
      <c r="X111" s="62"/>
      <c r="Y111" s="62"/>
      <c r="Z111" s="62"/>
      <c r="AA111" s="62"/>
      <c r="AB111" s="62"/>
      <c r="AC111" s="62"/>
      <c r="AD111" s="62"/>
      <c r="AE111" s="62"/>
      <c r="AF111" s="62"/>
      <c r="AG111" s="62"/>
      <c r="AH111" s="62"/>
      <c r="AI111" s="62"/>
      <c r="AJ111" s="62"/>
      <c r="AK111" s="62"/>
      <c r="AL111" s="62"/>
      <c r="AM111" s="62"/>
      <c r="AN111" s="62"/>
      <c r="AO111" s="62"/>
      <c r="AP111" s="62"/>
      <c r="AQ111" s="62"/>
      <c r="AR111" s="62"/>
      <c r="AS111" s="62"/>
      <c r="AT111" s="62"/>
      <c r="AU111" s="62"/>
      <c r="AV111" s="62"/>
      <c r="AW111" s="62"/>
      <c r="AX111" s="62"/>
      <c r="AY111" s="62"/>
    </row>
    <row r="112" spans="2:51" ht="15" customHeight="1" thickBot="1">
      <c r="B112" s="274" t="s">
        <v>148</v>
      </c>
      <c r="C112" s="275"/>
      <c r="D112" s="32">
        <v>1</v>
      </c>
      <c r="E112" s="32"/>
      <c r="F112" s="78">
        <v>0.1</v>
      </c>
      <c r="G112" s="33">
        <v>7</v>
      </c>
      <c r="H112" s="83">
        <v>23.538</v>
      </c>
      <c r="I112" s="35">
        <f>AVERAGE(H112:H114)</f>
        <v>22.687333333333338</v>
      </c>
      <c r="J112" s="84">
        <v>24.545999999999999</v>
      </c>
      <c r="K112" s="37">
        <f>AVERAGE(J112:J117)</f>
        <v>23.394499999999997</v>
      </c>
      <c r="L112" s="85">
        <v>4.2307999999999995</v>
      </c>
      <c r="M112" s="34">
        <f>AVERAGE(L112:L114)</f>
        <v>4.0394666666666659</v>
      </c>
      <c r="N112" s="39"/>
      <c r="O112" s="37"/>
      <c r="X112" s="62"/>
      <c r="Y112" s="62"/>
      <c r="Z112" s="62"/>
      <c r="AA112" s="62"/>
      <c r="AB112" s="62"/>
      <c r="AC112" s="62"/>
      <c r="AD112" s="62"/>
      <c r="AE112" s="62"/>
      <c r="AF112" s="62"/>
      <c r="AG112" s="62"/>
      <c r="AH112" s="62"/>
      <c r="AI112" s="62"/>
      <c r="AJ112" s="62"/>
      <c r="AK112" s="62"/>
      <c r="AL112" s="62"/>
      <c r="AM112" s="62"/>
      <c r="AN112" s="62"/>
      <c r="AO112" s="62"/>
      <c r="AP112" s="62"/>
      <c r="AQ112" s="62"/>
      <c r="AR112" s="62"/>
      <c r="AS112" s="62"/>
      <c r="AT112" s="62"/>
      <c r="AU112" s="62"/>
      <c r="AV112" s="62"/>
      <c r="AW112" s="62"/>
      <c r="AX112" s="62"/>
      <c r="AY112" s="62"/>
    </row>
    <row r="113" spans="2:51" ht="15" customHeight="1" thickBot="1">
      <c r="B113" s="274"/>
      <c r="C113" s="275"/>
      <c r="D113" s="41">
        <v>2</v>
      </c>
      <c r="E113" s="41"/>
      <c r="F113" s="79">
        <v>0.1</v>
      </c>
      <c r="G113" s="42">
        <v>7</v>
      </c>
      <c r="H113" s="86">
        <v>21.219000000000001</v>
      </c>
      <c r="I113" s="44">
        <f>STDEV(H112:H114)</f>
        <v>1.276939439963122</v>
      </c>
      <c r="J113" s="84">
        <v>22.375</v>
      </c>
      <c r="K113" s="46">
        <f>STDEV(J112:J117)</f>
        <v>0.99080951751585455</v>
      </c>
      <c r="L113" s="85">
        <v>3.8359999999999999</v>
      </c>
      <c r="M113" s="43">
        <f>STDEV(L112:L114)</f>
        <v>0.1976794711985371</v>
      </c>
      <c r="N113" s="48"/>
      <c r="O113" s="46"/>
      <c r="X113" s="62"/>
      <c r="Y113" s="62"/>
      <c r="Z113" s="62"/>
      <c r="AA113" s="62"/>
      <c r="AB113" s="62"/>
      <c r="AC113" s="62"/>
      <c r="AD113" s="62"/>
      <c r="AE113" s="62"/>
      <c r="AF113" s="62"/>
      <c r="AG113" s="62"/>
      <c r="AH113" s="62"/>
      <c r="AI113" s="62"/>
      <c r="AJ113" s="62"/>
      <c r="AK113" s="62"/>
      <c r="AL113" s="62"/>
      <c r="AM113" s="62"/>
      <c r="AN113" s="62"/>
      <c r="AO113" s="62"/>
      <c r="AP113" s="62"/>
      <c r="AQ113" s="62"/>
      <c r="AR113" s="62"/>
      <c r="AS113" s="62"/>
      <c r="AT113" s="62"/>
      <c r="AU113" s="62"/>
      <c r="AV113" s="62"/>
      <c r="AW113" s="62"/>
      <c r="AX113" s="62"/>
      <c r="AY113" s="62"/>
    </row>
    <row r="114" spans="2:51" ht="15" customHeight="1" thickBot="1">
      <c r="B114" s="274"/>
      <c r="C114" s="275"/>
      <c r="D114" s="50">
        <v>3</v>
      </c>
      <c r="E114" s="50"/>
      <c r="F114" s="80">
        <v>0.1</v>
      </c>
      <c r="G114" s="51">
        <v>7</v>
      </c>
      <c r="H114" s="86">
        <v>23.305</v>
      </c>
      <c r="I114" s="52">
        <f>I113/I112</f>
        <v>5.628424553920492E-2</v>
      </c>
      <c r="J114" s="84">
        <v>24.661000000000001</v>
      </c>
      <c r="K114" s="53">
        <f>K113/K112</f>
        <v>4.2352241660042089E-2</v>
      </c>
      <c r="L114" s="85">
        <v>4.0515999999999996</v>
      </c>
      <c r="M114" s="54">
        <f>M113/M112</f>
        <v>4.8937022510860462E-2</v>
      </c>
      <c r="N114" s="48"/>
      <c r="O114" s="53"/>
      <c r="X114" s="62"/>
      <c r="Y114" s="62"/>
      <c r="Z114" s="62"/>
      <c r="AA114" s="62"/>
      <c r="AB114" s="62"/>
      <c r="AC114" s="62"/>
      <c r="AD114" s="62"/>
      <c r="AE114" s="62"/>
      <c r="AF114" s="62"/>
      <c r="AG114" s="62"/>
      <c r="AH114" s="62"/>
      <c r="AI114" s="62"/>
      <c r="AJ114" s="62"/>
      <c r="AK114" s="62"/>
      <c r="AL114" s="62"/>
      <c r="AM114" s="62"/>
      <c r="AN114" s="62"/>
      <c r="AO114" s="62"/>
      <c r="AP114" s="62"/>
      <c r="AQ114" s="62"/>
      <c r="AR114" s="62"/>
      <c r="AS114" s="62"/>
      <c r="AT114" s="62"/>
      <c r="AU114" s="62"/>
      <c r="AV114" s="62"/>
      <c r="AW114" s="62"/>
      <c r="AX114" s="62"/>
      <c r="AY114" s="62"/>
    </row>
    <row r="115" spans="2:51" ht="15" customHeight="1" thickBot="1">
      <c r="B115" s="274"/>
      <c r="C115" s="57"/>
      <c r="D115" s="32">
        <v>4</v>
      </c>
      <c r="E115" s="32"/>
      <c r="F115" s="78">
        <v>0.1</v>
      </c>
      <c r="G115" s="33">
        <v>7</v>
      </c>
      <c r="H115" s="43"/>
      <c r="I115" s="52"/>
      <c r="J115" s="84">
        <v>23.16</v>
      </c>
      <c r="K115" s="53"/>
      <c r="L115" s="47"/>
      <c r="M115" s="54"/>
      <c r="N115" s="48"/>
      <c r="O115" s="53"/>
      <c r="X115" s="62"/>
      <c r="Y115" s="62"/>
      <c r="Z115" s="62"/>
      <c r="AA115" s="62"/>
      <c r="AB115" s="62"/>
      <c r="AC115" s="62"/>
      <c r="AD115" s="62"/>
      <c r="AE115" s="62"/>
      <c r="AF115" s="62"/>
      <c r="AG115" s="62"/>
      <c r="AH115" s="62"/>
      <c r="AI115" s="62"/>
      <c r="AJ115" s="62"/>
      <c r="AK115" s="62"/>
      <c r="AL115" s="62"/>
      <c r="AM115" s="62"/>
      <c r="AN115" s="62"/>
      <c r="AO115" s="62"/>
      <c r="AP115" s="62"/>
      <c r="AQ115" s="62"/>
      <c r="AR115" s="62"/>
      <c r="AS115" s="62"/>
      <c r="AT115" s="62"/>
      <c r="AU115" s="62"/>
      <c r="AV115" s="62"/>
      <c r="AW115" s="62"/>
      <c r="AX115" s="62"/>
      <c r="AY115" s="62"/>
    </row>
    <row r="116" spans="2:51" ht="15" customHeight="1" thickBot="1">
      <c r="B116" s="274"/>
      <c r="C116" s="57"/>
      <c r="D116" s="41">
        <v>5</v>
      </c>
      <c r="E116" s="41"/>
      <c r="F116" s="79">
        <v>0.1</v>
      </c>
      <c r="G116" s="42">
        <v>7</v>
      </c>
      <c r="H116" s="43"/>
      <c r="I116" s="52"/>
      <c r="J116" s="84">
        <v>23.134</v>
      </c>
      <c r="K116" s="53"/>
      <c r="L116" s="47"/>
      <c r="M116" s="54"/>
      <c r="N116" s="48"/>
      <c r="O116" s="53"/>
      <c r="X116" s="62"/>
      <c r="Y116" s="62"/>
      <c r="Z116" s="62"/>
      <c r="AA116" s="62"/>
      <c r="AB116" s="62"/>
      <c r="AC116" s="62"/>
      <c r="AD116" s="62"/>
      <c r="AE116" s="62"/>
      <c r="AF116" s="62"/>
      <c r="AG116" s="62"/>
      <c r="AH116" s="62"/>
      <c r="AI116" s="62"/>
      <c r="AJ116" s="62"/>
      <c r="AK116" s="62"/>
      <c r="AL116" s="62"/>
      <c r="AM116" s="62"/>
      <c r="AN116" s="62"/>
      <c r="AO116" s="62"/>
      <c r="AP116" s="62"/>
      <c r="AQ116" s="62"/>
      <c r="AR116" s="62"/>
      <c r="AS116" s="62"/>
      <c r="AT116" s="62"/>
      <c r="AU116" s="62"/>
      <c r="AV116" s="62"/>
      <c r="AW116" s="62"/>
      <c r="AX116" s="62"/>
      <c r="AY116" s="62"/>
    </row>
    <row r="117" spans="2:51" ht="15" customHeight="1" thickBot="1">
      <c r="B117" s="274"/>
      <c r="C117" s="57"/>
      <c r="D117" s="50">
        <v>6</v>
      </c>
      <c r="E117" s="50"/>
      <c r="F117" s="80">
        <v>0.1</v>
      </c>
      <c r="G117" s="51">
        <v>7</v>
      </c>
      <c r="H117" s="43"/>
      <c r="I117" s="52"/>
      <c r="J117" s="84">
        <v>22.491</v>
      </c>
      <c r="K117" s="53"/>
      <c r="L117" s="47"/>
      <c r="M117" s="54"/>
      <c r="N117" s="48"/>
      <c r="O117" s="53"/>
      <c r="X117" s="62"/>
      <c r="Y117" s="62"/>
      <c r="Z117" s="62"/>
      <c r="AA117" s="62"/>
      <c r="AB117" s="62"/>
      <c r="AC117" s="62"/>
      <c r="AD117" s="62"/>
      <c r="AE117" s="62"/>
      <c r="AF117" s="62"/>
      <c r="AG117" s="62"/>
      <c r="AH117" s="62"/>
      <c r="AI117" s="62"/>
      <c r="AJ117" s="62"/>
      <c r="AK117" s="62"/>
      <c r="AL117" s="62"/>
      <c r="AM117" s="62"/>
      <c r="AN117" s="62"/>
      <c r="AO117" s="62"/>
      <c r="AP117" s="62"/>
      <c r="AQ117" s="62"/>
      <c r="AR117" s="62"/>
      <c r="AS117" s="62"/>
      <c r="AT117" s="62"/>
      <c r="AU117" s="62"/>
      <c r="AV117" s="62"/>
      <c r="AW117" s="62"/>
      <c r="AX117" s="62"/>
      <c r="AY117" s="62"/>
    </row>
    <row r="118" spans="2:51" ht="15" customHeight="1" thickBot="1">
      <c r="B118" s="274"/>
      <c r="C118" s="57"/>
      <c r="D118" s="32">
        <v>7</v>
      </c>
      <c r="E118" s="32"/>
      <c r="F118" s="78">
        <v>0.1</v>
      </c>
      <c r="G118" s="59">
        <v>28</v>
      </c>
      <c r="H118" s="85">
        <v>27.459</v>
      </c>
      <c r="I118" s="44">
        <f>AVERAGE(H118:H120)</f>
        <v>28.914333333333332</v>
      </c>
      <c r="J118" s="84">
        <v>30.157</v>
      </c>
      <c r="K118" s="46">
        <f>AVERAGE(J118:J123)</f>
        <v>29.679833333333335</v>
      </c>
      <c r="L118" s="85">
        <v>5.1323999999999996</v>
      </c>
      <c r="M118" s="43">
        <f>AVERAGE(L118:L120)</f>
        <v>4.7497333333333325</v>
      </c>
      <c r="N118" s="48">
        <v>0.13954468802698156</v>
      </c>
      <c r="O118" s="46">
        <f>AVERAGE(N118:N120)</f>
        <v>0.14048479537670244</v>
      </c>
      <c r="X118" s="62"/>
      <c r="Y118" s="62"/>
      <c r="Z118" s="62"/>
      <c r="AA118" s="62"/>
      <c r="AB118" s="62"/>
      <c r="AC118" s="62"/>
      <c r="AD118" s="62"/>
      <c r="AE118" s="62"/>
      <c r="AF118" s="62"/>
      <c r="AG118" s="62"/>
      <c r="AH118" s="62"/>
      <c r="AI118" s="62"/>
      <c r="AJ118" s="62"/>
      <c r="AK118" s="62"/>
      <c r="AL118" s="62"/>
      <c r="AM118" s="62"/>
      <c r="AN118" s="62"/>
      <c r="AO118" s="62"/>
      <c r="AP118" s="62"/>
      <c r="AQ118" s="62"/>
      <c r="AR118" s="62"/>
      <c r="AS118" s="62"/>
      <c r="AT118" s="62"/>
      <c r="AU118" s="62"/>
      <c r="AV118" s="62"/>
      <c r="AW118" s="62"/>
      <c r="AX118" s="62"/>
      <c r="AY118" s="62"/>
    </row>
    <row r="119" spans="2:51" ht="15" customHeight="1" thickBot="1">
      <c r="B119" s="274"/>
      <c r="C119" s="57"/>
      <c r="D119" s="41">
        <v>8</v>
      </c>
      <c r="E119" s="41"/>
      <c r="F119" s="79">
        <v>0.1</v>
      </c>
      <c r="G119" s="42">
        <v>28</v>
      </c>
      <c r="H119" s="85">
        <v>29.844999999999999</v>
      </c>
      <c r="I119" s="44">
        <f>STDEV(H118:H120)</f>
        <v>1.2765991278914979</v>
      </c>
      <c r="J119" s="84">
        <v>30.434000000000001</v>
      </c>
      <c r="K119" s="46">
        <f>STDEV(J118:J123)</f>
        <v>0.88761600180858968</v>
      </c>
      <c r="L119" s="85">
        <v>4.8692000000000002</v>
      </c>
      <c r="M119" s="43">
        <f>STDEV(L118:L120)</f>
        <v>0.45433685007198515</v>
      </c>
      <c r="N119" s="48">
        <v>0.13959390862944149</v>
      </c>
      <c r="O119" s="46">
        <f>STDEV(N118:N120)</f>
        <v>1.5858783699620035E-3</v>
      </c>
      <c r="X119" s="62"/>
      <c r="Y119" s="62"/>
      <c r="Z119" s="62"/>
      <c r="AA119" s="62"/>
      <c r="AB119" s="62"/>
      <c r="AC119" s="62"/>
      <c r="AD119" s="62"/>
      <c r="AE119" s="62"/>
      <c r="AF119" s="62"/>
      <c r="AG119" s="62"/>
      <c r="AH119" s="62"/>
      <c r="AI119" s="62"/>
      <c r="AJ119" s="62"/>
      <c r="AK119" s="62"/>
      <c r="AL119" s="62"/>
      <c r="AM119" s="62"/>
      <c r="AN119" s="62"/>
      <c r="AO119" s="62"/>
      <c r="AP119" s="62"/>
      <c r="AQ119" s="62"/>
      <c r="AR119" s="62"/>
      <c r="AS119" s="62"/>
      <c r="AT119" s="62"/>
      <c r="AU119" s="62"/>
      <c r="AV119" s="62"/>
      <c r="AW119" s="62"/>
      <c r="AX119" s="62"/>
      <c r="AY119" s="62"/>
    </row>
    <row r="120" spans="2:51" ht="15" customHeight="1" thickBot="1">
      <c r="B120" s="274"/>
      <c r="C120" s="57"/>
      <c r="D120" s="50">
        <v>9</v>
      </c>
      <c r="E120" s="50"/>
      <c r="F120" s="80">
        <v>0.1</v>
      </c>
      <c r="G120" s="51">
        <v>28</v>
      </c>
      <c r="H120" s="85">
        <v>29.439</v>
      </c>
      <c r="I120" s="52">
        <f>I119/I118</f>
        <v>4.4151082896308563E-2</v>
      </c>
      <c r="J120" s="84">
        <v>28.033000000000001</v>
      </c>
      <c r="K120" s="53">
        <f>K119/K118</f>
        <v>2.9906367459675412E-2</v>
      </c>
      <c r="L120" s="85">
        <v>4.2475999999999994</v>
      </c>
      <c r="M120" s="54">
        <f>M119/M118</f>
        <v>9.565523329140975E-2</v>
      </c>
      <c r="N120" s="48">
        <v>0.14231578947368426</v>
      </c>
      <c r="O120" s="53">
        <f>O119/O118</f>
        <v>1.1288612164110399E-2</v>
      </c>
      <c r="X120" s="62"/>
      <c r="Y120" s="62"/>
      <c r="Z120" s="62"/>
      <c r="AA120" s="62"/>
      <c r="AB120" s="62"/>
      <c r="AC120" s="62"/>
      <c r="AD120" s="62"/>
      <c r="AE120" s="62"/>
      <c r="AF120" s="62"/>
      <c r="AG120" s="62"/>
      <c r="AH120" s="62"/>
      <c r="AI120" s="62"/>
      <c r="AJ120" s="62"/>
      <c r="AK120" s="62"/>
      <c r="AL120" s="62"/>
      <c r="AM120" s="62"/>
      <c r="AN120" s="62"/>
      <c r="AO120" s="62"/>
      <c r="AP120" s="62"/>
      <c r="AQ120" s="62"/>
      <c r="AR120" s="62"/>
      <c r="AS120" s="62"/>
      <c r="AT120" s="62"/>
      <c r="AU120" s="62"/>
      <c r="AV120" s="62"/>
      <c r="AW120" s="62"/>
      <c r="AX120" s="62"/>
      <c r="AY120" s="62"/>
    </row>
    <row r="121" spans="2:51" ht="15" customHeight="1" thickBot="1">
      <c r="B121" s="274"/>
      <c r="C121" s="57"/>
      <c r="D121" s="32">
        <v>10</v>
      </c>
      <c r="E121" s="32"/>
      <c r="F121" s="78">
        <v>0.1</v>
      </c>
      <c r="G121" s="59">
        <v>28</v>
      </c>
      <c r="H121" s="43"/>
      <c r="I121" s="52"/>
      <c r="J121" s="84">
        <v>30.134</v>
      </c>
      <c r="K121" s="53"/>
      <c r="L121" s="47"/>
      <c r="M121" s="54"/>
      <c r="N121" s="48"/>
      <c r="O121" s="53"/>
      <c r="X121" s="62"/>
      <c r="Y121" s="62"/>
      <c r="Z121" s="62"/>
      <c r="AA121" s="62"/>
      <c r="AB121" s="62"/>
      <c r="AC121" s="62"/>
      <c r="AD121" s="62"/>
      <c r="AE121" s="62"/>
      <c r="AF121" s="62"/>
      <c r="AG121" s="62"/>
      <c r="AH121" s="62"/>
      <c r="AI121" s="62"/>
      <c r="AJ121" s="62"/>
      <c r="AK121" s="62"/>
      <c r="AL121" s="62"/>
      <c r="AM121" s="62"/>
      <c r="AN121" s="62"/>
      <c r="AO121" s="62"/>
      <c r="AP121" s="62"/>
      <c r="AQ121" s="62"/>
      <c r="AR121" s="62"/>
      <c r="AS121" s="62"/>
      <c r="AT121" s="62"/>
      <c r="AU121" s="62"/>
      <c r="AV121" s="62"/>
      <c r="AW121" s="62"/>
      <c r="AX121" s="62"/>
      <c r="AY121" s="62"/>
    </row>
    <row r="122" spans="2:51" ht="15" customHeight="1" thickBot="1">
      <c r="B122" s="274"/>
      <c r="C122" s="57"/>
      <c r="D122" s="41">
        <v>11</v>
      </c>
      <c r="E122" s="41"/>
      <c r="F122" s="79">
        <v>0.1</v>
      </c>
      <c r="G122" s="42">
        <v>28</v>
      </c>
      <c r="H122" s="43"/>
      <c r="I122" s="52"/>
      <c r="J122" s="84">
        <v>29.326000000000001</v>
      </c>
      <c r="K122" s="53"/>
      <c r="L122" s="47"/>
      <c r="M122" s="54"/>
      <c r="N122" s="48"/>
      <c r="O122" s="53"/>
      <c r="X122" s="62"/>
      <c r="Y122" s="62"/>
      <c r="Z122" s="62"/>
      <c r="AA122" s="62"/>
      <c r="AB122" s="62"/>
      <c r="AC122" s="62"/>
      <c r="AD122" s="62"/>
      <c r="AE122" s="62"/>
      <c r="AF122" s="62"/>
      <c r="AG122" s="62"/>
      <c r="AH122" s="62"/>
      <c r="AI122" s="62"/>
      <c r="AJ122" s="62"/>
      <c r="AK122" s="62"/>
      <c r="AL122" s="62"/>
      <c r="AM122" s="62"/>
      <c r="AN122" s="62"/>
      <c r="AO122" s="62"/>
      <c r="AP122" s="62"/>
      <c r="AQ122" s="62"/>
      <c r="AR122" s="62"/>
      <c r="AS122" s="62"/>
      <c r="AT122" s="62"/>
      <c r="AU122" s="62"/>
      <c r="AV122" s="62"/>
      <c r="AW122" s="62"/>
      <c r="AX122" s="62"/>
      <c r="AY122" s="62"/>
    </row>
    <row r="123" spans="2:51" ht="15" customHeight="1" thickBot="1">
      <c r="B123" s="274"/>
      <c r="C123" s="57"/>
      <c r="D123" s="50">
        <v>12</v>
      </c>
      <c r="E123" s="50"/>
      <c r="F123" s="80">
        <v>0.1</v>
      </c>
      <c r="G123" s="51">
        <v>28</v>
      </c>
      <c r="H123" s="43"/>
      <c r="I123" s="52"/>
      <c r="J123" s="84">
        <v>29.995000000000001</v>
      </c>
      <c r="K123" s="53"/>
      <c r="L123" s="47"/>
      <c r="M123" s="54"/>
      <c r="N123" s="48"/>
      <c r="O123" s="53"/>
      <c r="X123" s="62"/>
      <c r="Y123" s="62"/>
      <c r="Z123" s="62"/>
      <c r="AA123" s="62"/>
      <c r="AB123" s="62"/>
      <c r="AC123" s="62"/>
      <c r="AD123" s="62"/>
      <c r="AE123" s="62"/>
      <c r="AF123" s="62"/>
      <c r="AG123" s="62"/>
      <c r="AH123" s="62"/>
      <c r="AI123" s="62"/>
      <c r="AJ123" s="62"/>
      <c r="AK123" s="62"/>
      <c r="AL123" s="62"/>
      <c r="AM123" s="62"/>
      <c r="AN123" s="62"/>
      <c r="AO123" s="62"/>
      <c r="AP123" s="62"/>
      <c r="AQ123" s="62"/>
      <c r="AR123" s="62"/>
      <c r="AS123" s="62"/>
      <c r="AT123" s="62"/>
      <c r="AU123" s="62"/>
      <c r="AV123" s="62"/>
      <c r="AW123" s="62"/>
      <c r="AX123" s="62"/>
      <c r="AY123" s="62"/>
    </row>
    <row r="124" spans="2:51" ht="15" customHeight="1" thickBot="1">
      <c r="B124" s="274"/>
      <c r="C124" s="57"/>
      <c r="D124" s="32">
        <v>13</v>
      </c>
      <c r="E124" s="32"/>
      <c r="F124" s="78">
        <v>0.1</v>
      </c>
      <c r="G124" s="59">
        <v>56</v>
      </c>
      <c r="H124" s="87">
        <v>33.317</v>
      </c>
      <c r="I124" s="44">
        <f>AVERAGE(H124:H126)</f>
        <v>32.719666666666662</v>
      </c>
      <c r="J124" s="84">
        <v>33.851999999999997</v>
      </c>
      <c r="K124" s="46">
        <f>AVERAGE(J124:J129)</f>
        <v>32.131499999999996</v>
      </c>
      <c r="L124" s="85">
        <v>4.1412000000000004</v>
      </c>
      <c r="M124" s="43">
        <f>AVERAGE(L124:L126)</f>
        <v>4.3838666666666661</v>
      </c>
      <c r="N124" s="48"/>
      <c r="O124" s="46"/>
      <c r="X124" s="62"/>
      <c r="Y124" s="62"/>
      <c r="Z124" s="62"/>
      <c r="AA124" s="62"/>
      <c r="AB124" s="62"/>
      <c r="AC124" s="62"/>
      <c r="AD124" s="62"/>
      <c r="AE124" s="62"/>
      <c r="AF124" s="62"/>
      <c r="AG124" s="62"/>
      <c r="AH124" s="62"/>
      <c r="AI124" s="62"/>
      <c r="AJ124" s="62"/>
      <c r="AK124" s="62"/>
      <c r="AL124" s="62"/>
      <c r="AM124" s="62"/>
      <c r="AN124" s="62"/>
      <c r="AO124" s="62"/>
      <c r="AP124" s="62"/>
      <c r="AQ124" s="62"/>
      <c r="AR124" s="62"/>
      <c r="AS124" s="62"/>
      <c r="AT124" s="62"/>
      <c r="AU124" s="62"/>
      <c r="AV124" s="62"/>
      <c r="AW124" s="62"/>
      <c r="AX124" s="62"/>
      <c r="AY124" s="62"/>
    </row>
    <row r="125" spans="2:51" ht="15" customHeight="1" thickBot="1">
      <c r="B125" s="274"/>
      <c r="C125" s="57"/>
      <c r="D125" s="41">
        <v>14</v>
      </c>
      <c r="E125" s="41"/>
      <c r="F125" s="79">
        <v>0.1</v>
      </c>
      <c r="G125" s="42">
        <v>56</v>
      </c>
      <c r="H125" s="87">
        <v>31.696999999999999</v>
      </c>
      <c r="I125" s="44">
        <f>STDEV(H124:H126)</f>
        <v>0.88982095577331488</v>
      </c>
      <c r="J125" s="84">
        <v>32.073999999999998</v>
      </c>
      <c r="K125" s="46">
        <f>STDEV(J124:J129)</f>
        <v>1.3567329508786892</v>
      </c>
      <c r="L125" s="85">
        <v>4.4715999999999996</v>
      </c>
      <c r="M125" s="43">
        <f>STDEV(L124:L126)</f>
        <v>0.21282455998623157</v>
      </c>
      <c r="N125" s="48"/>
      <c r="O125" s="46"/>
      <c r="X125" s="62"/>
      <c r="Y125" s="62"/>
      <c r="Z125" s="62"/>
      <c r="AA125" s="62"/>
      <c r="AB125" s="62"/>
      <c r="AC125" s="62"/>
      <c r="AD125" s="62"/>
      <c r="AE125" s="62"/>
      <c r="AF125" s="62"/>
      <c r="AG125" s="62"/>
      <c r="AH125" s="62"/>
      <c r="AI125" s="62"/>
      <c r="AJ125" s="62"/>
      <c r="AK125" s="62"/>
      <c r="AL125" s="62"/>
      <c r="AM125" s="62"/>
      <c r="AN125" s="62"/>
      <c r="AO125" s="62"/>
      <c r="AP125" s="62"/>
      <c r="AQ125" s="62"/>
      <c r="AR125" s="62"/>
      <c r="AS125" s="62"/>
      <c r="AT125" s="62"/>
      <c r="AU125" s="62"/>
      <c r="AV125" s="62"/>
      <c r="AW125" s="62"/>
      <c r="AX125" s="62"/>
      <c r="AY125" s="62"/>
    </row>
    <row r="126" spans="2:51" ht="15" customHeight="1" thickBot="1">
      <c r="B126" s="274"/>
      <c r="C126" s="57"/>
      <c r="D126" s="50">
        <v>15</v>
      </c>
      <c r="E126" s="50"/>
      <c r="F126" s="80">
        <v>0.1</v>
      </c>
      <c r="G126" s="51">
        <v>56</v>
      </c>
      <c r="H126" s="87">
        <v>33.145000000000003</v>
      </c>
      <c r="I126" s="52">
        <f>I125/I124</f>
        <v>2.7195294036409755E-2</v>
      </c>
      <c r="J126" s="84">
        <v>33.320999999999998</v>
      </c>
      <c r="K126" s="53">
        <f>K125/K124</f>
        <v>4.2224388866958881E-2</v>
      </c>
      <c r="L126" s="85">
        <v>4.5387999999999993</v>
      </c>
      <c r="M126" s="54">
        <f>M125/M124</f>
        <v>4.8547224669142519E-2</v>
      </c>
      <c r="N126" s="48"/>
      <c r="O126" s="53"/>
      <c r="X126" s="62"/>
      <c r="Y126" s="62"/>
      <c r="Z126" s="62"/>
      <c r="AA126" s="62"/>
      <c r="AB126" s="62"/>
      <c r="AC126" s="62"/>
      <c r="AD126" s="62"/>
      <c r="AE126" s="62"/>
      <c r="AF126" s="62"/>
      <c r="AG126" s="62"/>
      <c r="AH126" s="62"/>
      <c r="AI126" s="62"/>
      <c r="AJ126" s="62"/>
      <c r="AK126" s="62"/>
      <c r="AL126" s="62"/>
      <c r="AM126" s="62"/>
      <c r="AN126" s="62"/>
      <c r="AO126" s="62"/>
      <c r="AP126" s="62"/>
      <c r="AQ126" s="62"/>
      <c r="AR126" s="62"/>
      <c r="AS126" s="62"/>
      <c r="AT126" s="62"/>
      <c r="AU126" s="62"/>
      <c r="AV126" s="62"/>
      <c r="AW126" s="62"/>
      <c r="AX126" s="62"/>
      <c r="AY126" s="62"/>
    </row>
    <row r="127" spans="2:51" ht="15" customHeight="1" thickBot="1">
      <c r="B127" s="274"/>
      <c r="C127" s="57"/>
      <c r="D127" s="32">
        <v>16</v>
      </c>
      <c r="E127" s="64"/>
      <c r="F127" s="78">
        <v>0.1</v>
      </c>
      <c r="G127" s="59">
        <v>56</v>
      </c>
      <c r="H127" s="43"/>
      <c r="I127" s="52"/>
      <c r="J127" s="84">
        <v>31.727</v>
      </c>
      <c r="K127" s="53"/>
      <c r="L127" s="47"/>
      <c r="M127" s="54"/>
      <c r="N127" s="48"/>
      <c r="O127" s="53"/>
      <c r="X127" s="62"/>
      <c r="Y127" s="62"/>
      <c r="Z127" s="62"/>
      <c r="AA127" s="62"/>
      <c r="AB127" s="62"/>
      <c r="AC127" s="62"/>
      <c r="AD127" s="62"/>
      <c r="AE127" s="62"/>
      <c r="AF127" s="62"/>
      <c r="AG127" s="62"/>
      <c r="AH127" s="62"/>
      <c r="AI127" s="62"/>
      <c r="AJ127" s="62"/>
      <c r="AK127" s="62"/>
      <c r="AL127" s="62"/>
      <c r="AM127" s="62"/>
      <c r="AN127" s="62"/>
      <c r="AO127" s="62"/>
      <c r="AP127" s="62"/>
      <c r="AQ127" s="62"/>
      <c r="AR127" s="62"/>
      <c r="AS127" s="62"/>
      <c r="AT127" s="62"/>
      <c r="AU127" s="62"/>
      <c r="AV127" s="62"/>
      <c r="AW127" s="62"/>
      <c r="AX127" s="62"/>
      <c r="AY127" s="62"/>
    </row>
    <row r="128" spans="2:51" ht="15" customHeight="1" thickBot="1">
      <c r="B128" s="274"/>
      <c r="C128" s="57"/>
      <c r="D128" s="41">
        <v>17</v>
      </c>
      <c r="E128" s="64"/>
      <c r="F128" s="79">
        <v>0.1</v>
      </c>
      <c r="G128" s="42">
        <v>56</v>
      </c>
      <c r="H128" s="43"/>
      <c r="I128" s="52"/>
      <c r="J128" s="84">
        <v>31.82</v>
      </c>
      <c r="K128" s="53"/>
      <c r="L128" s="47"/>
      <c r="M128" s="54"/>
      <c r="N128" s="48"/>
      <c r="O128" s="53"/>
      <c r="X128" s="62"/>
      <c r="Y128" s="62"/>
      <c r="Z128" s="62"/>
      <c r="AA128" s="62"/>
      <c r="AB128" s="62"/>
      <c r="AC128" s="62"/>
      <c r="AD128" s="62"/>
      <c r="AE128" s="62"/>
      <c r="AF128" s="62"/>
      <c r="AG128" s="62"/>
      <c r="AH128" s="62"/>
      <c r="AI128" s="62"/>
      <c r="AJ128" s="62"/>
      <c r="AK128" s="62"/>
      <c r="AL128" s="62"/>
      <c r="AM128" s="62"/>
      <c r="AN128" s="62"/>
      <c r="AO128" s="62"/>
      <c r="AP128" s="62"/>
      <c r="AQ128" s="62"/>
      <c r="AR128" s="62"/>
      <c r="AS128" s="62"/>
      <c r="AT128" s="62"/>
      <c r="AU128" s="62"/>
      <c r="AV128" s="62"/>
      <c r="AW128" s="62"/>
      <c r="AX128" s="62"/>
      <c r="AY128" s="62"/>
    </row>
    <row r="129" spans="2:51" ht="15" customHeight="1" thickBot="1">
      <c r="B129" s="274"/>
      <c r="C129" s="67"/>
      <c r="D129" s="50">
        <v>18</v>
      </c>
      <c r="E129" s="68"/>
      <c r="F129" s="80">
        <v>0.1</v>
      </c>
      <c r="G129" s="51">
        <v>56</v>
      </c>
      <c r="H129" s="69"/>
      <c r="I129" s="70"/>
      <c r="J129" s="84">
        <v>29.995000000000001</v>
      </c>
      <c r="K129" s="72"/>
      <c r="L129" s="73"/>
      <c r="M129" s="74"/>
      <c r="N129" s="75"/>
      <c r="O129" s="72"/>
      <c r="X129" s="62"/>
      <c r="Y129" s="62"/>
      <c r="Z129" s="62"/>
      <c r="AA129" s="62"/>
      <c r="AB129" s="62"/>
      <c r="AC129" s="62"/>
      <c r="AD129" s="62"/>
      <c r="AE129" s="62"/>
      <c r="AF129" s="62"/>
      <c r="AG129" s="62"/>
      <c r="AH129" s="62"/>
      <c r="AI129" s="62"/>
      <c r="AJ129" s="62"/>
      <c r="AK129" s="62"/>
      <c r="AL129" s="62"/>
      <c r="AM129" s="62"/>
      <c r="AN129" s="62"/>
      <c r="AO129" s="62"/>
      <c r="AP129" s="62"/>
      <c r="AQ129" s="62"/>
      <c r="AR129" s="62"/>
      <c r="AS129" s="62"/>
      <c r="AT129" s="62"/>
      <c r="AU129" s="62"/>
      <c r="AV129" s="62"/>
      <c r="AW129" s="62"/>
      <c r="AX129" s="62"/>
      <c r="AY129" s="62"/>
    </row>
    <row r="130" spans="2:51" ht="15" customHeight="1" thickBot="1">
      <c r="B130" s="274" t="s">
        <v>149</v>
      </c>
      <c r="C130" s="275"/>
      <c r="D130" s="32">
        <v>1</v>
      </c>
      <c r="E130" s="32"/>
      <c r="F130" s="78">
        <v>0.2</v>
      </c>
      <c r="G130" s="33">
        <v>7</v>
      </c>
      <c r="H130" s="97">
        <v>11.599</v>
      </c>
      <c r="I130" s="35">
        <f>AVERAGE(H130:H132)</f>
        <v>11.510333333333334</v>
      </c>
      <c r="J130" s="98">
        <v>10.356</v>
      </c>
      <c r="K130" s="37">
        <f>AVERAGE(J130:J135)</f>
        <v>10.674666666666667</v>
      </c>
      <c r="L130" s="99">
        <v>1.7415999999999998</v>
      </c>
      <c r="M130" s="34">
        <f>AVERAGE(L130:L132)</f>
        <v>1.7154666666666667</v>
      </c>
      <c r="N130" s="39"/>
      <c r="O130" s="37"/>
      <c r="X130" s="62"/>
      <c r="Y130" s="62"/>
      <c r="Z130" s="62"/>
      <c r="AA130" s="62"/>
      <c r="AB130" s="62"/>
      <c r="AC130" s="62"/>
      <c r="AD130" s="62"/>
      <c r="AE130" s="62"/>
      <c r="AF130" s="62"/>
      <c r="AG130" s="62"/>
      <c r="AH130" s="62"/>
      <c r="AI130" s="62"/>
      <c r="AJ130" s="62"/>
      <c r="AK130" s="62"/>
      <c r="AL130" s="62"/>
      <c r="AM130" s="62"/>
      <c r="AN130" s="62"/>
      <c r="AO130" s="62"/>
      <c r="AP130" s="62"/>
      <c r="AQ130" s="62"/>
      <c r="AR130" s="62"/>
      <c r="AS130" s="62"/>
      <c r="AT130" s="62"/>
      <c r="AU130" s="62"/>
      <c r="AV130" s="62"/>
      <c r="AW130" s="62"/>
      <c r="AX130" s="62"/>
      <c r="AY130" s="62"/>
    </row>
    <row r="131" spans="2:51" ht="15" customHeight="1" thickBot="1">
      <c r="B131" s="274"/>
      <c r="C131" s="275"/>
      <c r="D131" s="41">
        <v>2</v>
      </c>
      <c r="E131" s="41"/>
      <c r="F131" s="79">
        <v>0.2</v>
      </c>
      <c r="G131" s="42">
        <v>7</v>
      </c>
      <c r="H131" s="100">
        <v>11.956</v>
      </c>
      <c r="I131" s="44">
        <f>STDEV(H130:H132)</f>
        <v>0.49598017433495534</v>
      </c>
      <c r="J131" s="98">
        <v>10.218999999999999</v>
      </c>
      <c r="K131" s="46">
        <f>STDEV(J130:J135)</f>
        <v>0.4502300152884825</v>
      </c>
      <c r="L131" s="99">
        <v>1.7751999999999999</v>
      </c>
      <c r="M131" s="43">
        <f>STDEV(L130:L132)</f>
        <v>7.6236823998205402E-2</v>
      </c>
      <c r="N131" s="48"/>
      <c r="O131" s="46"/>
      <c r="X131" s="62"/>
      <c r="Y131" s="62"/>
      <c r="Z131" s="62"/>
      <c r="AA131" s="62"/>
      <c r="AB131" s="62"/>
      <c r="AC131" s="62"/>
      <c r="AD131" s="62"/>
      <c r="AE131" s="62"/>
      <c r="AF131" s="62"/>
      <c r="AG131" s="62"/>
      <c r="AH131" s="62"/>
      <c r="AI131" s="62"/>
      <c r="AJ131" s="62"/>
      <c r="AK131" s="62"/>
      <c r="AL131" s="62"/>
      <c r="AM131" s="62"/>
      <c r="AN131" s="62"/>
      <c r="AO131" s="62"/>
      <c r="AP131" s="62"/>
      <c r="AQ131" s="62"/>
      <c r="AR131" s="62"/>
      <c r="AS131" s="62"/>
      <c r="AT131" s="62"/>
      <c r="AU131" s="62"/>
      <c r="AV131" s="62"/>
      <c r="AW131" s="62"/>
      <c r="AX131" s="62"/>
      <c r="AY131" s="62"/>
    </row>
    <row r="132" spans="2:51" ht="15" customHeight="1" thickBot="1">
      <c r="B132" s="274"/>
      <c r="C132" s="275"/>
      <c r="D132" s="50">
        <v>3</v>
      </c>
      <c r="E132" s="50"/>
      <c r="F132" s="80">
        <v>0.2</v>
      </c>
      <c r="G132" s="51">
        <v>7</v>
      </c>
      <c r="H132" s="100">
        <v>10.976000000000001</v>
      </c>
      <c r="I132" s="52">
        <f>I131/I130</f>
        <v>4.308999226795824E-2</v>
      </c>
      <c r="J132" s="98">
        <v>11.13</v>
      </c>
      <c r="K132" s="53">
        <f>K131/K130</f>
        <v>4.217743086015012E-2</v>
      </c>
      <c r="L132" s="99">
        <v>1.6295999999999997</v>
      </c>
      <c r="M132" s="54">
        <f>M131/M130</f>
        <v>4.4440865846925269E-2</v>
      </c>
      <c r="N132" s="48"/>
      <c r="O132" s="53"/>
      <c r="X132" s="62"/>
      <c r="Y132" s="62"/>
      <c r="Z132" s="62"/>
      <c r="AA132" s="62"/>
      <c r="AB132" s="62"/>
      <c r="AC132" s="62"/>
      <c r="AD132" s="62"/>
      <c r="AE132" s="62"/>
      <c r="AF132" s="62"/>
      <c r="AG132" s="62"/>
      <c r="AH132" s="62"/>
      <c r="AI132" s="62"/>
      <c r="AJ132" s="62"/>
      <c r="AK132" s="62"/>
      <c r="AL132" s="62"/>
      <c r="AM132" s="62"/>
      <c r="AN132" s="62"/>
      <c r="AO132" s="62"/>
      <c r="AP132" s="62"/>
      <c r="AQ132" s="62"/>
      <c r="AR132" s="62"/>
      <c r="AS132" s="62"/>
      <c r="AT132" s="62"/>
      <c r="AU132" s="62"/>
      <c r="AV132" s="62"/>
      <c r="AW132" s="62"/>
      <c r="AX132" s="62"/>
      <c r="AY132" s="62"/>
    </row>
    <row r="133" spans="2:51" ht="15" customHeight="1" thickBot="1">
      <c r="B133" s="274"/>
      <c r="C133" s="57"/>
      <c r="D133" s="32">
        <v>4</v>
      </c>
      <c r="E133" s="32"/>
      <c r="F133" s="78">
        <v>0.2</v>
      </c>
      <c r="G133" s="33">
        <v>7</v>
      </c>
      <c r="H133" s="43"/>
      <c r="I133" s="52"/>
      <c r="J133" s="98">
        <v>10.228999999999999</v>
      </c>
      <c r="K133" s="53"/>
      <c r="L133" s="47"/>
      <c r="M133" s="54"/>
      <c r="N133" s="48"/>
      <c r="O133" s="53"/>
      <c r="X133" s="62"/>
      <c r="Y133" s="62"/>
      <c r="Z133" s="62"/>
      <c r="AA133" s="62"/>
      <c r="AB133" s="62"/>
      <c r="AC133" s="62"/>
      <c r="AD133" s="62"/>
      <c r="AE133" s="62"/>
      <c r="AF133" s="62"/>
      <c r="AG133" s="62"/>
      <c r="AH133" s="62"/>
      <c r="AI133" s="62"/>
      <c r="AJ133" s="62"/>
      <c r="AK133" s="62"/>
      <c r="AL133" s="62"/>
      <c r="AM133" s="62"/>
      <c r="AN133" s="62"/>
      <c r="AO133" s="62"/>
      <c r="AP133" s="62"/>
      <c r="AQ133" s="62"/>
      <c r="AR133" s="62"/>
      <c r="AS133" s="62"/>
      <c r="AT133" s="62"/>
      <c r="AU133" s="62"/>
      <c r="AV133" s="62"/>
      <c r="AW133" s="62"/>
      <c r="AX133" s="62"/>
      <c r="AY133" s="62"/>
    </row>
    <row r="134" spans="2:51" ht="15" customHeight="1" thickBot="1">
      <c r="B134" s="274"/>
      <c r="C134" s="57"/>
      <c r="D134" s="41">
        <v>5</v>
      </c>
      <c r="E134" s="41"/>
      <c r="F134" s="79">
        <v>0.2</v>
      </c>
      <c r="G134" s="42">
        <v>7</v>
      </c>
      <c r="H134" s="43"/>
      <c r="I134" s="52"/>
      <c r="J134" s="98">
        <v>11.112</v>
      </c>
      <c r="K134" s="53"/>
      <c r="L134" s="47"/>
      <c r="M134" s="54"/>
      <c r="N134" s="48"/>
      <c r="O134" s="53"/>
      <c r="X134" s="62"/>
      <c r="Y134" s="62"/>
      <c r="Z134" s="62"/>
      <c r="AA134" s="62"/>
      <c r="AB134" s="62"/>
      <c r="AC134" s="62"/>
      <c r="AD134" s="62"/>
      <c r="AE134" s="62"/>
      <c r="AF134" s="62"/>
      <c r="AG134" s="62"/>
      <c r="AH134" s="62"/>
      <c r="AI134" s="62"/>
      <c r="AJ134" s="62"/>
      <c r="AK134" s="62"/>
      <c r="AL134" s="62"/>
      <c r="AM134" s="62"/>
      <c r="AN134" s="62"/>
      <c r="AO134" s="62"/>
      <c r="AP134" s="62"/>
      <c r="AQ134" s="62"/>
      <c r="AR134" s="62"/>
      <c r="AS134" s="62"/>
      <c r="AT134" s="62"/>
      <c r="AU134" s="62"/>
      <c r="AV134" s="62"/>
      <c r="AW134" s="62"/>
      <c r="AX134" s="62"/>
      <c r="AY134" s="62"/>
    </row>
    <row r="135" spans="2:51" ht="15" customHeight="1" thickBot="1">
      <c r="B135" s="274"/>
      <c r="C135" s="57"/>
      <c r="D135" s="50">
        <v>6</v>
      </c>
      <c r="E135" s="50"/>
      <c r="F135" s="80">
        <v>0.2</v>
      </c>
      <c r="G135" s="51">
        <v>7</v>
      </c>
      <c r="H135" s="43"/>
      <c r="I135" s="52"/>
      <c r="J135" s="98">
        <v>11.002000000000001</v>
      </c>
      <c r="K135" s="53"/>
      <c r="L135" s="47"/>
      <c r="M135" s="54"/>
      <c r="N135" s="48"/>
      <c r="O135" s="53"/>
      <c r="X135" s="62"/>
      <c r="Y135" s="62"/>
      <c r="Z135" s="62"/>
      <c r="AA135" s="62"/>
      <c r="AB135" s="62"/>
      <c r="AC135" s="62"/>
      <c r="AD135" s="62"/>
      <c r="AE135" s="62"/>
      <c r="AF135" s="62"/>
      <c r="AG135" s="62"/>
      <c r="AH135" s="62"/>
      <c r="AI135" s="62"/>
      <c r="AJ135" s="62"/>
      <c r="AK135" s="62"/>
      <c r="AL135" s="62"/>
      <c r="AM135" s="62"/>
      <c r="AN135" s="62"/>
      <c r="AO135" s="62"/>
      <c r="AP135" s="62"/>
      <c r="AQ135" s="62"/>
      <c r="AR135" s="62"/>
      <c r="AS135" s="62"/>
      <c r="AT135" s="62"/>
      <c r="AU135" s="62"/>
      <c r="AV135" s="62"/>
      <c r="AW135" s="62"/>
      <c r="AX135" s="62"/>
      <c r="AY135" s="62"/>
    </row>
    <row r="136" spans="2:51" ht="15" customHeight="1" thickBot="1">
      <c r="B136" s="274"/>
      <c r="C136" s="57"/>
      <c r="D136" s="32">
        <v>7</v>
      </c>
      <c r="E136" s="32"/>
      <c r="F136" s="78">
        <v>0.2</v>
      </c>
      <c r="G136" s="59">
        <v>28</v>
      </c>
      <c r="H136" s="99">
        <v>14.843999999999999</v>
      </c>
      <c r="I136" s="44">
        <f>AVERAGE(H136:H138)</f>
        <v>15.866666666666667</v>
      </c>
      <c r="J136" s="98">
        <v>16.047999999999998</v>
      </c>
      <c r="K136" s="46">
        <f>AVERAGE(J136:J141)</f>
        <v>17.079333333333334</v>
      </c>
      <c r="L136" s="99">
        <v>3.4607999999999999</v>
      </c>
      <c r="M136" s="43">
        <f>AVERAGE(L136:L138)</f>
        <v>3.6819999999999999</v>
      </c>
      <c r="N136" s="48">
        <v>0.14865442118752664</v>
      </c>
      <c r="O136" s="46">
        <f>AVERAGE(N136:N138)</f>
        <v>0.14908689641134379</v>
      </c>
      <c r="X136" s="62"/>
      <c r="Y136" s="62"/>
      <c r="Z136" s="62"/>
      <c r="AA136" s="62"/>
      <c r="AB136" s="62"/>
      <c r="AC136" s="62"/>
      <c r="AD136" s="62"/>
      <c r="AE136" s="62"/>
      <c r="AF136" s="62"/>
      <c r="AG136" s="62"/>
      <c r="AH136" s="62"/>
      <c r="AI136" s="62"/>
      <c r="AJ136" s="62"/>
      <c r="AK136" s="62"/>
      <c r="AL136" s="62"/>
      <c r="AM136" s="62"/>
      <c r="AN136" s="62"/>
      <c r="AO136" s="62"/>
      <c r="AP136" s="62"/>
      <c r="AQ136" s="62"/>
      <c r="AR136" s="62"/>
      <c r="AS136" s="62"/>
      <c r="AT136" s="62"/>
      <c r="AU136" s="62"/>
      <c r="AV136" s="62"/>
      <c r="AW136" s="62"/>
      <c r="AX136" s="62"/>
      <c r="AY136" s="62"/>
    </row>
    <row r="137" spans="2:51" ht="15" customHeight="1" thickBot="1">
      <c r="B137" s="274"/>
      <c r="C137" s="57"/>
      <c r="D137" s="41">
        <v>8</v>
      </c>
      <c r="E137" s="41"/>
      <c r="F137" s="79">
        <v>0.2</v>
      </c>
      <c r="G137" s="42">
        <v>28</v>
      </c>
      <c r="H137" s="99">
        <v>16.762</v>
      </c>
      <c r="I137" s="44">
        <f>STDEV(H136:H138)</f>
        <v>0.96531929087392343</v>
      </c>
      <c r="J137" s="98">
        <v>16.832999999999998</v>
      </c>
      <c r="K137" s="46">
        <f>STDEV(J136:J141)</f>
        <v>1.0838929221406828</v>
      </c>
      <c r="L137" s="99">
        <v>3.4972000000000003</v>
      </c>
      <c r="M137" s="43">
        <f>STDEV(L136:L138)</f>
        <v>0.35207703702456938</v>
      </c>
      <c r="N137" s="48">
        <v>0.1513327601031815</v>
      </c>
      <c r="O137" s="46">
        <f>STDEV(N136:N138)</f>
        <v>2.0638939262327032E-3</v>
      </c>
      <c r="X137" s="62"/>
      <c r="Y137" s="62"/>
      <c r="Z137" s="62"/>
      <c r="AA137" s="62"/>
      <c r="AB137" s="62"/>
      <c r="AC137" s="62"/>
      <c r="AD137" s="62"/>
      <c r="AE137" s="62"/>
      <c r="AF137" s="62"/>
      <c r="AG137" s="62"/>
      <c r="AH137" s="62"/>
      <c r="AI137" s="62"/>
      <c r="AJ137" s="62"/>
      <c r="AK137" s="62"/>
      <c r="AL137" s="62"/>
      <c r="AM137" s="62"/>
      <c r="AN137" s="62"/>
      <c r="AO137" s="62"/>
      <c r="AP137" s="62"/>
      <c r="AQ137" s="62"/>
      <c r="AR137" s="62"/>
      <c r="AS137" s="62"/>
      <c r="AT137" s="62"/>
      <c r="AU137" s="62"/>
      <c r="AV137" s="62"/>
      <c r="AW137" s="62"/>
      <c r="AX137" s="62"/>
      <c r="AY137" s="62"/>
    </row>
    <row r="138" spans="2:51" ht="15" customHeight="1" thickBot="1">
      <c r="B138" s="274"/>
      <c r="C138" s="57"/>
      <c r="D138" s="50">
        <v>9</v>
      </c>
      <c r="E138" s="50"/>
      <c r="F138" s="80">
        <v>0.2</v>
      </c>
      <c r="G138" s="51">
        <v>28</v>
      </c>
      <c r="H138" s="99">
        <v>15.994</v>
      </c>
      <c r="I138" s="52">
        <f>I137/I136</f>
        <v>6.0839451105499376E-2</v>
      </c>
      <c r="J138" s="98">
        <v>17.710999999999999</v>
      </c>
      <c r="K138" s="53">
        <f>K137/K136</f>
        <v>6.3462250017995395E-2</v>
      </c>
      <c r="L138" s="99">
        <v>4.0880000000000001</v>
      </c>
      <c r="M138" s="54">
        <f>M137/M136</f>
        <v>9.5621139876308908E-2</v>
      </c>
      <c r="N138" s="48">
        <v>0.14727350794332325</v>
      </c>
      <c r="O138" s="53">
        <f>O137/O136</f>
        <v>1.3843563558652662E-2</v>
      </c>
      <c r="X138" s="62"/>
      <c r="Y138" s="62"/>
      <c r="Z138" s="62"/>
      <c r="AA138" s="62"/>
      <c r="AB138" s="62"/>
      <c r="AC138" s="62"/>
      <c r="AD138" s="62"/>
      <c r="AE138" s="62"/>
      <c r="AF138" s="62"/>
      <c r="AG138" s="62"/>
      <c r="AH138" s="62"/>
      <c r="AI138" s="62"/>
      <c r="AJ138" s="62"/>
      <c r="AK138" s="62"/>
      <c r="AL138" s="62"/>
      <c r="AM138" s="62"/>
      <c r="AN138" s="62"/>
      <c r="AO138" s="62"/>
      <c r="AP138" s="62"/>
      <c r="AQ138" s="62"/>
      <c r="AR138" s="62"/>
      <c r="AS138" s="62"/>
      <c r="AT138" s="62"/>
      <c r="AU138" s="62"/>
      <c r="AV138" s="62"/>
      <c r="AW138" s="62"/>
      <c r="AX138" s="62"/>
      <c r="AY138" s="62"/>
    </row>
    <row r="139" spans="2:51" ht="15" customHeight="1" thickBot="1">
      <c r="B139" s="274"/>
      <c r="C139" s="57"/>
      <c r="D139" s="32">
        <v>10</v>
      </c>
      <c r="E139" s="32"/>
      <c r="F139" s="78">
        <v>0.2</v>
      </c>
      <c r="G139" s="59">
        <v>28</v>
      </c>
      <c r="H139" s="43"/>
      <c r="I139" s="52"/>
      <c r="J139" s="98">
        <v>17.64</v>
      </c>
      <c r="K139" s="53"/>
      <c r="L139" s="47"/>
      <c r="M139" s="54"/>
      <c r="N139" s="48"/>
      <c r="O139" s="53"/>
      <c r="X139" s="62"/>
      <c r="Y139" s="62"/>
      <c r="Z139" s="62"/>
      <c r="AA139" s="62"/>
      <c r="AB139" s="62"/>
      <c r="AC139" s="62"/>
      <c r="AD139" s="62"/>
      <c r="AE139" s="62"/>
      <c r="AF139" s="62"/>
      <c r="AG139" s="62"/>
      <c r="AH139" s="62"/>
      <c r="AI139" s="62"/>
      <c r="AJ139" s="62"/>
      <c r="AK139" s="62"/>
      <c r="AL139" s="62"/>
      <c r="AM139" s="62"/>
      <c r="AN139" s="62"/>
      <c r="AO139" s="62"/>
      <c r="AP139" s="62"/>
      <c r="AQ139" s="62"/>
      <c r="AR139" s="62"/>
      <c r="AS139" s="62"/>
      <c r="AT139" s="62"/>
      <c r="AU139" s="62"/>
      <c r="AV139" s="62"/>
      <c r="AW139" s="62"/>
      <c r="AX139" s="62"/>
      <c r="AY139" s="62"/>
    </row>
    <row r="140" spans="2:51" ht="15" customHeight="1" thickBot="1">
      <c r="B140" s="274"/>
      <c r="C140" s="57"/>
      <c r="D140" s="41">
        <v>11</v>
      </c>
      <c r="E140" s="41"/>
      <c r="F140" s="79">
        <v>0.2</v>
      </c>
      <c r="G140" s="42">
        <v>28</v>
      </c>
      <c r="H140" s="43"/>
      <c r="I140" s="52"/>
      <c r="J140" s="98">
        <v>15.702</v>
      </c>
      <c r="K140" s="53"/>
      <c r="L140" s="47"/>
      <c r="M140" s="54"/>
      <c r="N140" s="48"/>
      <c r="O140" s="53"/>
      <c r="X140" s="62"/>
      <c r="Y140" s="62"/>
      <c r="Z140" s="62"/>
      <c r="AA140" s="62"/>
      <c r="AB140" s="62"/>
      <c r="AC140" s="62"/>
      <c r="AD140" s="62"/>
      <c r="AE140" s="62"/>
      <c r="AF140" s="62"/>
      <c r="AG140" s="62"/>
      <c r="AH140" s="62"/>
      <c r="AI140" s="62"/>
      <c r="AJ140" s="62"/>
      <c r="AK140" s="62"/>
      <c r="AL140" s="62"/>
      <c r="AM140" s="62"/>
      <c r="AN140" s="62"/>
      <c r="AO140" s="62"/>
      <c r="AP140" s="62"/>
      <c r="AQ140" s="62"/>
      <c r="AR140" s="62"/>
      <c r="AS140" s="62"/>
      <c r="AT140" s="62"/>
      <c r="AU140" s="62"/>
      <c r="AV140" s="62"/>
      <c r="AW140" s="62"/>
      <c r="AX140" s="62"/>
      <c r="AY140" s="62"/>
    </row>
    <row r="141" spans="2:51" ht="15" customHeight="1" thickBot="1">
      <c r="B141" s="274"/>
      <c r="C141" s="57"/>
      <c r="D141" s="50">
        <v>12</v>
      </c>
      <c r="E141" s="50"/>
      <c r="F141" s="80">
        <v>0.2</v>
      </c>
      <c r="G141" s="51">
        <v>28</v>
      </c>
      <c r="H141" s="43"/>
      <c r="I141" s="52"/>
      <c r="J141" s="98">
        <v>18.542000000000002</v>
      </c>
      <c r="K141" s="53"/>
      <c r="L141" s="47"/>
      <c r="M141" s="54"/>
      <c r="N141" s="48"/>
      <c r="O141" s="53"/>
      <c r="X141" s="62"/>
      <c r="Y141" s="62"/>
      <c r="Z141" s="62"/>
      <c r="AA141" s="62"/>
      <c r="AB141" s="62"/>
      <c r="AC141" s="62"/>
      <c r="AD141" s="62"/>
      <c r="AE141" s="62"/>
      <c r="AF141" s="62"/>
      <c r="AG141" s="62"/>
      <c r="AH141" s="62"/>
      <c r="AI141" s="62"/>
      <c r="AJ141" s="62"/>
      <c r="AK141" s="62"/>
      <c r="AL141" s="62"/>
      <c r="AM141" s="62"/>
      <c r="AN141" s="62"/>
      <c r="AO141" s="62"/>
      <c r="AP141" s="62"/>
      <c r="AQ141" s="62"/>
      <c r="AR141" s="62"/>
      <c r="AS141" s="62"/>
      <c r="AT141" s="62"/>
      <c r="AU141" s="62"/>
      <c r="AV141" s="62"/>
      <c r="AW141" s="62"/>
      <c r="AX141" s="62"/>
      <c r="AY141" s="62"/>
    </row>
    <row r="142" spans="2:51" ht="15" customHeight="1" thickBot="1">
      <c r="B142" s="274"/>
      <c r="C142" s="57"/>
      <c r="D142" s="32">
        <v>13</v>
      </c>
      <c r="E142" s="32"/>
      <c r="F142" s="78">
        <v>0.2</v>
      </c>
      <c r="G142" s="59">
        <v>56</v>
      </c>
      <c r="H142" s="101">
        <v>15.962999999999999</v>
      </c>
      <c r="I142" s="44">
        <f>AVERAGE(H142:H144)</f>
        <v>15.825666666666669</v>
      </c>
      <c r="J142" s="98">
        <v>15.407999999999999</v>
      </c>
      <c r="K142" s="46">
        <f>AVERAGE(J142:J147)</f>
        <v>15.399666666666667</v>
      </c>
      <c r="L142" s="99">
        <v>2.8055999999999996</v>
      </c>
      <c r="M142" s="43">
        <f>AVERAGE(L142:L144)</f>
        <v>2.8140000000000001</v>
      </c>
      <c r="N142" s="48"/>
      <c r="O142" s="46"/>
      <c r="X142" s="62"/>
      <c r="Y142" s="62"/>
      <c r="Z142" s="62"/>
      <c r="AA142" s="62"/>
      <c r="AB142" s="62"/>
      <c r="AC142" s="62"/>
      <c r="AD142" s="62"/>
      <c r="AE142" s="62"/>
      <c r="AF142" s="62"/>
      <c r="AG142" s="62"/>
      <c r="AH142" s="62"/>
      <c r="AI142" s="62"/>
      <c r="AJ142" s="62"/>
      <c r="AK142" s="62"/>
      <c r="AL142" s="62"/>
      <c r="AM142" s="62"/>
      <c r="AN142" s="62"/>
      <c r="AO142" s="62"/>
      <c r="AP142" s="62"/>
      <c r="AQ142" s="62"/>
      <c r="AR142" s="62"/>
      <c r="AS142" s="62"/>
      <c r="AT142" s="62"/>
      <c r="AU142" s="62"/>
      <c r="AV142" s="62"/>
      <c r="AW142" s="62"/>
      <c r="AX142" s="62"/>
      <c r="AY142" s="62"/>
    </row>
    <row r="143" spans="2:51" ht="15" customHeight="1" thickBot="1">
      <c r="B143" s="274"/>
      <c r="C143" s="57"/>
      <c r="D143" s="41">
        <v>14</v>
      </c>
      <c r="E143" s="41"/>
      <c r="F143" s="79">
        <v>0.2</v>
      </c>
      <c r="G143" s="42">
        <v>56</v>
      </c>
      <c r="H143" s="101">
        <v>16.826000000000001</v>
      </c>
      <c r="I143" s="44">
        <f>STDEV(H142:H144)</f>
        <v>1.0755958038842162</v>
      </c>
      <c r="J143" s="98">
        <v>14.736000000000001</v>
      </c>
      <c r="K143" s="46">
        <f>STDEV(J142:J147)</f>
        <v>0.75249947951255547</v>
      </c>
      <c r="L143" s="99">
        <v>2.5227999999999997</v>
      </c>
      <c r="M143" s="43">
        <f>STDEV(L142:L144)</f>
        <v>0.29548955988325554</v>
      </c>
      <c r="N143" s="48"/>
      <c r="O143" s="46"/>
      <c r="X143" s="62"/>
      <c r="Y143" s="62"/>
      <c r="Z143" s="62"/>
      <c r="AA143" s="62"/>
      <c r="AB143" s="62"/>
      <c r="AC143" s="62"/>
      <c r="AD143" s="62"/>
      <c r="AE143" s="62"/>
      <c r="AF143" s="62"/>
      <c r="AG143" s="62"/>
      <c r="AH143" s="62"/>
      <c r="AI143" s="62"/>
      <c r="AJ143" s="62"/>
      <c r="AK143" s="62"/>
      <c r="AL143" s="62"/>
      <c r="AM143" s="62"/>
      <c r="AN143" s="62"/>
      <c r="AO143" s="62"/>
      <c r="AP143" s="62"/>
      <c r="AQ143" s="62"/>
      <c r="AR143" s="62"/>
      <c r="AS143" s="62"/>
      <c r="AT143" s="62"/>
      <c r="AU143" s="62"/>
      <c r="AV143" s="62"/>
      <c r="AW143" s="62"/>
      <c r="AX143" s="62"/>
      <c r="AY143" s="62"/>
    </row>
    <row r="144" spans="2:51" ht="15" customHeight="1" thickBot="1">
      <c r="B144" s="274"/>
      <c r="C144" s="57"/>
      <c r="D144" s="50">
        <v>15</v>
      </c>
      <c r="E144" s="50"/>
      <c r="F144" s="80">
        <v>0.2</v>
      </c>
      <c r="G144" s="51">
        <v>56</v>
      </c>
      <c r="H144" s="101">
        <v>14.688000000000001</v>
      </c>
      <c r="I144" s="52">
        <f>I143/I142</f>
        <v>6.7965276063202143E-2</v>
      </c>
      <c r="J144" s="98">
        <v>16.672000000000001</v>
      </c>
      <c r="K144" s="53">
        <f>K143/K142</f>
        <v>4.8864660242378975E-2</v>
      </c>
      <c r="L144" s="99">
        <v>3.1135999999999999</v>
      </c>
      <c r="M144" s="54">
        <f>M143/M142</f>
        <v>0.10500695091800126</v>
      </c>
      <c r="N144" s="48"/>
      <c r="O144" s="53"/>
      <c r="X144" s="62"/>
      <c r="Y144" s="62"/>
      <c r="Z144" s="62"/>
      <c r="AA144" s="62"/>
      <c r="AB144" s="62"/>
      <c r="AC144" s="62"/>
      <c r="AD144" s="62"/>
      <c r="AE144" s="62"/>
      <c r="AF144" s="62"/>
      <c r="AG144" s="62"/>
      <c r="AH144" s="62"/>
      <c r="AI144" s="62"/>
      <c r="AJ144" s="62"/>
      <c r="AK144" s="62"/>
      <c r="AL144" s="62"/>
      <c r="AM144" s="62"/>
      <c r="AN144" s="62"/>
      <c r="AO144" s="62"/>
      <c r="AP144" s="62"/>
      <c r="AQ144" s="62"/>
      <c r="AR144" s="62"/>
      <c r="AS144" s="62"/>
      <c r="AT144" s="62"/>
      <c r="AU144" s="62"/>
      <c r="AV144" s="62"/>
      <c r="AW144" s="62"/>
      <c r="AX144" s="62"/>
      <c r="AY144" s="62"/>
    </row>
    <row r="145" spans="2:57" ht="15" customHeight="1" thickBot="1">
      <c r="B145" s="274"/>
      <c r="C145" s="57"/>
      <c r="D145" s="32">
        <v>16</v>
      </c>
      <c r="E145" s="64"/>
      <c r="F145" s="78">
        <v>0.2</v>
      </c>
      <c r="G145" s="59">
        <v>56</v>
      </c>
      <c r="H145" s="43"/>
      <c r="I145" s="52"/>
      <c r="J145" s="98">
        <v>14.778</v>
      </c>
      <c r="K145" s="53"/>
      <c r="L145" s="47"/>
      <c r="M145" s="54"/>
      <c r="N145" s="48"/>
      <c r="O145" s="53"/>
      <c r="X145" s="62"/>
      <c r="Y145" s="62"/>
      <c r="Z145" s="62"/>
      <c r="AA145" s="62"/>
      <c r="AB145" s="62"/>
      <c r="AC145" s="62"/>
      <c r="AD145" s="62"/>
      <c r="AE145" s="62"/>
      <c r="AF145" s="62"/>
      <c r="AG145" s="62"/>
      <c r="AH145" s="62"/>
      <c r="AI145" s="62"/>
      <c r="AJ145" s="62"/>
      <c r="AK145" s="62"/>
      <c r="AL145" s="62"/>
      <c r="AM145" s="62"/>
      <c r="AN145" s="62"/>
      <c r="AO145" s="62"/>
      <c r="AP145" s="62"/>
      <c r="AQ145" s="62"/>
      <c r="AR145" s="62"/>
      <c r="AS145" s="62"/>
      <c r="AT145" s="62"/>
      <c r="AU145" s="62"/>
      <c r="AV145" s="62"/>
      <c r="AW145" s="62"/>
      <c r="AX145" s="62"/>
      <c r="AY145" s="62"/>
    </row>
    <row r="146" spans="2:57" ht="15" customHeight="1" thickBot="1">
      <c r="B146" s="274"/>
      <c r="C146" s="57"/>
      <c r="D146" s="41">
        <v>17</v>
      </c>
      <c r="E146" s="64"/>
      <c r="F146" s="79">
        <v>0.2</v>
      </c>
      <c r="G146" s="42">
        <v>56</v>
      </c>
      <c r="H146" s="43"/>
      <c r="I146" s="52"/>
      <c r="J146" s="98">
        <v>15.840999999999999</v>
      </c>
      <c r="K146" s="53"/>
      <c r="L146" s="47"/>
      <c r="M146" s="54"/>
      <c r="N146" s="48"/>
      <c r="O146" s="53"/>
      <c r="X146" s="62"/>
      <c r="Y146" s="62"/>
      <c r="Z146" s="62"/>
      <c r="AA146" s="62"/>
      <c r="AB146" s="62"/>
      <c r="AC146" s="62"/>
      <c r="AD146" s="62"/>
      <c r="AE146" s="62"/>
      <c r="AF146" s="62"/>
      <c r="AG146" s="62"/>
      <c r="AH146" s="62"/>
      <c r="AI146" s="62"/>
      <c r="AJ146" s="62"/>
      <c r="AK146" s="62"/>
      <c r="AL146" s="62"/>
      <c r="AM146" s="62"/>
      <c r="AN146" s="62"/>
      <c r="AO146" s="62"/>
      <c r="AP146" s="62"/>
      <c r="AQ146" s="62"/>
      <c r="AR146" s="62"/>
      <c r="AS146" s="62"/>
      <c r="AT146" s="62"/>
      <c r="AU146" s="62"/>
      <c r="AV146" s="62"/>
      <c r="AW146" s="62"/>
      <c r="AX146" s="62"/>
      <c r="AY146" s="62"/>
    </row>
    <row r="147" spans="2:57" ht="15" customHeight="1" thickBot="1">
      <c r="B147" s="274"/>
      <c r="C147" s="67"/>
      <c r="D147" s="50">
        <v>18</v>
      </c>
      <c r="E147" s="68"/>
      <c r="F147" s="80">
        <v>0.2</v>
      </c>
      <c r="G147" s="51">
        <v>56</v>
      </c>
      <c r="H147" s="69"/>
      <c r="I147" s="70"/>
      <c r="J147" s="98">
        <v>14.962999999999999</v>
      </c>
      <c r="K147" s="72"/>
      <c r="L147" s="73"/>
      <c r="M147" s="74"/>
      <c r="N147" s="75"/>
      <c r="O147" s="72"/>
      <c r="X147" s="62"/>
      <c r="Y147" s="62"/>
      <c r="Z147" s="62"/>
      <c r="AA147" s="62"/>
      <c r="AB147" s="62"/>
      <c r="AC147" s="62"/>
      <c r="AD147" s="62"/>
      <c r="AE147" s="62"/>
      <c r="AF147" s="62"/>
      <c r="AG147" s="62"/>
      <c r="AH147" s="62"/>
      <c r="AI147" s="62"/>
      <c r="AJ147" s="62"/>
      <c r="AK147" s="62"/>
      <c r="AL147" s="62"/>
      <c r="AM147" s="62"/>
      <c r="AN147" s="62"/>
      <c r="AO147" s="62"/>
      <c r="AP147" s="62"/>
      <c r="AQ147" s="62"/>
      <c r="AR147" s="62"/>
      <c r="AS147" s="62"/>
      <c r="AT147" s="62"/>
      <c r="AU147" s="62"/>
      <c r="AV147" s="62"/>
      <c r="AW147" s="62"/>
      <c r="AX147" s="62"/>
      <c r="AY147" s="62"/>
    </row>
    <row r="148" spans="2:57" ht="15" customHeight="1" thickBot="1">
      <c r="B148" s="274" t="s">
        <v>150</v>
      </c>
      <c r="C148" s="275"/>
      <c r="D148" s="32">
        <v>1</v>
      </c>
      <c r="E148" s="32"/>
      <c r="F148" s="78">
        <v>0.2</v>
      </c>
      <c r="G148" s="33">
        <v>7</v>
      </c>
      <c r="H148" s="102">
        <v>17.542999999999999</v>
      </c>
      <c r="I148" s="35">
        <f>AVERAGE(H148:H150)</f>
        <v>17.669666666666664</v>
      </c>
      <c r="J148" s="103">
        <v>18.841999999999999</v>
      </c>
      <c r="K148" s="37">
        <f>AVERAGE(J148:J153)</f>
        <v>17.834166666666665</v>
      </c>
      <c r="L148" s="104">
        <v>3.5027999999999992</v>
      </c>
      <c r="M148" s="34">
        <f>AVERAGE(L148:L150)</f>
        <v>3.2881333333333327</v>
      </c>
      <c r="N148" s="39"/>
      <c r="O148" s="37"/>
      <c r="X148" s="62"/>
      <c r="Y148" s="62"/>
      <c r="Z148" s="62"/>
      <c r="AA148" s="62"/>
      <c r="AB148" s="62"/>
      <c r="AC148" s="62"/>
      <c r="AD148" s="62"/>
      <c r="AE148" s="62"/>
      <c r="AF148" s="62"/>
      <c r="AG148" s="62"/>
      <c r="AH148" s="62"/>
      <c r="AI148" s="62"/>
      <c r="AJ148" s="62"/>
      <c r="AK148" s="62"/>
      <c r="AL148" s="62"/>
      <c r="AM148" s="62"/>
      <c r="AN148" s="62"/>
      <c r="AO148" s="62"/>
      <c r="AP148" s="62"/>
      <c r="AQ148" s="62"/>
      <c r="AR148" s="62"/>
      <c r="AS148" s="62"/>
      <c r="AT148" s="62"/>
      <c r="AU148" s="62"/>
      <c r="AV148" s="62"/>
      <c r="AW148" s="62"/>
      <c r="AX148" s="62"/>
      <c r="AY148" s="62"/>
    </row>
    <row r="149" spans="2:57" ht="15" customHeight="1" thickBot="1">
      <c r="B149" s="274"/>
      <c r="C149" s="275"/>
      <c r="D149" s="41">
        <v>2</v>
      </c>
      <c r="E149" s="41"/>
      <c r="F149" s="79">
        <v>0.2</v>
      </c>
      <c r="G149" s="42">
        <v>7</v>
      </c>
      <c r="H149" s="102">
        <v>18.7</v>
      </c>
      <c r="I149" s="44">
        <f>STDEV(H148:H150)</f>
        <v>0.97320210302554022</v>
      </c>
      <c r="J149" s="103">
        <v>16.718</v>
      </c>
      <c r="K149" s="46">
        <f>STDEV(J148:J153)</f>
        <v>0.72628077674317237</v>
      </c>
      <c r="L149" s="104">
        <v>2.8587999999999996</v>
      </c>
      <c r="M149" s="43">
        <f>STDEV(L148:L150)</f>
        <v>0.37181357335811882</v>
      </c>
      <c r="N149" s="48"/>
      <c r="O149" s="46"/>
      <c r="X149" s="62"/>
      <c r="Y149" s="62"/>
      <c r="Z149" s="62"/>
      <c r="AA149" s="62"/>
      <c r="AB149" s="62"/>
      <c r="AC149" s="62"/>
      <c r="AD149" s="62"/>
      <c r="AE149" s="62"/>
      <c r="AF149" s="62"/>
      <c r="AG149" s="62"/>
      <c r="AH149" s="62"/>
      <c r="AI149" s="62"/>
      <c r="AJ149" s="62"/>
      <c r="AK149" s="62"/>
      <c r="AL149" s="62"/>
      <c r="AM149" s="62"/>
      <c r="AN149" s="62"/>
      <c r="AO149" s="62"/>
      <c r="AP149" s="62"/>
      <c r="AQ149" s="62"/>
      <c r="AR149" s="62"/>
      <c r="AS149" s="62"/>
      <c r="AT149" s="62"/>
      <c r="AU149" s="62"/>
      <c r="AV149" s="62"/>
      <c r="AW149" s="62"/>
      <c r="AX149" s="62"/>
      <c r="AY149" s="62"/>
    </row>
    <row r="150" spans="2:57" ht="15" customHeight="1" thickBot="1">
      <c r="B150" s="274"/>
      <c r="C150" s="275"/>
      <c r="D150" s="50">
        <v>3</v>
      </c>
      <c r="E150" s="50"/>
      <c r="F150" s="80">
        <v>0.2</v>
      </c>
      <c r="G150" s="51">
        <v>7</v>
      </c>
      <c r="H150" s="102">
        <v>16.765999999999998</v>
      </c>
      <c r="I150" s="52">
        <f>I149/I148</f>
        <v>5.5077558699025093E-2</v>
      </c>
      <c r="J150" s="103">
        <v>18.126999999999999</v>
      </c>
      <c r="K150" s="53">
        <f>K149/K148</f>
        <v>4.0724121867754169E-2</v>
      </c>
      <c r="L150" s="104">
        <v>3.5027999999999992</v>
      </c>
      <c r="M150" s="54">
        <f>M149/M148</f>
        <v>0.11307740157276233</v>
      </c>
      <c r="N150" s="48"/>
      <c r="O150" s="53"/>
      <c r="X150" s="62"/>
      <c r="Y150" s="62"/>
      <c r="Z150" s="62"/>
      <c r="AA150" s="62"/>
      <c r="AB150" s="62"/>
      <c r="AC150" s="62"/>
      <c r="AD150" s="62"/>
      <c r="AE150" s="62"/>
      <c r="AF150" s="62"/>
      <c r="AG150" s="62"/>
      <c r="AH150" s="62"/>
      <c r="AI150" s="62"/>
      <c r="AJ150" s="62"/>
      <c r="AK150" s="62"/>
      <c r="AL150" s="62"/>
      <c r="AM150" s="62"/>
      <c r="AN150" s="62"/>
      <c r="AO150" s="62"/>
      <c r="AP150" s="62"/>
      <c r="AQ150" s="62"/>
      <c r="AR150" s="62"/>
      <c r="AS150" s="62"/>
      <c r="AT150" s="62"/>
      <c r="AU150" s="62"/>
      <c r="AV150" s="62"/>
      <c r="AW150" s="62"/>
      <c r="AX150" s="62"/>
      <c r="AY150" s="62"/>
    </row>
    <row r="151" spans="2:57" ht="15" customHeight="1" thickBot="1">
      <c r="B151" s="274"/>
      <c r="C151" s="57"/>
      <c r="D151" s="32">
        <v>4</v>
      </c>
      <c r="E151" s="32"/>
      <c r="F151" s="78">
        <v>0.2</v>
      </c>
      <c r="G151" s="33">
        <v>7</v>
      </c>
      <c r="H151" s="43"/>
      <c r="I151" s="52"/>
      <c r="J151" s="103">
        <v>18.172999999999998</v>
      </c>
      <c r="K151" s="53"/>
      <c r="L151" s="47"/>
      <c r="M151" s="54"/>
      <c r="N151" s="48"/>
      <c r="O151" s="53"/>
      <c r="X151" s="62"/>
      <c r="Y151" s="62"/>
      <c r="Z151" s="62"/>
      <c r="AA151" s="62"/>
      <c r="AB151" s="62"/>
      <c r="AC151" s="62"/>
      <c r="AD151" s="62"/>
      <c r="AE151" s="62"/>
      <c r="AF151" s="62"/>
      <c r="AG151" s="62"/>
      <c r="AH151" s="62"/>
      <c r="AI151" s="62"/>
      <c r="AJ151" s="62"/>
      <c r="AK151" s="62"/>
      <c r="AL151" s="62"/>
      <c r="AM151" s="62"/>
      <c r="AN151" s="62"/>
      <c r="AO151" s="62"/>
      <c r="AP151" s="62"/>
      <c r="AQ151" s="62"/>
      <c r="AR151" s="62"/>
      <c r="AS151" s="62"/>
      <c r="AT151" s="62"/>
      <c r="AU151" s="62"/>
      <c r="AV151" s="62"/>
      <c r="AW151" s="62"/>
      <c r="AX151" s="62"/>
      <c r="AY151" s="62"/>
    </row>
    <row r="152" spans="2:57" ht="15" customHeight="1" thickBot="1">
      <c r="B152" s="274"/>
      <c r="C152" s="57"/>
      <c r="D152" s="41">
        <v>5</v>
      </c>
      <c r="E152" s="41"/>
      <c r="F152" s="79">
        <v>0.2</v>
      </c>
      <c r="G152" s="42">
        <v>7</v>
      </c>
      <c r="H152" s="43"/>
      <c r="I152" s="52"/>
      <c r="J152" s="103">
        <v>17.710999999999999</v>
      </c>
      <c r="K152" s="53"/>
      <c r="L152" s="47"/>
      <c r="M152" s="54"/>
      <c r="N152" s="48"/>
      <c r="O152" s="53"/>
      <c r="X152" s="62"/>
      <c r="Y152" s="62"/>
      <c r="Z152" s="62"/>
      <c r="AA152" s="62"/>
      <c r="AB152" s="62"/>
      <c r="AC152" s="62"/>
      <c r="AD152" s="62"/>
      <c r="AE152" s="62"/>
      <c r="AF152" s="62"/>
      <c r="AG152" s="62"/>
      <c r="AH152" s="62"/>
      <c r="AI152" s="62"/>
      <c r="AJ152" s="62"/>
      <c r="AK152" s="62"/>
      <c r="AL152" s="62"/>
      <c r="AM152" s="62"/>
      <c r="AN152" s="62"/>
      <c r="AO152" s="62"/>
      <c r="AP152" s="62"/>
      <c r="AQ152" s="62"/>
      <c r="AR152" s="62"/>
      <c r="AS152" s="62"/>
      <c r="AT152" s="62"/>
      <c r="AU152" s="62"/>
      <c r="AV152" s="62"/>
      <c r="AW152" s="62"/>
      <c r="AX152" s="62"/>
      <c r="AY152" s="62"/>
    </row>
    <row r="153" spans="2:57" ht="15" customHeight="1" thickBot="1">
      <c r="B153" s="274"/>
      <c r="C153" s="57"/>
      <c r="D153" s="50">
        <v>6</v>
      </c>
      <c r="E153" s="50"/>
      <c r="F153" s="80">
        <v>0.2</v>
      </c>
      <c r="G153" s="51">
        <v>7</v>
      </c>
      <c r="H153" s="43"/>
      <c r="I153" s="52"/>
      <c r="J153" s="103">
        <v>17.434000000000001</v>
      </c>
      <c r="K153" s="53"/>
      <c r="L153" s="47"/>
      <c r="M153" s="54"/>
      <c r="N153" s="48"/>
      <c r="O153" s="53"/>
      <c r="X153" s="62"/>
      <c r="Y153" s="62"/>
      <c r="Z153" s="62"/>
      <c r="AA153" s="62"/>
      <c r="AB153" s="62"/>
      <c r="AC153" s="62"/>
      <c r="AD153" s="62"/>
      <c r="AE153" s="62"/>
      <c r="AF153" s="62"/>
      <c r="AG153" s="62"/>
      <c r="AH153" s="62"/>
      <c r="AI153" s="62"/>
      <c r="AJ153" s="62"/>
      <c r="AK153" s="62"/>
      <c r="AL153" s="62"/>
      <c r="AM153" s="62"/>
      <c r="AN153" s="62"/>
      <c r="AO153" s="62"/>
      <c r="AP153" s="62"/>
      <c r="AQ153" s="62"/>
      <c r="AR153" s="62"/>
      <c r="AS153" s="62"/>
      <c r="AT153" s="62"/>
      <c r="AU153" s="62"/>
      <c r="AV153" s="62"/>
      <c r="AW153" s="62"/>
      <c r="AX153" s="62"/>
      <c r="AY153" s="62"/>
    </row>
    <row r="154" spans="2:57" ht="15" customHeight="1" thickBot="1">
      <c r="B154" s="274"/>
      <c r="C154" s="57"/>
      <c r="D154" s="32">
        <v>7</v>
      </c>
      <c r="E154" s="32"/>
      <c r="F154" s="78">
        <v>0.2</v>
      </c>
      <c r="G154" s="59">
        <v>28</v>
      </c>
      <c r="H154" s="102">
        <v>22.329000000000001</v>
      </c>
      <c r="I154" s="44">
        <f>AVERAGE(H154:H156)</f>
        <v>21.117333333333331</v>
      </c>
      <c r="J154" s="103">
        <v>21.635999999999999</v>
      </c>
      <c r="K154" s="46">
        <f>AVERAGE(J154:J159)</f>
        <v>21.801833333333335</v>
      </c>
      <c r="L154" s="104">
        <v>5.0315999999999992</v>
      </c>
      <c r="M154" s="43">
        <f>AVERAGE(L154:L156)</f>
        <v>4.4631999999999996</v>
      </c>
      <c r="N154" s="48">
        <v>0.1279405695418902</v>
      </c>
      <c r="O154" s="46">
        <f>AVERAGE(N154:N156)</f>
        <v>0.12585890210630996</v>
      </c>
      <c r="X154" s="62"/>
      <c r="Y154" s="62"/>
      <c r="Z154" s="62"/>
      <c r="AA154" s="62"/>
      <c r="AB154" s="62"/>
      <c r="AC154" s="62"/>
      <c r="AD154" s="62"/>
      <c r="AE154" s="62"/>
      <c r="AF154" s="62"/>
      <c r="AG154" s="62"/>
      <c r="AH154" s="62"/>
      <c r="AI154" s="62"/>
      <c r="AJ154" s="62"/>
      <c r="AK154" s="62"/>
      <c r="AL154" s="62"/>
      <c r="AM154" s="62"/>
      <c r="AN154" s="62"/>
      <c r="AO154" s="62"/>
      <c r="AP154" s="62"/>
      <c r="AQ154" s="62"/>
      <c r="AR154" s="62"/>
      <c r="AS154" s="62"/>
      <c r="AT154" s="62"/>
      <c r="AU154" s="62"/>
      <c r="AV154" s="62"/>
      <c r="AW154" s="62"/>
      <c r="AX154" s="62"/>
      <c r="AY154" s="62"/>
    </row>
    <row r="155" spans="2:57" ht="15" customHeight="1" thickBot="1">
      <c r="B155" s="274"/>
      <c r="C155" s="57"/>
      <c r="D155" s="41">
        <v>8</v>
      </c>
      <c r="E155" s="41"/>
      <c r="F155" s="79">
        <v>0.2</v>
      </c>
      <c r="G155" s="42">
        <v>28</v>
      </c>
      <c r="H155" s="102">
        <v>22.062999999999999</v>
      </c>
      <c r="I155" s="44">
        <f>STDEV(H154:H156)</f>
        <v>1.873033457611831</v>
      </c>
      <c r="J155" s="103">
        <v>23.021999999999998</v>
      </c>
      <c r="K155" s="46">
        <f>STDEV(J154:J159)</f>
        <v>0.85754939605055081</v>
      </c>
      <c r="L155" s="104">
        <v>4.4547999999999996</v>
      </c>
      <c r="M155" s="43">
        <f>STDEV(L154:L156)</f>
        <v>0.56424689631400871</v>
      </c>
      <c r="N155" s="48">
        <v>0.12458471760797342</v>
      </c>
      <c r="O155" s="46">
        <f>STDEV(N154:N156)</f>
        <v>1.8178165669417918E-3</v>
      </c>
      <c r="X155" s="62"/>
      <c r="Y155" s="62"/>
      <c r="Z155" s="62"/>
      <c r="AA155" s="62"/>
      <c r="AB155" s="62"/>
      <c r="AC155" s="62"/>
      <c r="AD155" s="62"/>
      <c r="AE155" s="62"/>
      <c r="AF155" s="62"/>
      <c r="AG155" s="62"/>
      <c r="AH155" s="62"/>
      <c r="AI155" s="62"/>
      <c r="AJ155" s="62"/>
      <c r="AK155" s="62"/>
      <c r="AL155" s="62"/>
      <c r="AM155" s="62"/>
      <c r="AN155" s="62"/>
      <c r="AO155" s="62"/>
      <c r="AP155" s="62"/>
      <c r="AQ155" s="62"/>
      <c r="AR155" s="62"/>
      <c r="AS155" s="62"/>
      <c r="AT155" s="62"/>
      <c r="AU155" s="62"/>
      <c r="AV155" s="62"/>
      <c r="AW155" s="62"/>
      <c r="AX155" s="62"/>
      <c r="AY155" s="62"/>
    </row>
    <row r="156" spans="2:57" ht="15" customHeight="1" thickBot="1">
      <c r="B156" s="274"/>
      <c r="C156" s="57"/>
      <c r="D156" s="50">
        <v>9</v>
      </c>
      <c r="E156" s="50"/>
      <c r="F156" s="80">
        <v>0.2</v>
      </c>
      <c r="G156" s="51">
        <v>28</v>
      </c>
      <c r="H156" s="102">
        <v>18.96</v>
      </c>
      <c r="I156" s="52">
        <f>I155/I154</f>
        <v>8.8696495340881004E-2</v>
      </c>
      <c r="J156" s="103">
        <v>21.544</v>
      </c>
      <c r="K156" s="53">
        <f>K155/K154</f>
        <v>3.9333820369107375E-2</v>
      </c>
      <c r="L156" s="104">
        <v>3.9031999999999996</v>
      </c>
      <c r="M156" s="54">
        <f>M155/M154</f>
        <v>0.12642205061704803</v>
      </c>
      <c r="N156" s="48">
        <v>0.12505141916906626</v>
      </c>
      <c r="O156" s="53">
        <f>O155/O154</f>
        <v>1.4443289560926937E-2</v>
      </c>
      <c r="X156" s="62"/>
      <c r="Y156" s="62"/>
      <c r="Z156" s="62"/>
      <c r="AA156" s="62"/>
      <c r="AB156" s="62"/>
      <c r="AC156" s="62"/>
      <c r="AD156" s="62"/>
      <c r="AE156" s="62"/>
      <c r="AF156" s="62"/>
      <c r="AG156" s="62"/>
      <c r="AH156" s="62"/>
      <c r="AI156" s="62"/>
      <c r="AJ156" s="62"/>
      <c r="AK156" s="62"/>
      <c r="AL156" s="62"/>
      <c r="AM156" s="62"/>
      <c r="AN156" s="62"/>
      <c r="AO156" s="62"/>
      <c r="AP156" s="62"/>
      <c r="AQ156" s="62"/>
      <c r="AR156" s="62"/>
      <c r="AS156" s="62"/>
      <c r="AT156" s="62"/>
      <c r="AU156" s="62"/>
      <c r="AV156" s="62"/>
      <c r="AW156" s="62"/>
      <c r="AX156" s="62"/>
      <c r="AY156" s="62"/>
    </row>
    <row r="157" spans="2:57" ht="15" customHeight="1" thickBot="1">
      <c r="B157" s="274"/>
      <c r="C157" s="57"/>
      <c r="D157" s="32">
        <v>10</v>
      </c>
      <c r="E157" s="32"/>
      <c r="F157" s="78">
        <v>0.2</v>
      </c>
      <c r="G157" s="59">
        <v>28</v>
      </c>
      <c r="H157" s="43"/>
      <c r="I157" s="52"/>
      <c r="J157" s="103">
        <v>22.582999999999998</v>
      </c>
      <c r="K157" s="53"/>
      <c r="L157" s="47"/>
      <c r="M157" s="54"/>
      <c r="N157" s="48"/>
      <c r="O157" s="53"/>
      <c r="X157" s="62"/>
      <c r="Y157" s="62"/>
      <c r="Z157" s="62"/>
      <c r="AA157" s="62"/>
      <c r="AB157" s="62"/>
      <c r="AC157" s="62"/>
      <c r="AD157" s="62"/>
      <c r="AE157" s="62"/>
      <c r="AF157" s="62"/>
      <c r="AG157" s="62"/>
      <c r="AH157" s="62"/>
      <c r="AI157" s="62"/>
      <c r="AJ157" s="62"/>
      <c r="AK157" s="62"/>
      <c r="AL157" s="62"/>
      <c r="AM157" s="62"/>
      <c r="AN157" s="62"/>
      <c r="AO157" s="62"/>
      <c r="AP157" s="62"/>
      <c r="AQ157" s="62"/>
      <c r="AR157" s="62"/>
      <c r="AS157" s="62"/>
      <c r="AT157" s="62"/>
      <c r="AU157" s="62"/>
      <c r="AV157" s="62"/>
      <c r="AW157" s="62"/>
      <c r="AX157" s="62"/>
      <c r="AY157" s="62"/>
    </row>
    <row r="158" spans="2:57" ht="15" customHeight="1" thickBot="1">
      <c r="B158" s="274"/>
      <c r="C158" s="57"/>
      <c r="D158" s="41">
        <v>11</v>
      </c>
      <c r="E158" s="41"/>
      <c r="F158" s="79">
        <v>0.2</v>
      </c>
      <c r="G158" s="42">
        <v>28</v>
      </c>
      <c r="H158" s="43"/>
      <c r="I158" s="52"/>
      <c r="J158" s="103">
        <v>20.667000000000002</v>
      </c>
      <c r="K158" s="53"/>
      <c r="L158" s="47"/>
      <c r="M158" s="54"/>
      <c r="N158" s="48"/>
      <c r="O158" s="53"/>
      <c r="X158" s="62"/>
      <c r="Y158" s="62"/>
      <c r="Z158" s="62"/>
      <c r="AA158" s="62"/>
      <c r="AB158" s="62"/>
      <c r="AC158" s="62"/>
      <c r="AD158" s="62"/>
      <c r="AE158" s="62"/>
      <c r="AF158" s="62"/>
      <c r="AG158" s="62"/>
      <c r="AH158" s="62"/>
      <c r="AI158" s="62"/>
      <c r="AJ158" s="62"/>
      <c r="AK158" s="62"/>
      <c r="AL158" s="62"/>
      <c r="AM158" s="62"/>
      <c r="AN158" s="62"/>
      <c r="AO158" s="62"/>
      <c r="AP158" s="62"/>
      <c r="AQ158" s="62"/>
      <c r="AR158" s="62"/>
      <c r="AS158" s="62"/>
      <c r="AT158" s="62"/>
      <c r="AU158" s="62"/>
      <c r="AV158" s="62"/>
      <c r="AW158" s="62"/>
      <c r="AX158" s="62"/>
      <c r="AY158" s="62"/>
    </row>
    <row r="159" spans="2:57" ht="15" customHeight="1" thickBot="1">
      <c r="B159" s="274"/>
      <c r="C159" s="57"/>
      <c r="D159" s="50">
        <v>12</v>
      </c>
      <c r="E159" s="50"/>
      <c r="F159" s="80">
        <v>0.2</v>
      </c>
      <c r="G159" s="51">
        <v>28</v>
      </c>
      <c r="H159" s="43"/>
      <c r="I159" s="52"/>
      <c r="J159" s="103">
        <v>21.359000000000002</v>
      </c>
      <c r="K159" s="53"/>
      <c r="L159" s="47"/>
      <c r="M159" s="54"/>
      <c r="N159" s="48"/>
      <c r="O159" s="53"/>
      <c r="X159" s="62"/>
      <c r="Y159" s="62"/>
      <c r="Z159" s="62"/>
      <c r="AA159" s="62"/>
      <c r="AB159" s="62"/>
      <c r="AC159" s="62"/>
      <c r="AD159" s="62"/>
      <c r="AE159" s="62"/>
      <c r="AF159" s="62"/>
      <c r="AG159" s="62"/>
      <c r="AH159" s="62"/>
      <c r="AI159" s="62"/>
      <c r="AJ159" s="62"/>
      <c r="AK159" s="62"/>
      <c r="AL159" s="62"/>
      <c r="AM159" s="62"/>
      <c r="AN159" s="62"/>
      <c r="AO159" s="62"/>
      <c r="AP159" s="62"/>
      <c r="AQ159" s="62"/>
      <c r="AR159" s="62"/>
      <c r="AS159" s="62"/>
      <c r="AT159" s="62"/>
      <c r="AU159" s="62"/>
      <c r="AV159" s="62"/>
      <c r="AW159" s="62"/>
      <c r="AX159" s="62"/>
      <c r="AY159" s="62"/>
    </row>
    <row r="160" spans="2:57" ht="15" customHeight="1" thickBot="1">
      <c r="B160" s="274"/>
      <c r="C160" s="57"/>
      <c r="D160" s="32">
        <v>13</v>
      </c>
      <c r="E160" s="32"/>
      <c r="F160" s="78">
        <v>0.2</v>
      </c>
      <c r="G160" s="59">
        <v>56</v>
      </c>
      <c r="H160" s="107">
        <v>24.116</v>
      </c>
      <c r="I160" s="44">
        <f>AVERAGE(H160:H162)</f>
        <v>22.790000000000003</v>
      </c>
      <c r="J160" s="108">
        <v>24.614999999999998</v>
      </c>
      <c r="K160" s="46">
        <f>AVERAGE(J160:J165)</f>
        <v>23.513166666666667</v>
      </c>
      <c r="L160" s="104">
        <v>4.6059999999999999</v>
      </c>
      <c r="M160" s="43">
        <f>AVERAGE(L160:L162)</f>
        <v>4.6489333333333329</v>
      </c>
      <c r="N160" s="48"/>
      <c r="O160" s="46"/>
      <c r="X160" s="62"/>
      <c r="Y160" s="62"/>
      <c r="Z160" s="62"/>
      <c r="AA160" s="62"/>
      <c r="AB160" s="62"/>
      <c r="AC160" s="62"/>
      <c r="AD160" s="62"/>
      <c r="AE160" s="62"/>
      <c r="AF160" s="62"/>
      <c r="AG160" s="62"/>
      <c r="AH160" s="62"/>
      <c r="AI160" s="62"/>
      <c r="AJ160" s="62"/>
      <c r="AK160" s="62"/>
      <c r="AL160" s="62"/>
      <c r="AM160" s="62"/>
      <c r="AN160" s="62"/>
      <c r="AO160" s="62"/>
      <c r="AP160" s="62"/>
      <c r="AQ160" s="62"/>
      <c r="AR160" s="62"/>
      <c r="AS160" s="62"/>
      <c r="AT160" s="62"/>
      <c r="AU160" s="62"/>
      <c r="AV160" s="62"/>
      <c r="AW160" s="62"/>
      <c r="AX160" s="62"/>
      <c r="AY160" s="62"/>
      <c r="AZ160" s="62"/>
      <c r="BA160" s="62"/>
      <c r="BB160" s="62"/>
      <c r="BC160" s="62"/>
      <c r="BD160" s="62"/>
      <c r="BE160" s="62"/>
    </row>
    <row r="161" spans="2:57" ht="15" customHeight="1" thickBot="1">
      <c r="B161" s="274"/>
      <c r="C161" s="57"/>
      <c r="D161" s="41">
        <v>14</v>
      </c>
      <c r="E161" s="41"/>
      <c r="F161" s="79">
        <v>0.2</v>
      </c>
      <c r="G161" s="42">
        <v>56</v>
      </c>
      <c r="H161" s="107">
        <v>22.434000000000001</v>
      </c>
      <c r="I161" s="44">
        <f>STDEV(H160:H162)</f>
        <v>1.1886782575617336</v>
      </c>
      <c r="J161" s="108">
        <v>23.614999999999998</v>
      </c>
      <c r="K161" s="46">
        <f>STDEV(J160:J165)</f>
        <v>0.97455167470312543</v>
      </c>
      <c r="L161" s="104">
        <v>4.4659999999999993</v>
      </c>
      <c r="M161" s="43">
        <f>STDEV(L160:L162)</f>
        <v>0.20775421375590283</v>
      </c>
      <c r="N161" s="48"/>
      <c r="O161" s="46"/>
      <c r="AO161" s="62"/>
      <c r="AP161" s="62"/>
      <c r="AQ161" s="62"/>
      <c r="AR161" s="62"/>
      <c r="AS161" s="62"/>
      <c r="AT161" s="62"/>
      <c r="AU161" s="62"/>
      <c r="AV161" s="62"/>
      <c r="AW161" s="62"/>
      <c r="AX161" s="62"/>
      <c r="AY161" s="62"/>
      <c r="AZ161" s="62"/>
      <c r="BA161" s="62"/>
      <c r="BB161" s="62"/>
      <c r="BC161" s="62"/>
      <c r="BD161" s="62"/>
      <c r="BE161" s="62"/>
    </row>
    <row r="162" spans="2:57" ht="15" customHeight="1" thickBot="1">
      <c r="B162" s="274"/>
      <c r="C162" s="57"/>
      <c r="D162" s="50">
        <v>15</v>
      </c>
      <c r="E162" s="50"/>
      <c r="F162" s="80">
        <v>0.2</v>
      </c>
      <c r="G162" s="51">
        <v>56</v>
      </c>
      <c r="H162" s="107">
        <v>21.82</v>
      </c>
      <c r="I162" s="52">
        <f>I161/I160</f>
        <v>5.2157887563042279E-2</v>
      </c>
      <c r="J162" s="108">
        <v>22.86</v>
      </c>
      <c r="K162" s="53">
        <f>K161/K160</f>
        <v>4.1447061917214839E-2</v>
      </c>
      <c r="L162" s="104">
        <v>4.8747999999999996</v>
      </c>
      <c r="M162" s="54">
        <f>M161/M160</f>
        <v>4.468857668194199E-2</v>
      </c>
      <c r="N162" s="48"/>
      <c r="O162" s="53"/>
      <c r="AO162" s="62"/>
      <c r="AP162" s="62"/>
      <c r="AQ162" s="62"/>
      <c r="AR162" s="62"/>
      <c r="AS162" s="62"/>
      <c r="AT162" s="62"/>
      <c r="AU162" s="62"/>
      <c r="AV162" s="62"/>
      <c r="AW162" s="62"/>
      <c r="AX162" s="62"/>
      <c r="AY162" s="62"/>
      <c r="AZ162" s="62"/>
      <c r="BA162" s="62"/>
      <c r="BB162" s="62"/>
      <c r="BC162" s="62"/>
      <c r="BD162" s="62"/>
      <c r="BE162" s="62"/>
    </row>
    <row r="163" spans="2:57" ht="15" customHeight="1" thickBot="1">
      <c r="B163" s="274"/>
      <c r="C163" s="57"/>
      <c r="D163" s="32">
        <v>16</v>
      </c>
      <c r="E163" s="64"/>
      <c r="F163" s="78">
        <v>0.2</v>
      </c>
      <c r="G163" s="59">
        <v>56</v>
      </c>
      <c r="H163" s="43"/>
      <c r="I163" s="52"/>
      <c r="J163" s="108">
        <v>22.097999999999999</v>
      </c>
      <c r="K163" s="53"/>
      <c r="L163" s="47"/>
      <c r="M163" s="54"/>
      <c r="N163" s="48"/>
      <c r="O163" s="53"/>
      <c r="AO163" s="62"/>
      <c r="AP163" s="62"/>
      <c r="AQ163" s="62"/>
      <c r="AR163" s="62"/>
      <c r="AS163" s="62"/>
      <c r="AT163" s="62"/>
      <c r="AU163" s="62"/>
      <c r="AV163" s="62"/>
      <c r="AW163" s="62"/>
      <c r="AX163" s="62"/>
      <c r="AY163" s="62"/>
      <c r="AZ163" s="62"/>
      <c r="BA163" s="62"/>
      <c r="BB163" s="62"/>
      <c r="BC163" s="62"/>
      <c r="BD163" s="62"/>
      <c r="BE163" s="62"/>
    </row>
    <row r="164" spans="2:57" ht="15" customHeight="1" thickBot="1">
      <c r="B164" s="274"/>
      <c r="C164" s="57"/>
      <c r="D164" s="41">
        <v>17</v>
      </c>
      <c r="E164" s="64"/>
      <c r="F164" s="79">
        <v>0.2</v>
      </c>
      <c r="G164" s="42">
        <v>56</v>
      </c>
      <c r="H164" s="43"/>
      <c r="I164" s="52"/>
      <c r="J164" s="108">
        <v>24.545999999999999</v>
      </c>
      <c r="K164" s="53"/>
      <c r="L164" s="47"/>
      <c r="M164" s="54"/>
      <c r="N164" s="48"/>
      <c r="O164" s="53"/>
      <c r="AO164" s="62"/>
      <c r="AP164" s="62"/>
      <c r="AQ164" s="62"/>
      <c r="AR164" s="62"/>
      <c r="AS164" s="62"/>
      <c r="AT164" s="62"/>
      <c r="AU164" s="62"/>
      <c r="AV164" s="62"/>
      <c r="AW164" s="62"/>
      <c r="AX164" s="62"/>
      <c r="AY164" s="62"/>
      <c r="AZ164" s="62"/>
      <c r="BA164" s="62"/>
      <c r="BB164" s="62"/>
      <c r="BC164" s="62"/>
      <c r="BD164" s="62"/>
      <c r="BE164" s="62"/>
    </row>
    <row r="165" spans="2:57" ht="15" customHeight="1" thickBot="1">
      <c r="B165" s="274"/>
      <c r="C165" s="67"/>
      <c r="D165" s="50">
        <v>18</v>
      </c>
      <c r="E165" s="68"/>
      <c r="F165" s="80">
        <v>0.2</v>
      </c>
      <c r="G165" s="51">
        <v>56</v>
      </c>
      <c r="H165" s="69"/>
      <c r="I165" s="70"/>
      <c r="J165" s="108">
        <v>23.344999999999999</v>
      </c>
      <c r="K165" s="72"/>
      <c r="L165" s="73"/>
      <c r="M165" s="74"/>
      <c r="N165" s="75"/>
      <c r="O165" s="72"/>
      <c r="AO165" s="62"/>
      <c r="AP165" s="62"/>
      <c r="AQ165" s="62"/>
      <c r="AR165" s="62"/>
      <c r="AS165" s="62"/>
      <c r="AT165" s="62"/>
      <c r="AU165" s="62"/>
      <c r="AV165" s="62"/>
      <c r="AW165" s="62"/>
      <c r="AX165" s="62"/>
      <c r="AY165" s="62"/>
      <c r="AZ165" s="62"/>
      <c r="BA165" s="62"/>
      <c r="BB165" s="62"/>
      <c r="BC165" s="62"/>
      <c r="BD165" s="62"/>
      <c r="BE165" s="62"/>
    </row>
    <row r="166" spans="2:57" ht="15" customHeight="1" thickBot="1">
      <c r="B166" s="274" t="s">
        <v>151</v>
      </c>
      <c r="C166" s="275"/>
      <c r="D166" s="32">
        <v>1</v>
      </c>
      <c r="E166" s="32"/>
      <c r="F166" s="78">
        <v>0.2</v>
      </c>
      <c r="G166" s="33">
        <v>7</v>
      </c>
      <c r="H166" s="83">
        <v>22.661999999999999</v>
      </c>
      <c r="I166" s="35">
        <f>AVERAGE(H166:H168)</f>
        <v>20.521666666666665</v>
      </c>
      <c r="J166" s="84">
        <v>22.190999999999999</v>
      </c>
      <c r="K166" s="37">
        <f>AVERAGE(J166:J171)</f>
        <v>22.252333333333329</v>
      </c>
      <c r="L166" s="85">
        <v>3.9815999999999994</v>
      </c>
      <c r="M166" s="34">
        <f>AVERAGE(L166:L168)</f>
        <v>3.8546666666666662</v>
      </c>
      <c r="N166" s="39"/>
      <c r="O166" s="37"/>
      <c r="AO166" s="62"/>
      <c r="AP166" s="62"/>
      <c r="AQ166" s="62"/>
      <c r="AR166" s="62"/>
      <c r="AS166" s="62"/>
      <c r="AT166" s="62"/>
      <c r="AU166" s="62"/>
      <c r="AV166" s="62"/>
      <c r="AW166" s="62"/>
      <c r="AX166" s="62"/>
      <c r="AY166" s="62"/>
      <c r="AZ166" s="62"/>
      <c r="BA166" s="62"/>
      <c r="BB166" s="62"/>
      <c r="BC166" s="62"/>
      <c r="BD166" s="62"/>
      <c r="BE166" s="62"/>
    </row>
    <row r="167" spans="2:57" ht="15" customHeight="1" thickBot="1">
      <c r="B167" s="274"/>
      <c r="C167" s="275"/>
      <c r="D167" s="41">
        <v>2</v>
      </c>
      <c r="E167" s="41"/>
      <c r="F167" s="79">
        <v>0.2</v>
      </c>
      <c r="G167" s="42">
        <v>7</v>
      </c>
      <c r="H167" s="86">
        <v>17.986000000000001</v>
      </c>
      <c r="I167" s="44">
        <f>STDEV(H166:H168)</f>
        <v>2.3629346866414505</v>
      </c>
      <c r="J167" s="84">
        <v>23.298999999999999</v>
      </c>
      <c r="K167" s="46">
        <f>STDEV(J166:J171)</f>
        <v>0.63519655750536508</v>
      </c>
      <c r="L167" s="85">
        <v>4.3147999999999991</v>
      </c>
      <c r="M167" s="43">
        <f>STDEV(L166:L168)</f>
        <v>0.53501496552277383</v>
      </c>
      <c r="N167" s="48"/>
      <c r="O167" s="46"/>
      <c r="AO167" s="62"/>
      <c r="AP167" s="62"/>
      <c r="AQ167" s="62"/>
      <c r="AR167" s="62"/>
      <c r="AS167" s="62"/>
      <c r="AT167" s="62"/>
      <c r="AU167" s="62"/>
      <c r="AV167" s="62"/>
      <c r="AW167" s="62"/>
      <c r="AX167" s="62"/>
      <c r="AY167" s="62"/>
      <c r="AZ167" s="62"/>
      <c r="BA167" s="62"/>
      <c r="BB167" s="62"/>
      <c r="BC167" s="62"/>
      <c r="BD167" s="62"/>
      <c r="BE167" s="62"/>
    </row>
    <row r="168" spans="2:57" ht="15" customHeight="1" thickBot="1">
      <c r="B168" s="274"/>
      <c r="C168" s="275"/>
      <c r="D168" s="50">
        <v>3</v>
      </c>
      <c r="E168" s="50"/>
      <c r="F168" s="80">
        <v>0.2</v>
      </c>
      <c r="G168" s="51">
        <v>7</v>
      </c>
      <c r="H168" s="86">
        <v>20.917000000000002</v>
      </c>
      <c r="I168" s="52">
        <f>I167/I166</f>
        <v>0.11514341037804519</v>
      </c>
      <c r="J168" s="84">
        <v>22.582999999999998</v>
      </c>
      <c r="K168" s="53">
        <f>K167/K166</f>
        <v>2.8545166387286661E-2</v>
      </c>
      <c r="L168" s="85">
        <v>3.2675999999999998</v>
      </c>
      <c r="M168" s="54">
        <f>M167/M166</f>
        <v>0.13879668770047748</v>
      </c>
      <c r="N168" s="48"/>
      <c r="O168" s="53"/>
      <c r="AO168" s="62"/>
      <c r="AP168" s="62"/>
      <c r="AQ168" s="62"/>
      <c r="AR168" s="62"/>
      <c r="AS168" s="62"/>
      <c r="AT168" s="62"/>
      <c r="AU168" s="62"/>
      <c r="AV168" s="62"/>
      <c r="AW168" s="62"/>
      <c r="AX168" s="62"/>
      <c r="AY168" s="62"/>
      <c r="AZ168" s="62"/>
      <c r="BA168" s="62"/>
      <c r="BB168" s="62"/>
      <c r="BC168" s="62"/>
      <c r="BD168" s="62"/>
      <c r="BE168" s="62"/>
    </row>
    <row r="169" spans="2:57" ht="15" customHeight="1" thickBot="1">
      <c r="B169" s="274"/>
      <c r="C169" s="57"/>
      <c r="D169" s="32">
        <v>4</v>
      </c>
      <c r="E169" s="32"/>
      <c r="F169" s="78">
        <v>0.2</v>
      </c>
      <c r="G169" s="33">
        <v>7</v>
      </c>
      <c r="H169" s="43"/>
      <c r="I169" s="52"/>
      <c r="J169" s="84">
        <v>21.937000000000001</v>
      </c>
      <c r="K169" s="53"/>
      <c r="L169" s="47"/>
      <c r="M169" s="54"/>
      <c r="N169" s="48"/>
      <c r="O169" s="53"/>
      <c r="AO169" s="62"/>
      <c r="AP169" s="62"/>
      <c r="AQ169" s="62"/>
      <c r="AR169" s="62"/>
      <c r="AS169" s="62"/>
      <c r="AT169" s="62"/>
      <c r="AU169" s="62"/>
      <c r="AV169" s="62"/>
      <c r="AW169" s="62"/>
      <c r="AX169" s="62"/>
      <c r="AY169" s="62"/>
      <c r="AZ169" s="62"/>
      <c r="BA169" s="62"/>
      <c r="BB169" s="62"/>
      <c r="BC169" s="62"/>
      <c r="BD169" s="62"/>
      <c r="BE169" s="62"/>
    </row>
    <row r="170" spans="2:57" ht="15" customHeight="1" thickBot="1">
      <c r="B170" s="274"/>
      <c r="C170" s="57"/>
      <c r="D170" s="41">
        <v>5</v>
      </c>
      <c r="E170" s="41"/>
      <c r="F170" s="79">
        <v>0.2</v>
      </c>
      <c r="G170" s="42">
        <v>7</v>
      </c>
      <c r="H170" s="43"/>
      <c r="I170" s="52"/>
      <c r="J170" s="84">
        <v>22.074999999999999</v>
      </c>
      <c r="K170" s="53"/>
      <c r="L170" s="47"/>
      <c r="M170" s="54"/>
      <c r="N170" s="48"/>
      <c r="O170" s="53"/>
      <c r="AO170" s="62"/>
      <c r="AP170" s="62"/>
      <c r="AQ170" s="62"/>
      <c r="AR170" s="62"/>
      <c r="AS170" s="62"/>
      <c r="AT170" s="62"/>
      <c r="AU170" s="62"/>
      <c r="AV170" s="62"/>
      <c r="AW170" s="62"/>
      <c r="AX170" s="62"/>
      <c r="AY170" s="62"/>
      <c r="AZ170" s="62"/>
      <c r="BA170" s="62"/>
      <c r="BB170" s="62"/>
      <c r="BC170" s="62"/>
      <c r="BD170" s="62"/>
      <c r="BE170" s="62"/>
    </row>
    <row r="171" spans="2:57" ht="15.75" customHeight="1" thickBot="1">
      <c r="B171" s="274"/>
      <c r="C171" s="57"/>
      <c r="D171" s="50">
        <v>6</v>
      </c>
      <c r="E171" s="50"/>
      <c r="F171" s="80">
        <v>0.2</v>
      </c>
      <c r="G171" s="51">
        <v>7</v>
      </c>
      <c r="H171" s="43"/>
      <c r="I171" s="52"/>
      <c r="J171" s="84">
        <v>21.428999999999998</v>
      </c>
      <c r="K171" s="53"/>
      <c r="L171" s="47"/>
      <c r="M171" s="54"/>
      <c r="N171" s="48"/>
      <c r="O171" s="53"/>
      <c r="AO171" s="62"/>
      <c r="AP171" s="62"/>
      <c r="AQ171" s="62"/>
      <c r="AR171" s="62"/>
      <c r="AS171" s="62"/>
      <c r="AT171" s="62"/>
      <c r="AU171" s="62"/>
      <c r="AV171" s="62"/>
      <c r="AW171" s="62"/>
      <c r="AX171" s="62"/>
      <c r="AY171" s="62"/>
      <c r="AZ171" s="62"/>
      <c r="BA171" s="62"/>
      <c r="BB171" s="62"/>
      <c r="BC171" s="62"/>
      <c r="BD171" s="62"/>
      <c r="BE171" s="62"/>
    </row>
    <row r="172" spans="2:57" ht="15" customHeight="1" thickBot="1">
      <c r="B172" s="274"/>
      <c r="C172" s="57"/>
      <c r="D172" s="32">
        <v>7</v>
      </c>
      <c r="E172" s="32"/>
      <c r="F172" s="78">
        <v>0.2</v>
      </c>
      <c r="G172" s="59">
        <v>28</v>
      </c>
      <c r="H172" s="85">
        <v>25.689</v>
      </c>
      <c r="I172" s="44">
        <f>AVERAGE(H172:H174)</f>
        <v>26.576666666666668</v>
      </c>
      <c r="J172" s="84">
        <v>28.079000000000001</v>
      </c>
      <c r="K172" s="46">
        <f>AVERAGE(J172:J177)</f>
        <v>26.366166666666668</v>
      </c>
      <c r="L172" s="85">
        <v>4.9672000000000001</v>
      </c>
      <c r="M172" s="43">
        <f>AVERAGE(L172:L174)</f>
        <v>4.2784000000000004</v>
      </c>
      <c r="N172" s="48">
        <v>0.12701696317749273</v>
      </c>
      <c r="O172" s="46">
        <f>AVERAGE(N172:N174)</f>
        <v>0.12825619589210582</v>
      </c>
      <c r="AO172" s="62"/>
      <c r="AP172" s="62"/>
      <c r="AQ172" s="62"/>
      <c r="AR172" s="62"/>
      <c r="AS172" s="62"/>
      <c r="AT172" s="62"/>
      <c r="AU172" s="62"/>
      <c r="AV172" s="62"/>
      <c r="AW172" s="62"/>
      <c r="AX172" s="62"/>
      <c r="AY172" s="62"/>
      <c r="AZ172" s="62"/>
      <c r="BA172" s="62"/>
      <c r="BB172" s="62"/>
      <c r="BC172" s="62"/>
      <c r="BD172" s="62"/>
      <c r="BE172" s="62"/>
    </row>
    <row r="173" spans="2:57" ht="15" customHeight="1" thickBot="1">
      <c r="B173" s="274"/>
      <c r="C173" s="57"/>
      <c r="D173" s="41">
        <v>8</v>
      </c>
      <c r="E173" s="41"/>
      <c r="F173" s="79">
        <v>0.2</v>
      </c>
      <c r="G173" s="42">
        <v>28</v>
      </c>
      <c r="H173" s="85">
        <v>27.314</v>
      </c>
      <c r="I173" s="44">
        <f>STDEV(H172:H174)</f>
        <v>0.82286471144006013</v>
      </c>
      <c r="J173" s="84">
        <v>25.677</v>
      </c>
      <c r="K173" s="46">
        <f>STDEV(J172:J177)</f>
        <v>1.7908182952680227</v>
      </c>
      <c r="L173" s="85">
        <v>4.1020000000000003</v>
      </c>
      <c r="M173" s="43">
        <f>STDEV(L172:L174)</f>
        <v>0.61972419671980106</v>
      </c>
      <c r="N173" s="48">
        <v>0.13083333333333325</v>
      </c>
      <c r="O173" s="46">
        <f>STDEV(N172:N174)</f>
        <v>2.2324117193565128E-3</v>
      </c>
      <c r="AO173" s="62"/>
      <c r="AP173" s="62"/>
      <c r="AQ173" s="62"/>
      <c r="AR173" s="62"/>
      <c r="AS173" s="62"/>
      <c r="AT173" s="62"/>
      <c r="AU173" s="62"/>
      <c r="AV173" s="62"/>
      <c r="AW173" s="62"/>
      <c r="AX173" s="62"/>
      <c r="AY173" s="62"/>
      <c r="AZ173" s="62"/>
      <c r="BA173" s="62"/>
      <c r="BB173" s="62"/>
      <c r="BC173" s="62"/>
      <c r="BD173" s="62"/>
      <c r="BE173" s="62"/>
    </row>
    <row r="174" spans="2:57" ht="15" thickBot="1">
      <c r="B174" s="274"/>
      <c r="C174" s="57"/>
      <c r="D174" s="50">
        <v>9</v>
      </c>
      <c r="E174" s="50"/>
      <c r="F174" s="80">
        <v>0.2</v>
      </c>
      <c r="G174" s="51">
        <v>28</v>
      </c>
      <c r="H174" s="85">
        <v>26.727</v>
      </c>
      <c r="I174" s="52">
        <f>I173/I172</f>
        <v>3.0961923169699989E-2</v>
      </c>
      <c r="J174" s="84">
        <v>23.137</v>
      </c>
      <c r="K174" s="53">
        <f>K173/K172</f>
        <v>6.7921071648692044E-2</v>
      </c>
      <c r="L174" s="85">
        <v>3.7659999999999996</v>
      </c>
      <c r="M174" s="54">
        <f>M173/M172</f>
        <v>0.1448495224195496</v>
      </c>
      <c r="N174" s="48">
        <v>0.12691829116549147</v>
      </c>
      <c r="O174" s="53">
        <f>O173/O172</f>
        <v>1.7405878163067504E-2</v>
      </c>
      <c r="AO174" s="62"/>
      <c r="AP174" s="62"/>
      <c r="AQ174" s="62"/>
      <c r="AR174" s="62"/>
      <c r="AS174" s="62"/>
      <c r="AT174" s="62"/>
      <c r="AU174" s="62"/>
      <c r="AV174" s="62"/>
      <c r="AW174" s="62"/>
      <c r="AX174" s="62"/>
    </row>
    <row r="175" spans="2:57" ht="15" thickBot="1">
      <c r="B175" s="274"/>
      <c r="C175" s="57"/>
      <c r="D175" s="32">
        <v>10</v>
      </c>
      <c r="E175" s="32"/>
      <c r="F175" s="78">
        <v>0.2</v>
      </c>
      <c r="G175" s="59">
        <v>28</v>
      </c>
      <c r="H175" s="43"/>
      <c r="I175" s="52"/>
      <c r="J175" s="84">
        <v>27.478000000000002</v>
      </c>
      <c r="K175" s="53"/>
      <c r="L175" s="47"/>
      <c r="M175" s="54"/>
      <c r="N175" s="48"/>
      <c r="O175" s="53"/>
      <c r="AS175" s="62"/>
      <c r="AT175" s="62"/>
      <c r="AU175" s="62"/>
      <c r="AV175" s="62"/>
      <c r="AW175" s="62"/>
    </row>
    <row r="176" spans="2:57" ht="15" thickBot="1">
      <c r="B176" s="274"/>
      <c r="C176" s="57"/>
      <c r="D176" s="41">
        <v>11</v>
      </c>
      <c r="E176" s="41"/>
      <c r="F176" s="79">
        <v>0.2</v>
      </c>
      <c r="G176" s="42">
        <v>28</v>
      </c>
      <c r="H176" s="43"/>
      <c r="I176" s="52"/>
      <c r="J176" s="84">
        <v>27.34</v>
      </c>
      <c r="K176" s="53"/>
      <c r="L176" s="47"/>
      <c r="M176" s="54"/>
      <c r="N176" s="48"/>
      <c r="O176" s="53"/>
    </row>
    <row r="177" spans="2:15" ht="15" thickBot="1">
      <c r="B177" s="274"/>
      <c r="C177" s="57"/>
      <c r="D177" s="50">
        <v>12</v>
      </c>
      <c r="E177" s="50"/>
      <c r="F177" s="80">
        <v>0.2</v>
      </c>
      <c r="G177" s="51">
        <v>28</v>
      </c>
      <c r="H177" s="43"/>
      <c r="I177" s="52"/>
      <c r="J177" s="84">
        <v>26.486000000000001</v>
      </c>
      <c r="K177" s="53"/>
      <c r="L177" s="47"/>
      <c r="M177" s="54"/>
      <c r="N177" s="48"/>
      <c r="O177" s="53"/>
    </row>
    <row r="178" spans="2:15" ht="15" thickBot="1">
      <c r="B178" s="274"/>
      <c r="C178" s="57"/>
      <c r="D178" s="32">
        <v>13</v>
      </c>
      <c r="E178" s="32"/>
      <c r="F178" s="78">
        <v>0.2</v>
      </c>
      <c r="G178" s="59">
        <v>56</v>
      </c>
      <c r="H178" s="87">
        <v>27.927</v>
      </c>
      <c r="I178" s="44">
        <f>AVERAGE(H178:H180)</f>
        <v>27.221666666666664</v>
      </c>
      <c r="J178" s="87">
        <v>26.462</v>
      </c>
      <c r="K178" s="46">
        <f>AVERAGE(J178:J183)</f>
        <v>26.683833333333336</v>
      </c>
      <c r="L178" s="85">
        <v>4.8132000000000001</v>
      </c>
      <c r="M178" s="43">
        <f>AVERAGE(L178:L180)</f>
        <v>4.6116000000000001</v>
      </c>
      <c r="N178" s="48"/>
      <c r="O178" s="46"/>
    </row>
    <row r="179" spans="2:15" ht="15" thickBot="1">
      <c r="B179" s="274"/>
      <c r="C179" s="57"/>
      <c r="D179" s="41">
        <v>14</v>
      </c>
      <c r="E179" s="41"/>
      <c r="F179" s="79">
        <v>0.2</v>
      </c>
      <c r="G179" s="42">
        <v>56</v>
      </c>
      <c r="H179" s="87">
        <v>27.06</v>
      </c>
      <c r="I179" s="44">
        <f>STDEV(H178:H180)</f>
        <v>0.64000182291407015</v>
      </c>
      <c r="J179" s="87">
        <v>28.193999999999999</v>
      </c>
      <c r="K179" s="46">
        <f>STDEV(J178:J183)</f>
        <v>1.2945764429598845</v>
      </c>
      <c r="L179" s="85">
        <v>4.6983999999999995</v>
      </c>
      <c r="M179" s="43">
        <f>STDEV(L178:L180)</f>
        <v>0.25627266729013454</v>
      </c>
      <c r="N179" s="48"/>
      <c r="O179" s="46"/>
    </row>
    <row r="180" spans="2:15" ht="15" thickBot="1">
      <c r="B180" s="274"/>
      <c r="C180" s="57"/>
      <c r="D180" s="50">
        <v>15</v>
      </c>
      <c r="E180" s="50"/>
      <c r="F180" s="80">
        <v>0.2</v>
      </c>
      <c r="G180" s="51">
        <v>56</v>
      </c>
      <c r="H180" s="87">
        <v>26.678000000000001</v>
      </c>
      <c r="I180" s="52">
        <f>I179/I178</f>
        <v>2.3510750857064968E-2</v>
      </c>
      <c r="J180" s="87">
        <v>25.446000000000002</v>
      </c>
      <c r="K180" s="53">
        <f>K179/K178</f>
        <v>4.851538483201006E-2</v>
      </c>
      <c r="L180" s="85">
        <v>4.3231999999999999</v>
      </c>
      <c r="M180" s="54">
        <f>M179/M178</f>
        <v>5.5571313056235264E-2</v>
      </c>
      <c r="N180" s="48"/>
      <c r="O180" s="53"/>
    </row>
    <row r="181" spans="2:15" ht="15" thickBot="1">
      <c r="B181" s="274"/>
      <c r="C181" s="57"/>
      <c r="D181" s="32">
        <v>16</v>
      </c>
      <c r="E181" s="64"/>
      <c r="F181" s="78">
        <v>0.2</v>
      </c>
      <c r="G181" s="59">
        <v>56</v>
      </c>
      <c r="H181" s="43"/>
      <c r="I181" s="52"/>
      <c r="J181" s="87">
        <v>25.030999999999999</v>
      </c>
      <c r="K181" s="53"/>
      <c r="L181" s="47"/>
      <c r="M181" s="54"/>
      <c r="N181" s="48"/>
      <c r="O181" s="53"/>
    </row>
    <row r="182" spans="2:15" ht="15" thickBot="1">
      <c r="B182" s="274"/>
      <c r="C182" s="57"/>
      <c r="D182" s="41">
        <v>17</v>
      </c>
      <c r="E182" s="64"/>
      <c r="F182" s="79">
        <v>0.2</v>
      </c>
      <c r="G182" s="42">
        <v>56</v>
      </c>
      <c r="H182" s="43"/>
      <c r="I182" s="52"/>
      <c r="J182" s="87">
        <v>27.986000000000001</v>
      </c>
      <c r="K182" s="53"/>
      <c r="L182" s="47"/>
      <c r="M182" s="54"/>
      <c r="N182" s="48"/>
      <c r="O182" s="53"/>
    </row>
    <row r="183" spans="2:15" ht="15" thickBot="1">
      <c r="B183" s="274"/>
      <c r="C183" s="67"/>
      <c r="D183" s="50">
        <v>18</v>
      </c>
      <c r="E183" s="68"/>
      <c r="F183" s="80">
        <v>0.2</v>
      </c>
      <c r="G183" s="51">
        <v>56</v>
      </c>
      <c r="H183" s="69"/>
      <c r="I183" s="70"/>
      <c r="J183" s="87">
        <v>26.984000000000002</v>
      </c>
      <c r="K183" s="72"/>
      <c r="L183" s="73"/>
      <c r="M183" s="74"/>
      <c r="N183" s="75"/>
      <c r="O183" s="72"/>
    </row>
  </sheetData>
  <mergeCells count="49">
    <mergeCell ref="Q93:Q94"/>
    <mergeCell ref="R93:R94"/>
    <mergeCell ref="B94:B111"/>
    <mergeCell ref="C94:C96"/>
    <mergeCell ref="B166:B183"/>
    <mergeCell ref="C166:C168"/>
    <mergeCell ref="B112:B129"/>
    <mergeCell ref="C112:C114"/>
    <mergeCell ref="B130:B147"/>
    <mergeCell ref="C130:C132"/>
    <mergeCell ref="B148:B165"/>
    <mergeCell ref="C148:C150"/>
    <mergeCell ref="C22:C24"/>
    <mergeCell ref="B40:B57"/>
    <mergeCell ref="C40:C42"/>
    <mergeCell ref="B76:B93"/>
    <mergeCell ref="C76:C78"/>
    <mergeCell ref="B58:B75"/>
    <mergeCell ref="C58:C60"/>
    <mergeCell ref="B22:B39"/>
    <mergeCell ref="AO3:AS3"/>
    <mergeCell ref="AQ4:AR4"/>
    <mergeCell ref="AS4:AT4"/>
    <mergeCell ref="AC4:AD4"/>
    <mergeCell ref="AE4:AF4"/>
    <mergeCell ref="AG4:AH4"/>
    <mergeCell ref="AN4:AN5"/>
    <mergeCell ref="AO4:AP4"/>
    <mergeCell ref="T18:U18"/>
    <mergeCell ref="V18:W18"/>
    <mergeCell ref="AB4:AB5"/>
    <mergeCell ref="AC3:AG3"/>
    <mergeCell ref="AI3:AK3"/>
    <mergeCell ref="AU3:AW3"/>
    <mergeCell ref="B4:B21"/>
    <mergeCell ref="C4:C6"/>
    <mergeCell ref="Q4:Q5"/>
    <mergeCell ref="R4:S4"/>
    <mergeCell ref="T4:U4"/>
    <mergeCell ref="V4:W4"/>
    <mergeCell ref="H3:I3"/>
    <mergeCell ref="J3:K3"/>
    <mergeCell ref="L3:M3"/>
    <mergeCell ref="N3:O3"/>
    <mergeCell ref="R3:W3"/>
    <mergeCell ref="X3:Z3"/>
    <mergeCell ref="Q19:Q20"/>
    <mergeCell ref="C10:C12"/>
    <mergeCell ref="C16:C18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8F4239050242D4A8575FAE12543B59F" ma:contentTypeVersion="15" ma:contentTypeDescription="Crear nuevo documento." ma:contentTypeScope="" ma:versionID="58d369454b48b2ee81b19c1f810e96fa">
  <xsd:schema xmlns:xsd="http://www.w3.org/2001/XMLSchema" xmlns:xs="http://www.w3.org/2001/XMLSchema" xmlns:p="http://schemas.microsoft.com/office/2006/metadata/properties" xmlns:ns2="618e050f-fb3e-4cc6-ac40-a1b6fff41217" xmlns:ns3="6e91f0c7-edc1-40ea-8a38-15f8c58fa540" xmlns:ns4="cbb53a27-70b1-4457-a7de-4bbc6fdd1bae" targetNamespace="http://schemas.microsoft.com/office/2006/metadata/properties" ma:root="true" ma:fieldsID="2dff47fa65c5dd742cc183f2667070d5" ns2:_="" ns3:_="" ns4:_="">
    <xsd:import namespace="618e050f-fb3e-4cc6-ac40-a1b6fff41217"/>
    <xsd:import namespace="6e91f0c7-edc1-40ea-8a38-15f8c58fa540"/>
    <xsd:import namespace="cbb53a27-70b1-4457-a7de-4bbc6fdd1b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8e050f-fb3e-4cc6-ac40-a1b6fff412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47ec1249-a48c-4968-bfb0-a566660bd30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91f0c7-edc1-40ea-8a38-15f8c58fa54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b53a27-70b1-4457-a7de-4bbc6fdd1bae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d4747e47-34f6-4ac2-b0b4-d879b87c96be}" ma:internalName="TaxCatchAll" ma:showField="CatchAllData" ma:web="cbb53a27-70b1-4457-a7de-4bbc6fdd1b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18e050f-fb3e-4cc6-ac40-a1b6fff41217">
      <Terms xmlns="http://schemas.microsoft.com/office/infopath/2007/PartnerControls"/>
    </lcf76f155ced4ddcb4097134ff3c332f>
    <TaxCatchAll xmlns="cbb53a27-70b1-4457-a7de-4bbc6fdd1bae" xsi:nil="true"/>
  </documentManagement>
</p:properties>
</file>

<file path=customXml/itemProps1.xml><?xml version="1.0" encoding="utf-8"?>
<ds:datastoreItem xmlns:ds="http://schemas.openxmlformats.org/officeDocument/2006/customXml" ds:itemID="{0FEA6063-18B3-4838-897A-005553894E65}"/>
</file>

<file path=customXml/itemProps2.xml><?xml version="1.0" encoding="utf-8"?>
<ds:datastoreItem xmlns:ds="http://schemas.openxmlformats.org/officeDocument/2006/customXml" ds:itemID="{F632F646-A56D-4642-98BC-12231310C259}"/>
</file>

<file path=customXml/itemProps3.xml><?xml version="1.0" encoding="utf-8"?>
<ds:datastoreItem xmlns:ds="http://schemas.openxmlformats.org/officeDocument/2006/customXml" ds:itemID="{E4064823-FD22-457C-8608-EDB300EF2C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Deimar Alejandro Orozco Erazo</dc:creator>
  <cp:keywords/>
  <dc:description/>
  <cp:lastModifiedBy>Arody  Vega Tovar</cp:lastModifiedBy>
  <cp:revision/>
  <dcterms:created xsi:type="dcterms:W3CDTF">2022-06-11T19:19:06Z</dcterms:created>
  <dcterms:modified xsi:type="dcterms:W3CDTF">2024-06-17T17:18:46Z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0x01010038F4239050242D4A8575FAE12543B59F</vt:lpwstr>
  </property>
</Properties>
</file>