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Juan José Vargas\Desktop\VIII SEMESTRE\Proyecto de Diseño 1\OBS 2d entrega\"/>
    </mc:Choice>
  </mc:AlternateContent>
  <xr:revisionPtr revIDLastSave="0" documentId="13_ncr:1_{D8145178-C731-4564-9FB3-F33801AF5497}" xr6:coauthVersionLast="47" xr6:coauthVersionMax="47" xr10:uidLastSave="{00000000-0000-0000-0000-000000000000}"/>
  <bookViews>
    <workbookView xWindow="-120" yWindow="-120" windowWidth="29040" windowHeight="15840" xr2:uid="{00000000-000D-0000-FFFF-FFFF00000000}"/>
  </bookViews>
  <sheets>
    <sheet name="PR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54" i="1" l="1"/>
  <c r="AV50" i="1" s="1"/>
</calcChain>
</file>

<file path=xl/sharedStrings.xml><?xml version="1.0" encoding="utf-8"?>
<sst xmlns="http://schemas.openxmlformats.org/spreadsheetml/2006/main" count="112" uniqueCount="87">
  <si>
    <t>Pontificia Universidad Javeriana Cali</t>
  </si>
  <si>
    <t>Cualitativa</t>
  </si>
  <si>
    <t>Cuantitativa</t>
  </si>
  <si>
    <t>Discreta</t>
  </si>
  <si>
    <t>Continua</t>
  </si>
  <si>
    <t>RESPONSABLES</t>
  </si>
  <si>
    <t>FECHA</t>
  </si>
  <si>
    <t>OBSERVACIONES</t>
  </si>
  <si>
    <t>UTILIDAD PARA EL PROYECTO</t>
  </si>
  <si>
    <t>(Justificación)</t>
  </si>
  <si>
    <t>Elaborado: Prof. Carlos Alberto Olarte M.</t>
  </si>
  <si>
    <t>OTROS RECURSOS</t>
  </si>
  <si>
    <t>Fecha: 20 septiembre 2020</t>
  </si>
  <si>
    <t>REQUISITO</t>
  </si>
  <si>
    <t>#</t>
  </si>
  <si>
    <t>VARIABLE A INVESTIGAR</t>
  </si>
  <si>
    <t>TIPO DE VARIABLE</t>
  </si>
  <si>
    <t xml:space="preserve">PRESENTACIÓN DE LA INFORMACIÓN </t>
  </si>
  <si>
    <t>PLAN PARA RECOLECCIÓN DE DATOS (PRD)</t>
  </si>
  <si>
    <t>EXPRESIÓN O FÓRMULA</t>
  </si>
  <si>
    <t xml:space="preserve">FUENTE O LUGAR (PROCEDENCIA) </t>
  </si>
  <si>
    <t>(Indicadores, datos, tablas, gráficos, etc.)</t>
  </si>
  <si>
    <t xml:space="preserve">Proyecto de Diseño 1 (PD1) - 2020 2               </t>
  </si>
  <si>
    <t xml:space="preserve">Ingeniería Industrial: </t>
  </si>
  <si>
    <t>Grupo A</t>
  </si>
  <si>
    <t>Material de Apoyo:</t>
  </si>
  <si>
    <t>2) 9. Cap 4 - Plan de recolección (pdf). Prof. Ivon Estefany Rey</t>
  </si>
  <si>
    <t>1) Etapa Medir - Generalidades (pdf). Prof. Carlos Alberto Olarte Meneses</t>
  </si>
  <si>
    <t>TOMA DE DATOS</t>
  </si>
  <si>
    <t>Muestra</t>
  </si>
  <si>
    <t>Censo</t>
  </si>
  <si>
    <t>DEFINICIÓN OPERATIVA</t>
  </si>
  <si>
    <t>MÉTODO DE MEDICIÓN u OBTENCIÓN DE LOS DATOS</t>
  </si>
  <si>
    <t xml:space="preserve">RECURSOS DE MEDICIÓN u OBTENCIÓN DE LOS DATOS </t>
  </si>
  <si>
    <t>ASPECTOS CLAVES (DIMENSIONES)</t>
  </si>
  <si>
    <t>CRITERIOS o REQUISITOS</t>
  </si>
  <si>
    <t>(Índices, ecuaciones, %, etc.)</t>
  </si>
  <si>
    <t>Equipo (Nombre y Código): HOLDERS -2021101</t>
  </si>
  <si>
    <t>Elaborado por:  CARLOS NUÑEZ, JOSUE BOTERO, EDUARDO MOLDON, JUAN JOSÉ VARGAS</t>
  </si>
  <si>
    <t>Tiempos de producción en cada estación de la línea.</t>
  </si>
  <si>
    <t>Tiempos de preparación de la línea.</t>
  </si>
  <si>
    <t>X</t>
  </si>
  <si>
    <t>x</t>
  </si>
  <si>
    <t>Cronometro, plantilla de control de tiempos.</t>
  </si>
  <si>
    <t>Plantilla de control de defectos de productos, empleado capacitado.</t>
  </si>
  <si>
    <t>Cronometro, plantilla de control de tiempos extra.</t>
  </si>
  <si>
    <t>Cronometro, plantilla de control de tiempos de preparacion.</t>
  </si>
  <si>
    <t>Calculos de EXCEL, computador.</t>
  </si>
  <si>
    <t>Simulación.</t>
  </si>
  <si>
    <t>Computador para almacenar los datos. Hojas de papel o tablet para la recoleccion de los datos. Simulación</t>
  </si>
  <si>
    <t>Linea de produccion y aplicación de simulación.</t>
  </si>
  <si>
    <t>Almacenamiento del final de produccion del lote y aplicación de simulación.</t>
  </si>
  <si>
    <t>Aplicación de simulación.</t>
  </si>
  <si>
    <t>minutos</t>
  </si>
  <si>
    <t>cantidad</t>
  </si>
  <si>
    <t>Juan José Vargas Gómez</t>
  </si>
  <si>
    <t>Eduardo Moldon Valderrama</t>
  </si>
  <si>
    <t>Josué Botero Trigo</t>
  </si>
  <si>
    <t>Carlos Enrique Núñez Gómez</t>
  </si>
  <si>
    <t>Fecha de Elaboración: 24/04/2021</t>
  </si>
  <si>
    <t>Tiempos extra de trabajo por estación de la línea.</t>
  </si>
  <si>
    <t>Los tiempos de medición son los indicadores que exponen cuanto se demora en realizar una actividad en concreto o toda una línea de operación.</t>
  </si>
  <si>
    <t>Aquellos productos que presenten fallas son descartaos para reprocesamiento o lo que disponga LA EMPRESA. Las fallas a tener en cuenta son de calidad del producto tales como: perforación de bolsa, mal sellado, mal etiquetado, mala presentación y cantidad insuficiente de salsa.</t>
  </si>
  <si>
    <t>Son todos aquellos tiempos que están por fuera de los parámetros de LA EMPRESA, ocasionados por retrasos o por la necesidad de producción extra en el día de labor.</t>
  </si>
  <si>
    <t>Evaluar las capacidades de la línea de producción antes y después de la aplicación del proyecto</t>
  </si>
  <si>
    <t>Analizar los tiempos de la línea de producción para tener en cuenta en la eficiencia.</t>
  </si>
  <si>
    <t>Ayudará a tener en cuenta retrasos que se generen y afecten finalmente a la eficiencia de la producción.</t>
  </si>
  <si>
    <t>Expone la falta de capacidad normal que tendría la empresa con diferentes cantidades de pedidos.</t>
  </si>
  <si>
    <t>Presenta la facilidad de que la línea de producción sea flexible en los planes de producción.</t>
  </si>
  <si>
    <t>Visitas a la empresa con el control de los operarios en las estaciones de producción. Un integrante del grupo debe tomar el tiempo que se emplee en una estación o el trabajo que haga un operario.</t>
  </si>
  <si>
    <t>Comparación del nivel de producción teórico definido por la empresa con respecto al nivel de producción real que se obtiene con la ayuda de las demás variables.</t>
  </si>
  <si>
    <t>Terminada la producción, se realizará un control de los productos terminados. Dos integrantes tendrán la tarea de, junto los operarios, hacer el control de calidad de los productos y anotar el número de fallos que estos presenten.</t>
  </si>
  <si>
    <t>Bajo la simulación de demandas, se revisará la necesidad de la aplicación de los tiempos extra que sean necesarios para el plan de producción flexible.</t>
  </si>
  <si>
    <t>Un integrante del grupo deberá de controlar el tiempo de preparación que sea necesario para la producción de un lote de cada tipo de producto.</t>
  </si>
  <si>
    <t>Realizar la toma de datos en LA EMPRESA.    Debido a que LA EMPRESA no se encuentra con actividades de producción, los datos deben ser recolectados por medio de simulación o fuentes de información confiable.</t>
  </si>
  <si>
    <t>¿Por qué los requisitos no son iguales a los de la TABLA  II?</t>
  </si>
  <si>
    <t>Cumplimiento de los pedidos con mejoras en los tiempos de producción.</t>
  </si>
  <si>
    <t>Optimización de la línea de producción flexible.</t>
  </si>
  <si>
    <t>Producción real de la planta</t>
  </si>
  <si>
    <r>
      <t>Son todos los productos que se generen al fnal de la linea de producción sin el margen idealizado por LA EMPRESA. Se busca esta información para medir la eficiencia de materiales de un proceso y así cumplir su objetivo previamente establecido.</t>
    </r>
    <r>
      <rPr>
        <sz val="11"/>
        <color rgb="FFFF0000"/>
        <rFont val="Times New Roman"/>
        <family val="1"/>
      </rPr>
      <t xml:space="preserve"> </t>
    </r>
  </si>
  <si>
    <r>
      <t>Calidad del producto en sus propiedades organolépticas y de control, esto para tener una buena imagen de la empresa.</t>
    </r>
    <r>
      <rPr>
        <sz val="11"/>
        <color rgb="FFFF0000"/>
        <rFont val="Times New Roman"/>
        <family val="1"/>
      </rPr>
      <t xml:space="preserve"> </t>
    </r>
  </si>
  <si>
    <t>Entrega a tiempo. No puede ser afectado por factores extra a los reales.</t>
  </si>
  <si>
    <t>- Mantenimiento de los estándares de LA EMPRESA. 
- Variedad de opciones.</t>
  </si>
  <si>
    <t>Unidades</t>
  </si>
  <si>
    <r>
      <t xml:space="preserve">Datos, </t>
    </r>
    <r>
      <rPr>
        <sz val="11"/>
        <color rgb="FFFF0000"/>
        <rFont val="Times New Roman"/>
        <family val="1"/>
      </rPr>
      <t>gráficas</t>
    </r>
    <r>
      <rPr>
        <sz val="11"/>
        <color theme="1"/>
        <rFont val="Times New Roman"/>
        <family val="1"/>
      </rPr>
      <t xml:space="preserve">, tablas y </t>
    </r>
    <r>
      <rPr>
        <sz val="11"/>
        <color rgb="FFFF0000"/>
        <rFont val="Times New Roman"/>
        <family val="1"/>
      </rPr>
      <t>simulación</t>
    </r>
  </si>
  <si>
    <t>ANEXO 4</t>
  </si>
  <si>
    <t>Productos con fallos en la calidad al final de 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</si>
</sst>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i/>
      <sz val="11"/>
      <color theme="1"/>
      <name val="Arial"/>
      <family val="2"/>
    </font>
    <font>
      <i/>
      <sz val="10"/>
      <color theme="1"/>
      <name val="Arial"/>
      <family val="2"/>
    </font>
    <font>
      <b/>
      <i/>
      <sz val="10"/>
      <color rgb="FF960000"/>
      <name val="Arial"/>
      <family val="2"/>
    </font>
    <font>
      <b/>
      <i/>
      <sz val="11"/>
      <color rgb="FFC00000"/>
      <name val="Times New Roman"/>
      <family val="1"/>
    </font>
    <font>
      <b/>
      <i/>
      <sz val="11"/>
      <color theme="8" tint="-0.249977111117893"/>
      <name val="Times New Roman"/>
      <family val="1"/>
    </font>
    <font>
      <b/>
      <i/>
      <sz val="10"/>
      <name val="Times New Roman"/>
      <family val="1"/>
    </font>
    <font>
      <sz val="11"/>
      <color theme="1"/>
      <name val="Times New Roman"/>
      <family val="1"/>
    </font>
    <font>
      <sz val="11"/>
      <color rgb="FFFF0000"/>
      <name val="Times New Roman"/>
      <family val="1"/>
    </font>
    <font>
      <b/>
      <sz val="11"/>
      <color rgb="FFFF0000"/>
      <name val="Arial"/>
      <family val="2"/>
    </font>
    <font>
      <b/>
      <i/>
      <u/>
      <sz val="20"/>
      <color rgb="FF002060"/>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62">
    <xf numFmtId="0" fontId="0" fillId="0" borderId="0" xfId="0"/>
    <xf numFmtId="0" fontId="1" fillId="0" borderId="0" xfId="0" applyFont="1"/>
    <xf numFmtId="0" fontId="2" fillId="0" borderId="0" xfId="0" applyFont="1"/>
    <xf numFmtId="0" fontId="2" fillId="0" borderId="0" xfId="0" applyFont="1" applyAlignment="1">
      <alignment horizontal="left"/>
    </xf>
    <xf numFmtId="0" fontId="2" fillId="0" borderId="0" xfId="0" applyFont="1" applyAlignment="1"/>
    <xf numFmtId="0" fontId="2" fillId="0" borderId="0" xfId="0" applyFont="1" applyAlignment="1">
      <alignment horizontal="center" vertical="center"/>
    </xf>
    <xf numFmtId="0" fontId="7" fillId="4" borderId="12" xfId="0" applyFont="1" applyFill="1" applyBorder="1" applyAlignment="1">
      <alignment horizontal="center" vertical="center"/>
    </xf>
    <xf numFmtId="0" fontId="7" fillId="4" borderId="30"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2" xfId="0" applyFont="1" applyFill="1" applyBorder="1" applyAlignment="1">
      <alignment horizontal="center" vertical="center"/>
    </xf>
    <xf numFmtId="0" fontId="8" fillId="0" borderId="19" xfId="0" applyFont="1" applyBorder="1" applyAlignment="1">
      <alignment horizontal="justify" vertical="center"/>
    </xf>
    <xf numFmtId="0" fontId="8" fillId="0" borderId="22" xfId="0" applyFont="1" applyBorder="1" applyAlignment="1">
      <alignment horizontal="right" vertical="center"/>
    </xf>
    <xf numFmtId="0" fontId="8" fillId="0" borderId="20" xfId="0" applyFont="1" applyBorder="1" applyAlignment="1">
      <alignment horizontal="justify" vertical="center"/>
    </xf>
    <xf numFmtId="0" fontId="8" fillId="0" borderId="22" xfId="0" applyFont="1" applyBorder="1" applyAlignment="1">
      <alignment horizontal="justify" vertical="center"/>
    </xf>
    <xf numFmtId="0" fontId="8" fillId="0" borderId="22" xfId="0" applyFont="1" applyBorder="1" applyAlignment="1">
      <alignment horizontal="center" vertical="center"/>
    </xf>
    <xf numFmtId="0" fontId="8" fillId="0" borderId="23" xfId="0" applyFont="1" applyBorder="1" applyAlignment="1">
      <alignment horizontal="right" vertical="center"/>
    </xf>
    <xf numFmtId="0" fontId="8" fillId="0" borderId="21" xfId="0" applyFont="1" applyBorder="1" applyAlignment="1">
      <alignment horizontal="justify" vertical="center"/>
    </xf>
    <xf numFmtId="0" fontId="8" fillId="0" borderId="23" xfId="0" applyFont="1" applyBorder="1" applyAlignment="1">
      <alignment horizontal="justify" vertical="center"/>
    </xf>
    <xf numFmtId="0" fontId="8" fillId="0" borderId="23" xfId="0" applyFont="1" applyBorder="1" applyAlignment="1">
      <alignment horizontal="center" vertical="center"/>
    </xf>
    <xf numFmtId="0" fontId="8" fillId="0" borderId="52" xfId="0" applyFont="1" applyBorder="1" applyAlignment="1">
      <alignment horizontal="right" vertical="center"/>
    </xf>
    <xf numFmtId="0" fontId="8" fillId="0" borderId="52" xfId="0" applyFont="1" applyBorder="1" applyAlignment="1">
      <alignment horizontal="justify" vertical="center"/>
    </xf>
    <xf numFmtId="0" fontId="8" fillId="0" borderId="52" xfId="0" applyFont="1" applyBorder="1" applyAlignment="1">
      <alignment horizontal="center" vertical="center"/>
    </xf>
    <xf numFmtId="0" fontId="10"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left"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3" fillId="0" borderId="0" xfId="0" applyFont="1" applyAlignment="1">
      <alignment horizontal="left" vertical="top"/>
    </xf>
    <xf numFmtId="0" fontId="5" fillId="2" borderId="39"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41" xfId="0" applyFont="1" applyFill="1" applyBorder="1" applyAlignment="1">
      <alignment horizontal="center" vertical="center"/>
    </xf>
    <xf numFmtId="0" fontId="5" fillId="2" borderId="35" xfId="0" applyFont="1" applyFill="1" applyBorder="1" applyAlignment="1">
      <alignment horizontal="center" vertical="center"/>
    </xf>
    <xf numFmtId="0" fontId="5" fillId="2" borderId="3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0" xfId="0" applyFont="1" applyFill="1" applyBorder="1" applyAlignment="1">
      <alignment horizontal="center" vertical="center"/>
    </xf>
    <xf numFmtId="0" fontId="8" fillId="5" borderId="7" xfId="0" quotePrefix="1" applyFont="1" applyFill="1" applyBorder="1" applyAlignment="1">
      <alignment horizontal="left" vertical="center" wrapText="1"/>
    </xf>
    <xf numFmtId="0" fontId="8" fillId="5" borderId="15" xfId="0" applyFont="1" applyFill="1" applyBorder="1" applyAlignment="1">
      <alignment horizontal="left" vertical="center" wrapText="1"/>
    </xf>
    <xf numFmtId="0" fontId="5" fillId="2" borderId="0"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40" xfId="0" applyFont="1" applyFill="1" applyBorder="1" applyAlignment="1">
      <alignment horizontal="center" vertical="center"/>
    </xf>
    <xf numFmtId="0" fontId="8" fillId="5" borderId="51"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5" borderId="16" xfId="0" applyFont="1" applyFill="1" applyBorder="1" applyAlignment="1">
      <alignment vertical="center" wrapText="1"/>
    </xf>
    <xf numFmtId="0" fontId="8" fillId="5" borderId="13" xfId="0" applyFont="1" applyFill="1" applyBorder="1" applyAlignment="1">
      <alignment vertical="center" wrapText="1"/>
    </xf>
    <xf numFmtId="0" fontId="8" fillId="5" borderId="17" xfId="0" applyFont="1" applyFill="1" applyBorder="1" applyAlignment="1">
      <alignment vertical="center" wrapText="1"/>
    </xf>
    <xf numFmtId="0" fontId="8" fillId="5" borderId="14" xfId="0" applyFont="1" applyFill="1" applyBorder="1" applyAlignment="1">
      <alignment vertical="center" wrapText="1"/>
    </xf>
    <xf numFmtId="0" fontId="8" fillId="0" borderId="17" xfId="0" applyFont="1" applyBorder="1" applyAlignment="1">
      <alignment horizontal="justify" vertical="center"/>
    </xf>
    <xf numFmtId="0" fontId="8" fillId="0" borderId="6" xfId="0" applyFont="1" applyBorder="1" applyAlignment="1">
      <alignment horizontal="justify" vertical="center"/>
    </xf>
    <xf numFmtId="0" fontId="8" fillId="0" borderId="17" xfId="0" applyFont="1" applyBorder="1" applyAlignment="1">
      <alignment horizontal="left" vertical="center" wrapText="1"/>
    </xf>
    <xf numFmtId="0" fontId="8" fillId="0" borderId="1" xfId="0" applyFont="1" applyBorder="1" applyAlignment="1">
      <alignment horizontal="left" vertical="center" wrapText="1"/>
    </xf>
    <xf numFmtId="0" fontId="8" fillId="0" borderId="14" xfId="0" applyFont="1" applyBorder="1" applyAlignment="1">
      <alignment horizontal="left" vertical="center" wrapText="1"/>
    </xf>
    <xf numFmtId="0" fontId="8" fillId="0" borderId="18" xfId="0" applyFont="1" applyBorder="1" applyAlignment="1">
      <alignment horizontal="left" vertical="center" wrapText="1"/>
    </xf>
    <xf numFmtId="0" fontId="8" fillId="0" borderId="8" xfId="0" applyFont="1" applyBorder="1" applyAlignment="1">
      <alignment horizontal="left" vertical="center" wrapText="1"/>
    </xf>
    <xf numFmtId="0" fontId="8" fillId="0" borderId="15" xfId="0" applyFont="1" applyBorder="1" applyAlignment="1">
      <alignment horizontal="left" vertical="center" wrapText="1"/>
    </xf>
    <xf numFmtId="0" fontId="8" fillId="0" borderId="45" xfId="0" applyFont="1" applyBorder="1" applyAlignment="1">
      <alignment horizontal="center" vertical="center"/>
    </xf>
    <xf numFmtId="0" fontId="8" fillId="0" borderId="20" xfId="0" applyFont="1" applyBorder="1" applyAlignment="1">
      <alignment horizontal="center" vertical="center"/>
    </xf>
    <xf numFmtId="0" fontId="8" fillId="0" borderId="46" xfId="0" applyFont="1" applyBorder="1" applyAlignment="1">
      <alignment horizontal="center" vertical="center"/>
    </xf>
    <xf numFmtId="0" fontId="8" fillId="0" borderId="45" xfId="0" applyFont="1" applyBorder="1" applyAlignment="1">
      <alignment horizontal="justify" vertical="center"/>
    </xf>
    <xf numFmtId="0" fontId="8" fillId="0" borderId="20" xfId="0" applyFont="1" applyBorder="1" applyAlignment="1">
      <alignment horizontal="justify" vertical="center"/>
    </xf>
    <xf numFmtId="0" fontId="8" fillId="0" borderId="46" xfId="0" applyFont="1" applyBorder="1" applyAlignment="1">
      <alignment horizontal="justify" vertical="center"/>
    </xf>
    <xf numFmtId="0" fontId="8" fillId="0" borderId="43" xfId="0" applyFont="1" applyBorder="1" applyAlignment="1">
      <alignment horizontal="center" vertical="center"/>
    </xf>
    <xf numFmtId="0" fontId="8" fillId="0" borderId="21" xfId="0" applyFont="1" applyBorder="1" applyAlignment="1">
      <alignment horizontal="center" vertical="center"/>
    </xf>
    <xf numFmtId="0" fontId="8" fillId="0" borderId="44" xfId="0" applyFont="1" applyBorder="1" applyAlignment="1">
      <alignment horizontal="center" vertical="center"/>
    </xf>
    <xf numFmtId="0" fontId="8" fillId="5" borderId="53"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45"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43" xfId="0" applyFont="1" applyFill="1" applyBorder="1" applyAlignment="1">
      <alignment horizontal="center" vertical="center"/>
    </xf>
    <xf numFmtId="0" fontId="8" fillId="5" borderId="21" xfId="0" applyFont="1" applyFill="1" applyBorder="1" applyAlignment="1">
      <alignment horizontal="center" vertical="center"/>
    </xf>
    <xf numFmtId="0" fontId="8" fillId="0" borderId="16" xfId="0" applyFont="1" applyBorder="1" applyAlignment="1">
      <alignment horizontal="left" vertical="center" wrapText="1"/>
    </xf>
    <xf numFmtId="0" fontId="8" fillId="0" borderId="10" xfId="0" applyFont="1" applyBorder="1" applyAlignment="1">
      <alignment horizontal="left" vertical="center" wrapText="1"/>
    </xf>
    <xf numFmtId="0" fontId="8" fillId="0" borderId="13" xfId="0" applyFont="1" applyBorder="1" applyAlignment="1">
      <alignment horizontal="left" vertical="center" wrapText="1"/>
    </xf>
    <xf numFmtId="0" fontId="8" fillId="0" borderId="49" xfId="0" applyFont="1" applyBorder="1" applyAlignment="1">
      <alignment horizontal="left" vertical="center" wrapText="1"/>
    </xf>
    <xf numFmtId="0" fontId="8" fillId="0" borderId="25" xfId="0" applyFont="1" applyBorder="1" applyAlignment="1">
      <alignment horizontal="left" vertical="center" wrapText="1"/>
    </xf>
    <xf numFmtId="0" fontId="8" fillId="0" borderId="50" xfId="0" applyFont="1" applyBorder="1" applyAlignment="1">
      <alignment horizontal="left" vertical="center" wrapText="1"/>
    </xf>
    <xf numFmtId="0" fontId="8" fillId="0" borderId="53" xfId="0" applyFont="1" applyBorder="1" applyAlignment="1">
      <alignment horizontal="left" vertical="center" wrapText="1"/>
    </xf>
    <xf numFmtId="0" fontId="8" fillId="0" borderId="19" xfId="0" applyFont="1" applyBorder="1" applyAlignment="1">
      <alignment horizontal="left" vertical="center" wrapText="1"/>
    </xf>
    <xf numFmtId="0" fontId="8" fillId="0" borderId="54" xfId="0" applyFont="1" applyBorder="1" applyAlignment="1">
      <alignment horizontal="left" vertical="center" wrapText="1"/>
    </xf>
    <xf numFmtId="0" fontId="8" fillId="0" borderId="43" xfId="0" applyFont="1" applyBorder="1" applyAlignment="1">
      <alignment horizontal="left" vertical="center" wrapText="1"/>
    </xf>
    <xf numFmtId="0" fontId="8" fillId="0" borderId="21" xfId="0" applyFont="1" applyBorder="1" applyAlignment="1">
      <alignment horizontal="left" vertical="center" wrapText="1"/>
    </xf>
    <xf numFmtId="0" fontId="8" fillId="0" borderId="44" xfId="0" applyFont="1" applyBorder="1" applyAlignment="1">
      <alignment horizontal="left" vertical="center" wrapText="1"/>
    </xf>
    <xf numFmtId="0" fontId="8" fillId="0" borderId="47" xfId="0" applyFont="1" applyBorder="1" applyAlignment="1">
      <alignment horizontal="left" vertical="center" wrapText="1"/>
    </xf>
    <xf numFmtId="0" fontId="8" fillId="0" borderId="48" xfId="0" applyFont="1" applyBorder="1" applyAlignment="1">
      <alignment horizontal="left" vertical="center" wrapText="1"/>
    </xf>
    <xf numFmtId="0" fontId="8" fillId="0" borderId="42" xfId="0" applyFont="1" applyBorder="1" applyAlignment="1">
      <alignment horizontal="left" vertical="center" wrapText="1"/>
    </xf>
    <xf numFmtId="0" fontId="8" fillId="5" borderId="10" xfId="0" applyFont="1" applyFill="1" applyBorder="1" applyAlignment="1">
      <alignment horizontal="left" vertical="center" wrapText="1"/>
    </xf>
    <xf numFmtId="0" fontId="8" fillId="5" borderId="11" xfId="0" applyFont="1" applyFill="1" applyBorder="1" applyAlignment="1">
      <alignment horizontal="left" vertical="center" wrapText="1"/>
    </xf>
    <xf numFmtId="0" fontId="8" fillId="0" borderId="18" xfId="0" applyFont="1" applyBorder="1"/>
    <xf numFmtId="0" fontId="8" fillId="0" borderId="8" xfId="0" applyFont="1" applyBorder="1"/>
    <xf numFmtId="0" fontId="8" fillId="0" borderId="9" xfId="0" applyFont="1" applyBorder="1"/>
    <xf numFmtId="0" fontId="8" fillId="5" borderId="18" xfId="0" applyFont="1" applyFill="1" applyBorder="1" applyAlignment="1">
      <alignment horizontal="left" vertical="center"/>
    </xf>
    <xf numFmtId="0" fontId="8" fillId="5" borderId="8" xfId="0" applyFont="1" applyFill="1" applyBorder="1" applyAlignment="1">
      <alignment horizontal="left" vertical="center"/>
    </xf>
    <xf numFmtId="0" fontId="8" fillId="5" borderId="15" xfId="0" applyFont="1" applyFill="1" applyBorder="1" applyAlignment="1">
      <alignment horizontal="left" vertical="center"/>
    </xf>
    <xf numFmtId="14" fontId="8" fillId="0" borderId="27" xfId="0" applyNumberFormat="1" applyFont="1" applyBorder="1" applyAlignment="1">
      <alignment horizontal="justify" vertical="center"/>
    </xf>
    <xf numFmtId="0" fontId="8" fillId="0" borderId="29" xfId="0" applyFont="1" applyBorder="1" applyAlignment="1">
      <alignment horizontal="justify" vertical="center"/>
    </xf>
    <xf numFmtId="14" fontId="8" fillId="0" borderId="51" xfId="0" applyNumberFormat="1" applyFont="1" applyBorder="1" applyAlignment="1">
      <alignment horizontal="justify" vertical="center"/>
    </xf>
    <xf numFmtId="0" fontId="8" fillId="0" borderId="11" xfId="0" applyFont="1" applyBorder="1" applyAlignment="1">
      <alignment horizontal="justify" vertical="center"/>
    </xf>
    <xf numFmtId="14" fontId="8" fillId="0" borderId="2" xfId="0" applyNumberFormat="1" applyFont="1" applyBorder="1" applyAlignment="1">
      <alignment horizontal="justify" vertical="center"/>
    </xf>
    <xf numFmtId="0" fontId="8" fillId="0" borderId="4" xfId="0" applyFont="1" applyBorder="1" applyAlignment="1">
      <alignment horizontal="justify" vertical="center"/>
    </xf>
    <xf numFmtId="0" fontId="8" fillId="0" borderId="16" xfId="0" applyFont="1" applyBorder="1" applyAlignment="1">
      <alignment horizontal="justify" vertical="center"/>
    </xf>
    <xf numFmtId="0" fontId="8" fillId="0" borderId="10" xfId="0" applyFont="1" applyBorder="1" applyAlignment="1">
      <alignment horizontal="justify" vertical="center"/>
    </xf>
    <xf numFmtId="0" fontId="8" fillId="0" borderId="1" xfId="0" applyFont="1" applyBorder="1" applyAlignment="1">
      <alignment horizontal="justify" vertical="center"/>
    </xf>
    <xf numFmtId="0" fontId="8" fillId="5" borderId="16" xfId="0" applyFont="1" applyFill="1" applyBorder="1" applyAlignment="1">
      <alignment horizontal="left" vertical="center"/>
    </xf>
    <xf numFmtId="0" fontId="8" fillId="5" borderId="10" xfId="0" applyFont="1" applyFill="1" applyBorder="1" applyAlignment="1">
      <alignment horizontal="left" vertical="center"/>
    </xf>
    <xf numFmtId="0" fontId="8" fillId="5" borderId="13" xfId="0" applyFont="1" applyFill="1" applyBorder="1" applyAlignment="1">
      <alignment horizontal="left" vertical="center"/>
    </xf>
    <xf numFmtId="0" fontId="8" fillId="5" borderId="17" xfId="0" applyFont="1" applyFill="1" applyBorder="1" applyAlignment="1">
      <alignment horizontal="left" vertical="center"/>
    </xf>
    <xf numFmtId="0" fontId="8" fillId="5" borderId="1" xfId="0" applyFont="1" applyFill="1" applyBorder="1" applyAlignment="1">
      <alignment horizontal="left" vertical="center"/>
    </xf>
    <xf numFmtId="0" fontId="8" fillId="5" borderId="14" xfId="0" applyFont="1" applyFill="1" applyBorder="1" applyAlignment="1">
      <alignment horizontal="left" vertic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0" fontId="8" fillId="0" borderId="18" xfId="0" applyFont="1" applyBorder="1" applyAlignment="1">
      <alignment horizontal="justify" vertical="center"/>
    </xf>
    <xf numFmtId="0" fontId="8" fillId="0" borderId="9" xfId="0" applyFont="1" applyBorder="1" applyAlignment="1">
      <alignment horizontal="justify" vertical="center"/>
    </xf>
    <xf numFmtId="0" fontId="8" fillId="0" borderId="51" xfId="0" applyFont="1" applyBorder="1" applyAlignment="1">
      <alignment horizontal="left" vertical="center" wrapText="1"/>
    </xf>
    <xf numFmtId="0" fontId="8" fillId="0" borderId="11"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8" fillId="0" borderId="51"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5"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5" borderId="18" xfId="0" applyFont="1" applyFill="1" applyBorder="1" applyAlignment="1">
      <alignment vertical="center" wrapText="1"/>
    </xf>
    <xf numFmtId="0" fontId="8" fillId="5" borderId="15" xfId="0" applyFont="1" applyFill="1" applyBorder="1" applyAlignment="1">
      <alignment vertical="center" wrapText="1"/>
    </xf>
    <xf numFmtId="0" fontId="8" fillId="0" borderId="53" xfId="0" applyFont="1" applyBorder="1" applyAlignment="1">
      <alignment horizontal="justify" vertical="center"/>
    </xf>
    <xf numFmtId="0" fontId="8" fillId="0" borderId="19" xfId="0" applyFont="1" applyBorder="1" applyAlignment="1">
      <alignment horizontal="justify" vertical="center"/>
    </xf>
    <xf numFmtId="0" fontId="8" fillId="0" borderId="54" xfId="0" applyFont="1" applyBorder="1" applyAlignment="1">
      <alignment horizontal="justify" vertical="center"/>
    </xf>
    <xf numFmtId="0" fontId="2" fillId="0" borderId="0" xfId="0" applyFont="1" applyAlignment="1">
      <alignment horizontal="left"/>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6" fillId="3" borderId="27" xfId="0" applyFont="1" applyFill="1" applyBorder="1" applyAlignment="1">
      <alignment horizontal="center"/>
    </xf>
    <xf numFmtId="0" fontId="6" fillId="3" borderId="29" xfId="0" applyFont="1" applyFill="1" applyBorder="1" applyAlignment="1">
      <alignment horizontal="center"/>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6" fillId="3" borderId="26" xfId="0" applyFont="1" applyFill="1" applyBorder="1" applyAlignment="1">
      <alignment horizontal="center" vertical="center"/>
    </xf>
    <xf numFmtId="0" fontId="1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45</xdr:col>
      <xdr:colOff>702609</xdr:colOff>
      <xdr:row>19</xdr:row>
      <xdr:rowOff>444873</xdr:rowOff>
    </xdr:from>
    <xdr:ext cx="2124749" cy="32226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A18171E9-4959-4169-AE81-D2EDAF291302}"/>
                </a:ext>
              </a:extLst>
            </xdr:cNvPr>
            <xdr:cNvSpPr txBox="1"/>
          </xdr:nvSpPr>
          <xdr:spPr>
            <a:xfrm>
              <a:off x="40405050" y="4243667"/>
              <a:ext cx="2124749"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𝐸𝑓𝑖𝑐𝑖𝑒𝑛𝑐𝑖𝑎</m:t>
                    </m:r>
                    <m:r>
                      <a:rPr lang="es-CO" sz="1100" b="0" i="1">
                        <a:latin typeface="Cambria Math" panose="02040503050406030204" pitchFamily="18" charset="0"/>
                      </a:rPr>
                      <m:t>= </m:t>
                    </m:r>
                    <m:f>
                      <m:fPr>
                        <m:ctrlPr>
                          <a:rPr lang="es-CO" sz="1100" b="0" i="1">
                            <a:latin typeface="Cambria Math" panose="02040503050406030204" pitchFamily="18" charset="0"/>
                          </a:rPr>
                        </m:ctrlPr>
                      </m:fPr>
                      <m:num>
                        <m:r>
                          <a:rPr lang="es-CO" sz="1100" b="0" i="1">
                            <a:latin typeface="Cambria Math" panose="02040503050406030204" pitchFamily="18" charset="0"/>
                          </a:rPr>
                          <m:t>𝑃𝑟𝑜𝑑𝑢𝑐𝑐𝑖</m:t>
                        </m:r>
                        <m:r>
                          <a:rPr lang="es-CO" sz="1100" b="0" i="1">
                            <a:latin typeface="Cambria Math" panose="02040503050406030204" pitchFamily="18" charset="0"/>
                          </a:rPr>
                          <m:t>ó</m:t>
                        </m:r>
                        <m:r>
                          <a:rPr lang="es-CO" sz="1100" b="0" i="1">
                            <a:latin typeface="Cambria Math" panose="02040503050406030204" pitchFamily="18" charset="0"/>
                          </a:rPr>
                          <m:t>𝑛</m:t>
                        </m:r>
                        <m:r>
                          <a:rPr lang="es-CO" sz="1100" b="0" i="1">
                            <a:latin typeface="Cambria Math" panose="02040503050406030204" pitchFamily="18" charset="0"/>
                          </a:rPr>
                          <m:t> </m:t>
                        </m:r>
                        <m:r>
                          <a:rPr lang="es-CO" sz="1100" b="0" i="1">
                            <a:latin typeface="Cambria Math" panose="02040503050406030204" pitchFamily="18" charset="0"/>
                          </a:rPr>
                          <m:t>𝑟𝑒𝑎𝑙</m:t>
                        </m:r>
                      </m:num>
                      <m:den>
                        <m:r>
                          <a:rPr lang="es-CO" sz="1100" b="0" i="1">
                            <a:latin typeface="Cambria Math" panose="02040503050406030204" pitchFamily="18" charset="0"/>
                          </a:rPr>
                          <m:t>𝑃𝑟𝑜𝑑𝑢𝑐𝑐𝑖</m:t>
                        </m:r>
                        <m:r>
                          <a:rPr lang="es-CO" sz="1100" b="0" i="1">
                            <a:latin typeface="Cambria Math" panose="02040503050406030204" pitchFamily="18" charset="0"/>
                          </a:rPr>
                          <m:t>ó</m:t>
                        </m:r>
                        <m:r>
                          <a:rPr lang="es-CO" sz="1100" b="0" i="1">
                            <a:latin typeface="Cambria Math" panose="02040503050406030204" pitchFamily="18" charset="0"/>
                          </a:rPr>
                          <m:t>𝑛</m:t>
                        </m:r>
                        <m:r>
                          <a:rPr lang="es-CO" sz="1100" b="0" i="1">
                            <a:latin typeface="Cambria Math" panose="02040503050406030204" pitchFamily="18" charset="0"/>
                          </a:rPr>
                          <m:t> </m:t>
                        </m:r>
                        <m:r>
                          <a:rPr lang="es-CO" sz="1100" b="0" i="1">
                            <a:latin typeface="Cambria Math" panose="02040503050406030204" pitchFamily="18" charset="0"/>
                          </a:rPr>
                          <m:t>𝑡𝑒𝑜𝑟𝑖𝑐𝑎</m:t>
                        </m:r>
                      </m:den>
                    </m:f>
                  </m:oMath>
                </m:oMathPara>
              </a14:m>
              <a:endParaRPr lang="es-CO" sz="1100"/>
            </a:p>
          </xdr:txBody>
        </xdr:sp>
      </mc:Choice>
      <mc:Fallback xmlns="">
        <xdr:sp macro="" textlink="">
          <xdr:nvSpPr>
            <xdr:cNvPr id="2" name="CuadroTexto 1">
              <a:extLst>
                <a:ext uri="{FF2B5EF4-FFF2-40B4-BE49-F238E27FC236}">
                  <a16:creationId xmlns:a16="http://schemas.microsoft.com/office/drawing/2014/main" id="{A18171E9-4959-4169-AE81-D2EDAF291302}"/>
                </a:ext>
              </a:extLst>
            </xdr:cNvPr>
            <xdr:cNvSpPr txBox="1"/>
          </xdr:nvSpPr>
          <xdr:spPr>
            <a:xfrm>
              <a:off x="40405050" y="4243667"/>
              <a:ext cx="2124749" cy="3222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b="0" i="0">
                  <a:latin typeface="Cambria Math" panose="02040503050406030204" pitchFamily="18" charset="0"/>
                </a:rPr>
                <a:t>𝐸𝑓𝑖𝑐𝑖𝑒𝑛𝑐𝑖𝑎=  (𝑃𝑟𝑜𝑑𝑢𝑐𝑐𝑖ó𝑛 𝑟𝑒𝑎𝑙)/(𝑃𝑟𝑜𝑑𝑢𝑐𝑐𝑖ó𝑛 𝑡𝑒𝑜𝑟𝑖𝑐𝑎)</a:t>
              </a:r>
              <a:endParaRPr lang="es-CO" sz="1100"/>
            </a:p>
          </xdr:txBody>
        </xdr:sp>
      </mc:Fallback>
    </mc:AlternateContent>
    <xdr:clientData/>
  </xdr:oneCellAnchor>
  <xdr:oneCellAnchor>
    <xdr:from>
      <xdr:col>45</xdr:col>
      <xdr:colOff>123265</xdr:colOff>
      <xdr:row>21</xdr:row>
      <xdr:rowOff>549089</xdr:rowOff>
    </xdr:from>
    <xdr:ext cx="3283324" cy="321883"/>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01092478-0343-42E5-9CA4-79804DEB376A}"/>
                </a:ext>
              </a:extLst>
            </xdr:cNvPr>
            <xdr:cNvSpPr txBox="1"/>
          </xdr:nvSpPr>
          <xdr:spPr>
            <a:xfrm>
              <a:off x="39825706" y="6734736"/>
              <a:ext cx="328332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1">
                        <a:latin typeface="Cambria Math" panose="02040503050406030204" pitchFamily="18" charset="0"/>
                      </a:rPr>
                      <m:t>%</m:t>
                    </m:r>
                    <m:r>
                      <a:rPr lang="es-CO" sz="1100" b="0" i="1">
                        <a:latin typeface="Cambria Math" panose="02040503050406030204" pitchFamily="18" charset="0"/>
                      </a:rPr>
                      <m:t>𝑈𝑛𝑖𝑑𝑎𝑑𝑒𝑠𝐹𝑎𝑙𝑙𝑜</m:t>
                    </m:r>
                    <m:r>
                      <a:rPr lang="es-CO" sz="1100" b="0" i="1">
                        <a:latin typeface="Cambria Math" panose="02040503050406030204" pitchFamily="18" charset="0"/>
                      </a:rPr>
                      <m:t>= </m:t>
                    </m:r>
                    <m:f>
                      <m:fPr>
                        <m:ctrlPr>
                          <a:rPr lang="es-CO" sz="1100" b="0" i="1">
                            <a:latin typeface="Cambria Math" panose="02040503050406030204" pitchFamily="18" charset="0"/>
                          </a:rPr>
                        </m:ctrlPr>
                      </m:fPr>
                      <m:num>
                        <m:r>
                          <a:rPr lang="es-CO" sz="1100" b="0" i="1">
                            <a:latin typeface="Cambria Math" panose="02040503050406030204" pitchFamily="18" charset="0"/>
                          </a:rPr>
                          <m:t>𝑈𝑛𝑖𝑑𝑎𝑑𝑒𝑠</m:t>
                        </m:r>
                        <m:r>
                          <a:rPr lang="es-CO" sz="1100" b="0" i="1">
                            <a:latin typeface="Cambria Math" panose="02040503050406030204" pitchFamily="18" charset="0"/>
                          </a:rPr>
                          <m:t> </m:t>
                        </m:r>
                        <m:r>
                          <a:rPr lang="es-CO" sz="1100" b="0" i="1">
                            <a:latin typeface="Cambria Math" panose="02040503050406030204" pitchFamily="18" charset="0"/>
                          </a:rPr>
                          <m:t>𝑐𝑜𝑛</m:t>
                        </m:r>
                        <m:r>
                          <a:rPr lang="es-CO" sz="1100" b="0" i="1">
                            <a:latin typeface="Cambria Math" panose="02040503050406030204" pitchFamily="18" charset="0"/>
                          </a:rPr>
                          <m:t> </m:t>
                        </m:r>
                        <m:r>
                          <a:rPr lang="es-CO" sz="1100" b="0" i="1">
                            <a:latin typeface="Cambria Math" panose="02040503050406030204" pitchFamily="18" charset="0"/>
                          </a:rPr>
                          <m:t>𝑓𝑎𝑙𝑙𝑎𝑠</m:t>
                        </m:r>
                        <m:r>
                          <a:rPr lang="es-CO" sz="1100" b="0" i="1">
                            <a:latin typeface="Cambria Math" panose="02040503050406030204" pitchFamily="18" charset="0"/>
                          </a:rPr>
                          <m:t> </m:t>
                        </m:r>
                        <m:r>
                          <a:rPr lang="es-CO" sz="1100" b="0" i="1">
                            <a:latin typeface="Cambria Math" panose="02040503050406030204" pitchFamily="18" charset="0"/>
                          </a:rPr>
                          <m:t>𝑑𝑒</m:t>
                        </m:r>
                        <m:r>
                          <a:rPr lang="es-CO" sz="1100" b="0" i="1">
                            <a:latin typeface="Cambria Math" panose="02040503050406030204" pitchFamily="18" charset="0"/>
                          </a:rPr>
                          <m:t> </m:t>
                        </m:r>
                        <m:r>
                          <a:rPr lang="es-CO" sz="1100" b="0" i="1">
                            <a:latin typeface="Cambria Math" panose="02040503050406030204" pitchFamily="18" charset="0"/>
                          </a:rPr>
                          <m:t>𝑐𝑎𝑙𝑖𝑑𝑎𝑑</m:t>
                        </m:r>
                      </m:num>
                      <m:den>
                        <m:r>
                          <a:rPr lang="es-CO" sz="1100" b="0" i="1">
                            <a:latin typeface="Cambria Math" panose="02040503050406030204" pitchFamily="18" charset="0"/>
                          </a:rPr>
                          <m:t>𝑃𝑟𝑜𝑑𝑢𝑐𝑐𝑖</m:t>
                        </m:r>
                        <m:r>
                          <a:rPr lang="es-CO" sz="1100" b="0" i="1">
                            <a:latin typeface="Cambria Math" panose="02040503050406030204" pitchFamily="18" charset="0"/>
                          </a:rPr>
                          <m:t>ó</m:t>
                        </m:r>
                        <m:r>
                          <a:rPr lang="es-CO" sz="1100" b="0" i="1">
                            <a:latin typeface="Cambria Math" panose="02040503050406030204" pitchFamily="18" charset="0"/>
                          </a:rPr>
                          <m:t>𝑛</m:t>
                        </m:r>
                        <m:r>
                          <a:rPr lang="es-CO" sz="1100" b="0" i="1">
                            <a:latin typeface="Cambria Math" panose="02040503050406030204" pitchFamily="18" charset="0"/>
                          </a:rPr>
                          <m:t> </m:t>
                        </m:r>
                        <m:r>
                          <a:rPr lang="es-CO" sz="1100" b="0" i="1">
                            <a:latin typeface="Cambria Math" panose="02040503050406030204" pitchFamily="18" charset="0"/>
                          </a:rPr>
                          <m:t>𝑟𝑒𝑎𝑙</m:t>
                        </m:r>
                      </m:den>
                    </m:f>
                  </m:oMath>
                </m:oMathPara>
              </a14:m>
              <a:endParaRPr lang="es-CO" sz="1100"/>
            </a:p>
          </xdr:txBody>
        </xdr:sp>
      </mc:Choice>
      <mc:Fallback xmlns="">
        <xdr:sp macro="" textlink="">
          <xdr:nvSpPr>
            <xdr:cNvPr id="3" name="CuadroTexto 2">
              <a:extLst>
                <a:ext uri="{FF2B5EF4-FFF2-40B4-BE49-F238E27FC236}">
                  <a16:creationId xmlns:a16="http://schemas.microsoft.com/office/drawing/2014/main" id="{01092478-0343-42E5-9CA4-79804DEB376A}"/>
                </a:ext>
              </a:extLst>
            </xdr:cNvPr>
            <xdr:cNvSpPr txBox="1"/>
          </xdr:nvSpPr>
          <xdr:spPr>
            <a:xfrm>
              <a:off x="39825706" y="6734736"/>
              <a:ext cx="328332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CO" sz="1100" b="0" i="0">
                  <a:latin typeface="Cambria Math" panose="02040503050406030204" pitchFamily="18" charset="0"/>
                </a:rPr>
                <a:t>%𝑈𝑛𝑖𝑑𝑎𝑑𝑒𝑠𝐹𝑎𝑙𝑙𝑜=  (𝑈𝑛𝑖𝑑𝑎𝑑𝑒𝑠 𝑐𝑜𝑛 𝑓𝑎𝑙𝑙𝑎𝑠 𝑑𝑒 𝑐𝑎𝑙𝑖𝑑𝑎𝑑)/(𝑃𝑟𝑜𝑑𝑢𝑐𝑐𝑖ó𝑛 𝑟𝑒𝑎𝑙)</a:t>
              </a:r>
              <a:endParaRPr lang="es-CO" sz="1100"/>
            </a:p>
          </xdr:txBody>
        </xdr:sp>
      </mc:Fallback>
    </mc:AlternateContent>
    <xdr:clientData/>
  </xdr:oneCellAnchor>
  <xdr:twoCellAnchor>
    <xdr:from>
      <xdr:col>45</xdr:col>
      <xdr:colOff>459441</xdr:colOff>
      <xdr:row>20</xdr:row>
      <xdr:rowOff>268941</xdr:rowOff>
    </xdr:from>
    <xdr:to>
      <xdr:col>46</xdr:col>
      <xdr:colOff>672353</xdr:colOff>
      <xdr:row>20</xdr:row>
      <xdr:rowOff>943228</xdr:rowOff>
    </xdr:to>
    <mc:AlternateContent xmlns:mc="http://schemas.openxmlformats.org/markup-compatibility/2006" xmlns:a14="http://schemas.microsoft.com/office/drawing/2010/main">
      <mc:Choice Requires="a14">
        <xdr:sp macro="" textlink="">
          <xdr:nvSpPr>
            <xdr:cNvPr id="4" name="CuadroTexto 1">
              <a:extLst>
                <a:ext uri="{FF2B5EF4-FFF2-40B4-BE49-F238E27FC236}">
                  <a16:creationId xmlns:a16="http://schemas.microsoft.com/office/drawing/2014/main" id="{C2D2B4E2-E5E9-4B61-B2E0-7E877EBB9F29}"/>
                </a:ext>
              </a:extLst>
            </xdr:cNvPr>
            <xdr:cNvSpPr txBox="1"/>
          </xdr:nvSpPr>
          <xdr:spPr>
            <a:xfrm>
              <a:off x="41506588" y="5345206"/>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𝑃𝑟𝑜𝑚𝑒𝑑𝑖𝑜</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den>
                    </m:f>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4" name="CuadroTexto 1">
              <a:extLst>
                <a:ext uri="{FF2B5EF4-FFF2-40B4-BE49-F238E27FC236}">
                  <a16:creationId xmlns:a16="http://schemas.microsoft.com/office/drawing/2014/main" id="{C2D2B4E2-E5E9-4B61-B2E0-7E877EBB9F29}"/>
                </a:ext>
              </a:extLst>
            </xdr:cNvPr>
            <xdr:cNvSpPr txBox="1"/>
          </xdr:nvSpPr>
          <xdr:spPr>
            <a:xfrm>
              <a:off x="41506588" y="5345206"/>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𝑃𝑟𝑜𝑚𝑒𝑑𝑖𝑜= </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 𝑙𝑜𝑡𝑒𝑠)</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twoCellAnchor>
    <xdr:from>
      <xdr:col>47</xdr:col>
      <xdr:colOff>313765</xdr:colOff>
      <xdr:row>20</xdr:row>
      <xdr:rowOff>179295</xdr:rowOff>
    </xdr:from>
    <xdr:to>
      <xdr:col>47</xdr:col>
      <xdr:colOff>1592020</xdr:colOff>
      <xdr:row>20</xdr:row>
      <xdr:rowOff>948280</xdr:rowOff>
    </xdr:to>
    <mc:AlternateContent xmlns:mc="http://schemas.openxmlformats.org/markup-compatibility/2006" xmlns:a14="http://schemas.microsoft.com/office/drawing/2010/main">
      <mc:Choice Requires="a14">
        <xdr:sp macro="" textlink="">
          <xdr:nvSpPr>
            <xdr:cNvPr id="5" name="CuadroTexto 1">
              <a:extLst>
                <a:ext uri="{FF2B5EF4-FFF2-40B4-BE49-F238E27FC236}">
                  <a16:creationId xmlns:a16="http://schemas.microsoft.com/office/drawing/2014/main" id="{DB0FB7AE-B3C6-460A-99BB-76E59598D56B}"/>
                </a:ext>
              </a:extLst>
            </xdr:cNvPr>
            <xdr:cNvSpPr txBox="1"/>
          </xdr:nvSpPr>
          <xdr:spPr>
            <a:xfrm>
              <a:off x="42884912" y="5255560"/>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𝐷𝑒𝑠𝑣</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𝐸𝑠𝑡</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rad>
                      <m:radPr>
                        <m:deg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radPr>
                      <m:deg/>
                      <m:e>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sSup>
                                  <m:sSupPr>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sup>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2</m:t>
                                    </m:r>
                                  </m:sup>
                                </m:sSup>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 </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acc>
                              <m:accPr>
                                <m:chr m:val="̅"/>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accPr>
                              <m:e>
                                <m:sSup>
                                  <m:sSup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𝑇</m:t>
                                    </m:r>
                                  </m:e>
                                  <m:sup>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2</m:t>
                                    </m:r>
                                  </m:sup>
                                </m:sSup>
                              </m:e>
                            </m:acc>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e>
                    </m:rad>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5" name="CuadroTexto 1">
              <a:extLst>
                <a:ext uri="{FF2B5EF4-FFF2-40B4-BE49-F238E27FC236}">
                  <a16:creationId xmlns:a16="http://schemas.microsoft.com/office/drawing/2014/main" id="{DB0FB7AE-B3C6-460A-99BB-76E59598D56B}"/>
                </a:ext>
              </a:extLst>
            </xdr:cNvPr>
            <xdr:cNvSpPr txBox="1"/>
          </xdr:nvSpPr>
          <xdr:spPr>
            <a:xfrm>
              <a:off x="42884912" y="5255560"/>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𝐷𝑒𝑠𝑣.𝐸𝑠𝑡.=</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𝑇𝑖𝑒𝑚𝑝𝑜𝑠〗^2 )/(# 𝑙𝑜𝑡𝑒𝑠−1)</a:t>
              </a:r>
              <a:r>
                <a:rPr lang="es-CO" sz="800" i="0">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a:t>−(# 𝑙𝑜𝑡𝑒𝑠∗(𝑇^2 ) ̅)/(</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 𝑙𝑜𝑡𝑒𝑠−1))  </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twoCellAnchor>
    <xdr:from>
      <xdr:col>45</xdr:col>
      <xdr:colOff>414617</xdr:colOff>
      <xdr:row>22</xdr:row>
      <xdr:rowOff>437029</xdr:rowOff>
    </xdr:from>
    <xdr:to>
      <xdr:col>46</xdr:col>
      <xdr:colOff>627529</xdr:colOff>
      <xdr:row>22</xdr:row>
      <xdr:rowOff>1111316</xdr:rowOff>
    </xdr:to>
    <mc:AlternateContent xmlns:mc="http://schemas.openxmlformats.org/markup-compatibility/2006" xmlns:a14="http://schemas.microsoft.com/office/drawing/2010/main">
      <mc:Choice Requires="a14">
        <xdr:sp macro="" textlink="">
          <xdr:nvSpPr>
            <xdr:cNvPr id="6" name="CuadroTexto 1">
              <a:extLst>
                <a:ext uri="{FF2B5EF4-FFF2-40B4-BE49-F238E27FC236}">
                  <a16:creationId xmlns:a16="http://schemas.microsoft.com/office/drawing/2014/main" id="{977FE3B6-E913-4EBB-9DC0-6F9B5141855A}"/>
                </a:ext>
              </a:extLst>
            </xdr:cNvPr>
            <xdr:cNvSpPr txBox="1"/>
          </xdr:nvSpPr>
          <xdr:spPr>
            <a:xfrm>
              <a:off x="41461764" y="8068235"/>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𝑃𝑟𝑜𝑚𝑒𝑑𝑖𝑜</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den>
                    </m:f>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6" name="CuadroTexto 1">
              <a:extLst>
                <a:ext uri="{FF2B5EF4-FFF2-40B4-BE49-F238E27FC236}">
                  <a16:creationId xmlns:a16="http://schemas.microsoft.com/office/drawing/2014/main" id="{977FE3B6-E913-4EBB-9DC0-6F9B5141855A}"/>
                </a:ext>
              </a:extLst>
            </xdr:cNvPr>
            <xdr:cNvSpPr txBox="1"/>
          </xdr:nvSpPr>
          <xdr:spPr>
            <a:xfrm>
              <a:off x="41461764" y="8068235"/>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𝑃𝑟𝑜𝑚𝑒𝑑𝑖𝑜= </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 𝑙𝑜𝑡𝑒𝑠)</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twoCellAnchor>
    <xdr:from>
      <xdr:col>45</xdr:col>
      <xdr:colOff>403412</xdr:colOff>
      <xdr:row>23</xdr:row>
      <xdr:rowOff>369794</xdr:rowOff>
    </xdr:from>
    <xdr:to>
      <xdr:col>46</xdr:col>
      <xdr:colOff>616324</xdr:colOff>
      <xdr:row>23</xdr:row>
      <xdr:rowOff>1044081</xdr:rowOff>
    </xdr:to>
    <mc:AlternateContent xmlns:mc="http://schemas.openxmlformats.org/markup-compatibility/2006" xmlns:a14="http://schemas.microsoft.com/office/drawing/2010/main">
      <mc:Choice Requires="a14">
        <xdr:sp macro="" textlink="">
          <xdr:nvSpPr>
            <xdr:cNvPr id="7" name="CuadroTexto 1">
              <a:extLst>
                <a:ext uri="{FF2B5EF4-FFF2-40B4-BE49-F238E27FC236}">
                  <a16:creationId xmlns:a16="http://schemas.microsoft.com/office/drawing/2014/main" id="{64BF8649-E484-4AE5-B05D-9725C387DDAC}"/>
                </a:ext>
              </a:extLst>
            </xdr:cNvPr>
            <xdr:cNvSpPr txBox="1"/>
          </xdr:nvSpPr>
          <xdr:spPr>
            <a:xfrm>
              <a:off x="41450559" y="9435353"/>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𝑃𝑟𝑜𝑚𝑒𝑑𝑖𝑜</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den>
                    </m:f>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7" name="CuadroTexto 1">
              <a:extLst>
                <a:ext uri="{FF2B5EF4-FFF2-40B4-BE49-F238E27FC236}">
                  <a16:creationId xmlns:a16="http://schemas.microsoft.com/office/drawing/2014/main" id="{64BF8649-E484-4AE5-B05D-9725C387DDAC}"/>
                </a:ext>
              </a:extLst>
            </xdr:cNvPr>
            <xdr:cNvSpPr txBox="1"/>
          </xdr:nvSpPr>
          <xdr:spPr>
            <a:xfrm>
              <a:off x="41450559" y="9435353"/>
              <a:ext cx="974912" cy="67428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𝑃𝑟𝑜𝑚𝑒𝑑𝑖𝑜= </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 𝑙𝑜𝑡𝑒𝑠)</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twoCellAnchor>
    <xdr:from>
      <xdr:col>47</xdr:col>
      <xdr:colOff>235323</xdr:colOff>
      <xdr:row>22</xdr:row>
      <xdr:rowOff>392206</xdr:rowOff>
    </xdr:from>
    <xdr:to>
      <xdr:col>47</xdr:col>
      <xdr:colOff>1513578</xdr:colOff>
      <xdr:row>22</xdr:row>
      <xdr:rowOff>1161191</xdr:rowOff>
    </xdr:to>
    <mc:AlternateContent xmlns:mc="http://schemas.openxmlformats.org/markup-compatibility/2006" xmlns:a14="http://schemas.microsoft.com/office/drawing/2010/main">
      <mc:Choice Requires="a14">
        <xdr:sp macro="" textlink="">
          <xdr:nvSpPr>
            <xdr:cNvPr id="8" name="CuadroTexto 1">
              <a:extLst>
                <a:ext uri="{FF2B5EF4-FFF2-40B4-BE49-F238E27FC236}">
                  <a16:creationId xmlns:a16="http://schemas.microsoft.com/office/drawing/2014/main" id="{F5E140DF-D200-46A1-AF68-0DD2A55954FB}"/>
                </a:ext>
              </a:extLst>
            </xdr:cNvPr>
            <xdr:cNvSpPr txBox="1"/>
          </xdr:nvSpPr>
          <xdr:spPr>
            <a:xfrm>
              <a:off x="42806470" y="8023412"/>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𝐷𝑒𝑠𝑣</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𝐸𝑠𝑡</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rad>
                      <m:radPr>
                        <m:deg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radPr>
                      <m:deg/>
                      <m:e>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sSup>
                                  <m:sSupPr>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sup>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2</m:t>
                                    </m:r>
                                  </m:sup>
                                </m:sSup>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 </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acc>
                              <m:accPr>
                                <m:chr m:val="̅"/>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accPr>
                              <m:e>
                                <m:sSup>
                                  <m:sSup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𝑇</m:t>
                                    </m:r>
                                  </m:e>
                                  <m:sup>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2</m:t>
                                    </m:r>
                                  </m:sup>
                                </m:sSup>
                              </m:e>
                            </m:acc>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e>
                    </m:rad>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8" name="CuadroTexto 1">
              <a:extLst>
                <a:ext uri="{FF2B5EF4-FFF2-40B4-BE49-F238E27FC236}">
                  <a16:creationId xmlns:a16="http://schemas.microsoft.com/office/drawing/2014/main" id="{F5E140DF-D200-46A1-AF68-0DD2A55954FB}"/>
                </a:ext>
              </a:extLst>
            </xdr:cNvPr>
            <xdr:cNvSpPr txBox="1"/>
          </xdr:nvSpPr>
          <xdr:spPr>
            <a:xfrm>
              <a:off x="42806470" y="8023412"/>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𝐷𝑒𝑠𝑣.𝐸𝑠𝑡.=</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𝑇𝑖𝑒𝑚𝑝𝑜𝑠〗^2 )/(# 𝑙𝑜𝑡𝑒𝑠−1)</a:t>
              </a:r>
              <a:r>
                <a:rPr lang="es-CO" sz="800" i="0">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a:t>−(# 𝑙𝑜𝑡𝑒𝑠∗(𝑇^2 ) ̅)/(</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 𝑙𝑜𝑡𝑒𝑠−1))  </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twoCellAnchor>
    <xdr:from>
      <xdr:col>47</xdr:col>
      <xdr:colOff>224118</xdr:colOff>
      <xdr:row>23</xdr:row>
      <xdr:rowOff>257735</xdr:rowOff>
    </xdr:from>
    <xdr:to>
      <xdr:col>47</xdr:col>
      <xdr:colOff>1502373</xdr:colOff>
      <xdr:row>23</xdr:row>
      <xdr:rowOff>1026720</xdr:rowOff>
    </xdr:to>
    <mc:AlternateContent xmlns:mc="http://schemas.openxmlformats.org/markup-compatibility/2006" xmlns:a14="http://schemas.microsoft.com/office/drawing/2010/main">
      <mc:Choice Requires="a14">
        <xdr:sp macro="" textlink="">
          <xdr:nvSpPr>
            <xdr:cNvPr id="9" name="CuadroTexto 1">
              <a:extLst>
                <a:ext uri="{FF2B5EF4-FFF2-40B4-BE49-F238E27FC236}">
                  <a16:creationId xmlns:a16="http://schemas.microsoft.com/office/drawing/2014/main" id="{C408B207-6507-4F89-96AF-0DDA98B71A31}"/>
                </a:ext>
              </a:extLst>
            </xdr:cNvPr>
            <xdr:cNvSpPr txBox="1"/>
          </xdr:nvSpPr>
          <xdr:spPr>
            <a:xfrm>
              <a:off x="42795265" y="9323294"/>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14:m>
                <m:oMathPara xmlns:m="http://schemas.openxmlformats.org/officeDocument/2006/math">
                  <m:oMathParaPr>
                    <m:jc m:val="centerGroup"/>
                  </m:oMathParaPr>
                  <m:oMath xmlns:m="http://schemas.openxmlformats.org/officeDocument/2006/math">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𝐷𝑒𝑠𝑣</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𝐸𝑠𝑡</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oMath>
                </m:oMathPara>
              </a14:m>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14:m>
                <m:oMathPara xmlns:m="http://schemas.openxmlformats.org/officeDocument/2006/math">
                  <m:oMathParaPr>
                    <m:jc m:val="centerGroup"/>
                  </m:oMathParaPr>
                  <m:oMath xmlns:m="http://schemas.openxmlformats.org/officeDocument/2006/math">
                    <m:rad>
                      <m:radPr>
                        <m:deg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radPr>
                      <m:deg/>
                      <m:e>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limLoc m:val="undOvr"/>
                                <m:subHide m:val="on"/>
                                <m:supHide m:val="on"/>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naryPr>
                              <m:sub/>
                              <m:sup/>
                              <m:e>
                                <m:sSup>
                                  <m:sSupPr>
                                    <m:ctrlP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𝑇𝑖𝑒𝑚𝑝𝑜𝑠</m:t>
                                    </m:r>
                                  </m:e>
                                  <m:sup>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2</m:t>
                                    </m:r>
                                  </m:sup>
                                </m:sSup>
                              </m:e>
                            </m:nary>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 </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m:t>
                            </m:r>
                            <m:acc>
                              <m:accPr>
                                <m:chr m:val="̅"/>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accPr>
                              <m:e>
                                <m:sSup>
                                  <m:sSupPr>
                                    <m:ctrlP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pPr>
                                  <m:e>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𝑇</m:t>
                                    </m:r>
                                  </m:e>
                                  <m:sup>
                                    <m:r>
                                      <a:rPr lang="es-CO" sz="8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2</m:t>
                                    </m:r>
                                  </m:sup>
                                </m:sSup>
                              </m:e>
                            </m:acc>
                          </m:num>
                          <m:den>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𝑙𝑜𝑡𝑒𝑠</m:t>
                            </m:r>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den>
                        </m:f>
                      </m:e>
                    </m:rad>
                    <m:r>
                      <a:rPr lang="es-CO" sz="8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CO" sz="1100">
                <a:effectLst/>
                <a:ea typeface="Calibri" panose="020F0502020204030204" pitchFamily="34" charset="0"/>
                <a:cs typeface="Times New Roman" panose="02020603050405020304" pitchFamily="18" charset="0"/>
              </a:endParaRPr>
            </a:p>
          </xdr:txBody>
        </xdr:sp>
      </mc:Choice>
      <mc:Fallback xmlns="">
        <xdr:sp macro="" textlink="">
          <xdr:nvSpPr>
            <xdr:cNvPr id="9" name="CuadroTexto 1">
              <a:extLst>
                <a:ext uri="{FF2B5EF4-FFF2-40B4-BE49-F238E27FC236}">
                  <a16:creationId xmlns:a16="http://schemas.microsoft.com/office/drawing/2014/main" id="{C408B207-6507-4F89-96AF-0DDA98B71A31}"/>
                </a:ext>
              </a:extLst>
            </xdr:cNvPr>
            <xdr:cNvSpPr txBox="1"/>
          </xdr:nvSpPr>
          <xdr:spPr>
            <a:xfrm>
              <a:off x="42795265" y="9323294"/>
              <a:ext cx="1278255" cy="768985"/>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15000"/>
                </a:lnSpc>
                <a:spcAft>
                  <a:spcPts val="1000"/>
                </a:spcAft>
              </a:pP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𝐷𝑒𝑠𝑣.𝐸𝑠𝑡.=</a:t>
              </a:r>
              <a:endParaRPr lang="es-CO" sz="1100">
                <a:effectLst/>
                <a:ea typeface="Calibri" panose="020F0502020204030204" pitchFamily="34" charset="0"/>
                <a:cs typeface="Times New Roman" panose="02020603050405020304" pitchFamily="18" charset="0"/>
              </a:endParaRPr>
            </a:p>
            <a:p>
              <a:pPr>
                <a:lnSpc>
                  <a:spcPct val="115000"/>
                </a:lnSpc>
                <a:spcAft>
                  <a:spcPts val="1000"/>
                </a:spcAft>
              </a:pPr>
              <a:r>
                <a:rPr lang="es-CO" sz="800" i="0">
                  <a:solidFill>
                    <a:srgbClr val="000000"/>
                  </a:solidFill>
                  <a:effectLst/>
                  <a:latin typeface="Cambria Math" panose="02040503050406030204" pitchFamily="18" charset="0"/>
                  <a:cs typeface="Times New Roman" panose="02020603050405020304" pitchFamily="18" charset="0"/>
                </a:rPr>
                <a:t>√((∑1▒〖</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𝑇𝑖𝑒𝑚𝑝𝑜𝑠〗^2 )/(# 𝑙𝑜𝑡𝑒𝑠−1)</a:t>
              </a:r>
              <a:r>
                <a:rPr lang="es-CO" sz="800" i="0">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a:t>−(# 𝑙𝑜𝑡𝑒𝑠∗(𝑇^2 ) ̅)/(</a:t>
              </a:r>
              <a:r>
                <a:rPr lang="es-CO" sz="8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 𝑙𝑜𝑡𝑒𝑠−1))  </a:t>
              </a:r>
              <a:endParaRPr lang="es-CO" sz="1100">
                <a:effectLst/>
                <a:ea typeface="Calibri" panose="020F0502020204030204" pitchFamily="34" charset="0"/>
                <a:cs typeface="Times New Roman" panose="02020603050405020304" pitchFamily="18" charset="0"/>
              </a:endParaRPr>
            </a:p>
          </xdr:txBody>
        </xdr:sp>
      </mc:Fallback>
    </mc:AlternateContent>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F54"/>
  <sheetViews>
    <sheetView tabSelected="1" topLeftCell="Y1" zoomScale="115" zoomScaleNormal="115" workbookViewId="0">
      <selection activeCell="C15" sqref="C15:BF15"/>
    </sheetView>
  </sheetViews>
  <sheetFormatPr baseColWidth="10" defaultRowHeight="15" x14ac:dyDescent="0.25"/>
  <cols>
    <col min="1" max="2" width="21.5703125" customWidth="1"/>
    <col min="6" max="6" width="6.5703125" customWidth="1"/>
    <col min="8" max="8" width="8.85546875" customWidth="1"/>
    <col min="12" max="12" width="29.85546875" customWidth="1"/>
    <col min="15" max="15" width="18.140625" customWidth="1"/>
    <col min="19" max="19" width="15.7109375" customWidth="1"/>
    <col min="25" max="25" width="36.140625" customWidth="1"/>
    <col min="33" max="33" width="39.7109375" customWidth="1"/>
    <col min="45" max="45" width="17.42578125" customWidth="1"/>
    <col min="48" max="48" width="30.85546875" customWidth="1"/>
  </cols>
  <sheetData>
    <row r="3" spans="1:58" x14ac:dyDescent="0.25">
      <c r="A3" s="140" t="s">
        <v>0</v>
      </c>
      <c r="B3" s="140"/>
      <c r="C3" s="140"/>
      <c r="D3" s="140"/>
      <c r="E3" s="140"/>
      <c r="F3" s="140"/>
      <c r="G3" s="4"/>
      <c r="H3" s="4"/>
      <c r="I3" s="4"/>
      <c r="J3" s="2"/>
      <c r="K3" s="2"/>
      <c r="L3" s="2"/>
      <c r="M3" s="1"/>
      <c r="N3" s="1"/>
      <c r="O3" s="1"/>
      <c r="P3" s="1"/>
      <c r="Q3" s="1"/>
      <c r="R3" s="1"/>
      <c r="S3" s="1"/>
      <c r="T3" s="1"/>
      <c r="U3" s="1"/>
      <c r="V3" s="1"/>
      <c r="W3" s="1"/>
      <c r="X3" s="1"/>
      <c r="Y3" s="1"/>
      <c r="Z3" s="1"/>
      <c r="AA3" s="1"/>
      <c r="AB3" s="1"/>
    </row>
    <row r="4" spans="1:58" x14ac:dyDescent="0.25">
      <c r="C4" s="2"/>
      <c r="D4" s="2"/>
      <c r="E4" s="2"/>
      <c r="F4" s="2"/>
      <c r="G4" s="2"/>
      <c r="H4" s="2"/>
      <c r="I4" s="2"/>
      <c r="J4" s="2"/>
      <c r="K4" s="2"/>
      <c r="L4" s="2"/>
      <c r="M4" s="1"/>
      <c r="N4" s="1"/>
      <c r="O4" s="1"/>
      <c r="P4" s="1"/>
      <c r="Q4" s="1"/>
      <c r="R4" s="1"/>
      <c r="S4" s="1"/>
      <c r="T4" s="1"/>
      <c r="U4" s="1"/>
      <c r="V4" s="1"/>
      <c r="W4" s="1"/>
      <c r="X4" s="1"/>
      <c r="Y4" s="1"/>
      <c r="Z4" s="1"/>
      <c r="AA4" s="1"/>
      <c r="AB4" s="1"/>
    </row>
    <row r="5" spans="1:58" x14ac:dyDescent="0.25">
      <c r="A5" s="140" t="s">
        <v>22</v>
      </c>
      <c r="B5" s="140"/>
      <c r="C5" s="140"/>
      <c r="D5" s="140"/>
      <c r="E5" s="140"/>
      <c r="F5" s="140"/>
      <c r="G5" s="3"/>
      <c r="H5" s="3"/>
      <c r="I5" s="3"/>
      <c r="J5" s="3"/>
      <c r="K5" s="3"/>
      <c r="L5" s="2"/>
      <c r="M5" s="1"/>
      <c r="N5" s="1"/>
      <c r="O5" s="1"/>
      <c r="P5" s="1"/>
      <c r="Q5" s="1"/>
      <c r="R5" s="1"/>
      <c r="S5" s="1"/>
      <c r="T5" s="1"/>
      <c r="U5" s="1"/>
      <c r="V5" s="1"/>
      <c r="W5" s="1"/>
      <c r="X5" s="1"/>
      <c r="Y5" s="1"/>
      <c r="Z5" s="1"/>
      <c r="AA5" s="1"/>
      <c r="AB5" s="1"/>
    </row>
    <row r="6" spans="1:58" x14ac:dyDescent="0.25">
      <c r="C6" s="2"/>
      <c r="D6" s="2"/>
      <c r="E6" s="2"/>
      <c r="F6" s="2"/>
      <c r="G6" s="2"/>
      <c r="H6" s="2"/>
      <c r="I6" s="2"/>
      <c r="J6" s="2"/>
      <c r="K6" s="2"/>
      <c r="L6" s="2"/>
      <c r="M6" s="1"/>
      <c r="N6" s="1"/>
      <c r="O6" s="1"/>
      <c r="P6" s="1"/>
      <c r="Q6" s="1"/>
      <c r="R6" s="1"/>
      <c r="S6" s="1"/>
      <c r="T6" s="1"/>
      <c r="U6" s="1"/>
      <c r="V6" s="1"/>
      <c r="W6" s="1"/>
      <c r="X6" s="1"/>
      <c r="Y6" s="1"/>
      <c r="Z6" s="1"/>
      <c r="AA6" s="1"/>
      <c r="AB6" s="1"/>
    </row>
    <row r="7" spans="1:58" x14ac:dyDescent="0.25">
      <c r="A7" s="3" t="s">
        <v>23</v>
      </c>
      <c r="B7" s="3"/>
      <c r="C7" s="3"/>
      <c r="D7" s="5" t="s">
        <v>24</v>
      </c>
      <c r="E7" s="5"/>
      <c r="F7" s="3"/>
      <c r="G7" s="3"/>
      <c r="H7" s="3"/>
      <c r="I7" s="3"/>
      <c r="J7" s="3"/>
      <c r="K7" s="3"/>
      <c r="L7" s="3"/>
      <c r="M7" s="1"/>
      <c r="N7" s="1"/>
      <c r="O7" s="1"/>
      <c r="P7" s="1"/>
      <c r="Q7" s="1"/>
      <c r="R7" s="1"/>
      <c r="S7" s="1"/>
      <c r="T7" s="1"/>
      <c r="U7" s="1"/>
      <c r="V7" s="1"/>
      <c r="W7" s="1"/>
      <c r="X7" s="1"/>
      <c r="Y7" s="1"/>
      <c r="Z7" s="1"/>
      <c r="AA7" s="1"/>
      <c r="AB7" s="1"/>
    </row>
    <row r="8" spans="1:58" ht="25.5" x14ac:dyDescent="0.25">
      <c r="C8" s="2"/>
      <c r="D8" s="2"/>
      <c r="E8" s="2"/>
      <c r="F8" s="2"/>
      <c r="G8" s="2"/>
      <c r="H8" s="2"/>
      <c r="I8" s="2"/>
      <c r="J8" s="2"/>
      <c r="K8" s="2"/>
      <c r="L8" s="2"/>
      <c r="M8" s="1"/>
      <c r="N8" s="1"/>
      <c r="O8" s="1"/>
      <c r="P8" s="1"/>
      <c r="Q8" s="1"/>
      <c r="R8" s="1"/>
      <c r="S8" s="1"/>
      <c r="T8" s="1"/>
      <c r="U8" s="1"/>
      <c r="V8" s="1"/>
      <c r="W8" s="1"/>
      <c r="X8" s="1"/>
      <c r="Y8" s="1"/>
      <c r="Z8" s="161" t="s">
        <v>85</v>
      </c>
      <c r="AA8" s="161"/>
      <c r="AB8" s="161"/>
      <c r="AC8" s="161"/>
      <c r="AD8" s="161"/>
      <c r="AE8" s="161"/>
      <c r="AF8" s="161"/>
    </row>
    <row r="9" spans="1:58" x14ac:dyDescent="0.25">
      <c r="A9" s="140" t="s">
        <v>37</v>
      </c>
      <c r="B9" s="140"/>
      <c r="C9" s="140"/>
      <c r="D9" s="140"/>
      <c r="E9" s="140"/>
      <c r="F9" s="140"/>
      <c r="G9" s="140"/>
      <c r="H9" s="3"/>
      <c r="I9" s="3"/>
      <c r="J9" s="3"/>
      <c r="K9" s="3"/>
      <c r="L9" s="3"/>
      <c r="M9" s="1"/>
      <c r="N9" s="1"/>
      <c r="O9" s="1"/>
      <c r="P9" s="1"/>
      <c r="Q9" s="1"/>
      <c r="R9" s="1"/>
      <c r="S9" s="1"/>
      <c r="T9" s="1"/>
      <c r="U9" s="1"/>
      <c r="V9" s="1"/>
      <c r="W9" s="1"/>
      <c r="X9" s="1"/>
      <c r="Y9" s="1"/>
      <c r="Z9" s="1"/>
      <c r="AA9" s="1"/>
      <c r="AB9" s="1"/>
    </row>
    <row r="10" spans="1:58" x14ac:dyDescent="0.25">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58" x14ac:dyDescent="0.25">
      <c r="A11" s="140" t="s">
        <v>38</v>
      </c>
      <c r="B11" s="140"/>
      <c r="C11" s="140"/>
      <c r="D11" s="140"/>
      <c r="E11" s="140"/>
      <c r="F11" s="140"/>
      <c r="G11" s="140"/>
      <c r="H11" s="140"/>
      <c r="I11" s="140"/>
      <c r="J11" s="140"/>
      <c r="K11" s="140"/>
      <c r="L11" s="140"/>
      <c r="M11" s="1"/>
      <c r="N11" s="1"/>
      <c r="O11" s="1"/>
      <c r="P11" s="1"/>
      <c r="Q11" s="1"/>
      <c r="R11" s="1"/>
      <c r="S11" s="1"/>
      <c r="T11" s="1"/>
      <c r="U11" s="1"/>
      <c r="V11" s="1"/>
      <c r="W11" s="1"/>
      <c r="X11" s="1"/>
      <c r="Y11" s="1"/>
      <c r="Z11" s="1"/>
      <c r="AA11" s="1"/>
      <c r="AB11" s="1"/>
    </row>
    <row r="12" spans="1:58" x14ac:dyDescent="0.25">
      <c r="A12" s="3"/>
      <c r="B12" s="3"/>
      <c r="C12" s="3"/>
      <c r="D12" s="3"/>
      <c r="E12" s="3"/>
      <c r="F12" s="3"/>
      <c r="G12" s="3"/>
      <c r="H12" s="3"/>
      <c r="I12" s="3"/>
      <c r="J12" s="1"/>
      <c r="K12" s="1"/>
      <c r="L12" s="1"/>
      <c r="M12" s="1"/>
      <c r="N12" s="1"/>
      <c r="O12" s="1"/>
      <c r="P12" s="1"/>
      <c r="Q12" s="1"/>
      <c r="R12" s="1"/>
      <c r="S12" s="1"/>
      <c r="T12" s="1"/>
      <c r="U12" s="1"/>
      <c r="V12" s="1"/>
      <c r="W12" s="1"/>
      <c r="X12" s="1"/>
      <c r="Y12" s="1"/>
      <c r="Z12" s="1"/>
      <c r="AA12" s="1"/>
      <c r="AB12" s="1"/>
    </row>
    <row r="13" spans="1:58" x14ac:dyDescent="0.25">
      <c r="A13" s="140" t="s">
        <v>59</v>
      </c>
      <c r="B13" s="140"/>
      <c r="C13" s="140"/>
      <c r="D13" s="140"/>
      <c r="E13" s="140"/>
      <c r="F13" s="140"/>
      <c r="G13" s="140"/>
      <c r="H13" s="3"/>
      <c r="I13" s="3"/>
      <c r="J13" s="1"/>
      <c r="K13" s="1"/>
      <c r="L13" s="1"/>
      <c r="M13" s="1"/>
      <c r="N13" s="1"/>
      <c r="O13" s="1"/>
      <c r="P13" s="1"/>
      <c r="Q13" s="1"/>
      <c r="R13" s="1"/>
      <c r="S13" s="1"/>
      <c r="T13" s="1"/>
      <c r="U13" s="1"/>
      <c r="V13" s="1"/>
      <c r="W13" s="1"/>
      <c r="X13" s="1"/>
      <c r="Y13" s="1"/>
      <c r="Z13" s="1"/>
      <c r="AA13" s="1"/>
      <c r="AB13" s="1"/>
    </row>
    <row r="14" spans="1:58" x14ac:dyDescent="0.25">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58" ht="25.5" x14ac:dyDescent="0.25">
      <c r="C15" s="161" t="s">
        <v>18</v>
      </c>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row>
    <row r="16" spans="1:58" ht="15.75" thickBot="1" x14ac:dyDescent="0.3">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58" ht="15.75" customHeight="1" thickBot="1" x14ac:dyDescent="0.3">
      <c r="A17" s="32" t="s">
        <v>13</v>
      </c>
      <c r="B17" s="34"/>
      <c r="C17" s="33" t="s">
        <v>15</v>
      </c>
      <c r="D17" s="33"/>
      <c r="E17" s="34"/>
      <c r="F17" s="115" t="s">
        <v>14</v>
      </c>
      <c r="G17" s="151" t="s">
        <v>16</v>
      </c>
      <c r="H17" s="152"/>
      <c r="I17" s="152"/>
      <c r="J17" s="153"/>
      <c r="K17" s="32" t="s">
        <v>31</v>
      </c>
      <c r="L17" s="34"/>
      <c r="M17" s="27" t="s">
        <v>8</v>
      </c>
      <c r="N17" s="141"/>
      <c r="O17" s="28"/>
      <c r="P17" s="32" t="s">
        <v>34</v>
      </c>
      <c r="Q17" s="33"/>
      <c r="R17" s="33"/>
      <c r="S17" s="33"/>
      <c r="T17" s="27" t="s">
        <v>28</v>
      </c>
      <c r="U17" s="28"/>
      <c r="V17" s="146" t="s">
        <v>32</v>
      </c>
      <c r="W17" s="141"/>
      <c r="X17" s="141"/>
      <c r="Y17" s="28"/>
      <c r="Z17" s="27" t="s">
        <v>35</v>
      </c>
      <c r="AA17" s="141"/>
      <c r="AB17" s="141"/>
      <c r="AC17" s="28"/>
      <c r="AD17" s="27" t="s">
        <v>33</v>
      </c>
      <c r="AE17" s="141"/>
      <c r="AF17" s="141"/>
      <c r="AG17" s="28"/>
      <c r="AH17" s="27" t="s">
        <v>11</v>
      </c>
      <c r="AI17" s="141"/>
      <c r="AJ17" s="141"/>
      <c r="AK17" s="28"/>
      <c r="AL17" s="27" t="s">
        <v>20</v>
      </c>
      <c r="AM17" s="141"/>
      <c r="AN17" s="141"/>
      <c r="AO17" s="28"/>
      <c r="AP17" s="32" t="s">
        <v>17</v>
      </c>
      <c r="AQ17" s="33"/>
      <c r="AR17" s="33"/>
      <c r="AS17" s="34"/>
      <c r="AT17" s="32" t="s">
        <v>19</v>
      </c>
      <c r="AU17" s="33"/>
      <c r="AV17" s="34"/>
      <c r="AW17" s="146" t="s">
        <v>5</v>
      </c>
      <c r="AX17" s="141"/>
      <c r="AY17" s="28"/>
      <c r="AZ17" s="27" t="s">
        <v>6</v>
      </c>
      <c r="BA17" s="28"/>
      <c r="BB17" s="27" t="s">
        <v>7</v>
      </c>
      <c r="BC17" s="141"/>
      <c r="BD17" s="141"/>
      <c r="BE17" s="141"/>
      <c r="BF17" s="28"/>
    </row>
    <row r="18" spans="1:58" ht="15.75" thickBot="1" x14ac:dyDescent="0.3">
      <c r="A18" s="45"/>
      <c r="B18" s="44"/>
      <c r="C18" s="43"/>
      <c r="D18" s="43"/>
      <c r="E18" s="44"/>
      <c r="F18" s="116"/>
      <c r="G18" s="154" t="s">
        <v>1</v>
      </c>
      <c r="H18" s="155"/>
      <c r="I18" s="149" t="s">
        <v>2</v>
      </c>
      <c r="J18" s="150"/>
      <c r="K18" s="45"/>
      <c r="L18" s="44"/>
      <c r="M18" s="29"/>
      <c r="N18" s="145"/>
      <c r="O18" s="30"/>
      <c r="P18" s="45"/>
      <c r="Q18" s="43"/>
      <c r="R18" s="43"/>
      <c r="S18" s="43"/>
      <c r="T18" s="29"/>
      <c r="U18" s="30"/>
      <c r="V18" s="147"/>
      <c r="W18" s="143"/>
      <c r="X18" s="143"/>
      <c r="Y18" s="144"/>
      <c r="Z18" s="142"/>
      <c r="AA18" s="143"/>
      <c r="AB18" s="143"/>
      <c r="AC18" s="144"/>
      <c r="AD18" s="142"/>
      <c r="AE18" s="143"/>
      <c r="AF18" s="143"/>
      <c r="AG18" s="144"/>
      <c r="AH18" s="142"/>
      <c r="AI18" s="143"/>
      <c r="AJ18" s="143"/>
      <c r="AK18" s="144"/>
      <c r="AL18" s="142"/>
      <c r="AM18" s="143"/>
      <c r="AN18" s="143"/>
      <c r="AO18" s="144"/>
      <c r="AP18" s="35"/>
      <c r="AQ18" s="36"/>
      <c r="AR18" s="36"/>
      <c r="AS18" s="37"/>
      <c r="AT18" s="35"/>
      <c r="AU18" s="36"/>
      <c r="AV18" s="37"/>
      <c r="AW18" s="147"/>
      <c r="AX18" s="143"/>
      <c r="AY18" s="144"/>
      <c r="AZ18" s="142"/>
      <c r="BA18" s="144"/>
      <c r="BB18" s="142"/>
      <c r="BC18" s="143"/>
      <c r="BD18" s="143"/>
      <c r="BE18" s="143"/>
      <c r="BF18" s="144"/>
    </row>
    <row r="19" spans="1:58" ht="15.75" customHeight="1" thickBot="1" x14ac:dyDescent="0.3">
      <c r="A19" s="35"/>
      <c r="B19" s="37"/>
      <c r="C19" s="36"/>
      <c r="D19" s="36"/>
      <c r="E19" s="37"/>
      <c r="F19" s="117"/>
      <c r="G19" s="156"/>
      <c r="H19" s="157"/>
      <c r="I19" s="6" t="s">
        <v>3</v>
      </c>
      <c r="J19" s="7" t="s">
        <v>4</v>
      </c>
      <c r="K19" s="35"/>
      <c r="L19" s="37"/>
      <c r="M19" s="158" t="s">
        <v>9</v>
      </c>
      <c r="N19" s="159"/>
      <c r="O19" s="160"/>
      <c r="P19" s="35"/>
      <c r="Q19" s="36"/>
      <c r="R19" s="36"/>
      <c r="S19" s="36"/>
      <c r="T19" s="8" t="s">
        <v>29</v>
      </c>
      <c r="U19" s="9" t="s">
        <v>30</v>
      </c>
      <c r="V19" s="148"/>
      <c r="W19" s="145"/>
      <c r="X19" s="145"/>
      <c r="Y19" s="30"/>
      <c r="Z19" s="29"/>
      <c r="AA19" s="145"/>
      <c r="AB19" s="145"/>
      <c r="AC19" s="30"/>
      <c r="AD19" s="29"/>
      <c r="AE19" s="145"/>
      <c r="AF19" s="145"/>
      <c r="AG19" s="30"/>
      <c r="AH19" s="29"/>
      <c r="AI19" s="145"/>
      <c r="AJ19" s="145"/>
      <c r="AK19" s="30"/>
      <c r="AL19" s="29"/>
      <c r="AM19" s="145"/>
      <c r="AN19" s="145"/>
      <c r="AO19" s="30"/>
      <c r="AP19" s="38" t="s">
        <v>21</v>
      </c>
      <c r="AQ19" s="39"/>
      <c r="AR19" s="39"/>
      <c r="AS19" s="40"/>
      <c r="AT19" s="38" t="s">
        <v>36</v>
      </c>
      <c r="AU19" s="39"/>
      <c r="AV19" s="40"/>
      <c r="AW19" s="148"/>
      <c r="AX19" s="145"/>
      <c r="AY19" s="30"/>
      <c r="AZ19" s="29"/>
      <c r="BA19" s="30"/>
      <c r="BB19" s="29"/>
      <c r="BC19" s="145"/>
      <c r="BD19" s="145"/>
      <c r="BE19" s="145"/>
      <c r="BF19" s="30"/>
    </row>
    <row r="20" spans="1:58" ht="98.25" customHeight="1" thickBot="1" x14ac:dyDescent="0.3">
      <c r="A20" s="46" t="s">
        <v>76</v>
      </c>
      <c r="B20" s="47"/>
      <c r="C20" s="120" t="s">
        <v>78</v>
      </c>
      <c r="D20" s="78"/>
      <c r="E20" s="121"/>
      <c r="F20" s="19">
        <v>1</v>
      </c>
      <c r="G20" s="106"/>
      <c r="H20" s="103"/>
      <c r="I20" s="10"/>
      <c r="J20" s="20" t="s">
        <v>41</v>
      </c>
      <c r="K20" s="50" t="s">
        <v>79</v>
      </c>
      <c r="L20" s="51"/>
      <c r="M20" s="126" t="s">
        <v>64</v>
      </c>
      <c r="N20" s="127"/>
      <c r="O20" s="128"/>
      <c r="P20" s="71" t="s">
        <v>83</v>
      </c>
      <c r="Q20" s="72"/>
      <c r="R20" s="72"/>
      <c r="S20" s="72"/>
      <c r="T20" s="21" t="s">
        <v>42</v>
      </c>
      <c r="U20" s="20"/>
      <c r="V20" s="77" t="s">
        <v>70</v>
      </c>
      <c r="W20" s="78"/>
      <c r="X20" s="78"/>
      <c r="Y20" s="79"/>
      <c r="Z20" s="46" t="s">
        <v>74</v>
      </c>
      <c r="AA20" s="92"/>
      <c r="AB20" s="92"/>
      <c r="AC20" s="93"/>
      <c r="AD20" s="77" t="s">
        <v>47</v>
      </c>
      <c r="AE20" s="78"/>
      <c r="AF20" s="78"/>
      <c r="AG20" s="79"/>
      <c r="AH20" s="83" t="s">
        <v>48</v>
      </c>
      <c r="AI20" s="84"/>
      <c r="AJ20" s="84"/>
      <c r="AK20" s="85"/>
      <c r="AL20" s="77" t="s">
        <v>50</v>
      </c>
      <c r="AM20" s="78"/>
      <c r="AN20" s="78"/>
      <c r="AO20" s="79"/>
      <c r="AP20" s="46" t="s">
        <v>84</v>
      </c>
      <c r="AQ20" s="92"/>
      <c r="AR20" s="92"/>
      <c r="AS20" s="93"/>
      <c r="AT20" s="137"/>
      <c r="AU20" s="138"/>
      <c r="AV20" s="139"/>
      <c r="AW20" s="109" t="s">
        <v>55</v>
      </c>
      <c r="AX20" s="110"/>
      <c r="AY20" s="111"/>
      <c r="AZ20" s="102">
        <v>44314</v>
      </c>
      <c r="BA20" s="103"/>
      <c r="BB20" s="106"/>
      <c r="BC20" s="107"/>
      <c r="BD20" s="107"/>
      <c r="BE20" s="107"/>
      <c r="BF20" s="103"/>
    </row>
    <row r="21" spans="1:58" ht="90" customHeight="1" thickBot="1" x14ac:dyDescent="0.3">
      <c r="A21" s="48" t="s">
        <v>77</v>
      </c>
      <c r="B21" s="49"/>
      <c r="C21" s="122" t="s">
        <v>39</v>
      </c>
      <c r="D21" s="57"/>
      <c r="E21" s="123"/>
      <c r="F21" s="11">
        <v>2</v>
      </c>
      <c r="G21" s="54"/>
      <c r="H21" s="55"/>
      <c r="I21" s="12"/>
      <c r="J21" s="13" t="s">
        <v>41</v>
      </c>
      <c r="K21" s="52" t="s">
        <v>61</v>
      </c>
      <c r="L21" s="53"/>
      <c r="M21" s="129" t="s">
        <v>65</v>
      </c>
      <c r="N21" s="130"/>
      <c r="O21" s="131"/>
      <c r="P21" s="73" t="s">
        <v>53</v>
      </c>
      <c r="Q21" s="74"/>
      <c r="R21" s="74"/>
      <c r="S21" s="74"/>
      <c r="T21" s="14" t="s">
        <v>42</v>
      </c>
      <c r="U21" s="13"/>
      <c r="V21" s="56" t="s">
        <v>69</v>
      </c>
      <c r="W21" s="57"/>
      <c r="X21" s="57"/>
      <c r="Y21" s="58"/>
      <c r="Z21" s="46" t="s">
        <v>74</v>
      </c>
      <c r="AA21" s="92"/>
      <c r="AB21" s="92"/>
      <c r="AC21" s="93"/>
      <c r="AD21" s="56" t="s">
        <v>43</v>
      </c>
      <c r="AE21" s="57"/>
      <c r="AF21" s="57"/>
      <c r="AG21" s="58"/>
      <c r="AH21" s="86" t="s">
        <v>49</v>
      </c>
      <c r="AI21" s="87"/>
      <c r="AJ21" s="87"/>
      <c r="AK21" s="88"/>
      <c r="AL21" s="77" t="s">
        <v>50</v>
      </c>
      <c r="AM21" s="78"/>
      <c r="AN21" s="78"/>
      <c r="AO21" s="79"/>
      <c r="AP21" s="46" t="s">
        <v>84</v>
      </c>
      <c r="AQ21" s="92"/>
      <c r="AR21" s="92"/>
      <c r="AS21" s="93"/>
      <c r="AT21" s="62"/>
      <c r="AU21" s="63"/>
      <c r="AV21" s="64"/>
      <c r="AW21" s="112" t="s">
        <v>56</v>
      </c>
      <c r="AX21" s="113"/>
      <c r="AY21" s="114"/>
      <c r="AZ21" s="104">
        <v>44314</v>
      </c>
      <c r="BA21" s="105"/>
      <c r="BB21" s="54"/>
      <c r="BC21" s="108"/>
      <c r="BD21" s="108"/>
      <c r="BE21" s="108"/>
      <c r="BF21" s="55"/>
    </row>
    <row r="22" spans="1:58" ht="111" customHeight="1" thickBot="1" x14ac:dyDescent="0.3">
      <c r="A22" s="48" t="s">
        <v>80</v>
      </c>
      <c r="B22" s="49"/>
      <c r="C22" s="122" t="s">
        <v>86</v>
      </c>
      <c r="D22" s="57"/>
      <c r="E22" s="123"/>
      <c r="F22" s="11">
        <v>3</v>
      </c>
      <c r="G22" s="54"/>
      <c r="H22" s="55"/>
      <c r="I22" s="12"/>
      <c r="J22" s="13" t="s">
        <v>41</v>
      </c>
      <c r="K22" s="52" t="s">
        <v>62</v>
      </c>
      <c r="L22" s="53"/>
      <c r="M22" s="129" t="s">
        <v>66</v>
      </c>
      <c r="N22" s="130"/>
      <c r="O22" s="131"/>
      <c r="P22" s="73" t="s">
        <v>54</v>
      </c>
      <c r="Q22" s="74"/>
      <c r="R22" s="74"/>
      <c r="S22" s="74"/>
      <c r="T22" s="14" t="s">
        <v>42</v>
      </c>
      <c r="U22" s="13"/>
      <c r="V22" s="56" t="s">
        <v>71</v>
      </c>
      <c r="W22" s="57"/>
      <c r="X22" s="57"/>
      <c r="Y22" s="58"/>
      <c r="Z22" s="46" t="s">
        <v>74</v>
      </c>
      <c r="AA22" s="92"/>
      <c r="AB22" s="92"/>
      <c r="AC22" s="93"/>
      <c r="AD22" s="56" t="s">
        <v>44</v>
      </c>
      <c r="AE22" s="57"/>
      <c r="AF22" s="57"/>
      <c r="AG22" s="58"/>
      <c r="AH22" s="89" t="s">
        <v>48</v>
      </c>
      <c r="AI22" s="90"/>
      <c r="AJ22" s="90"/>
      <c r="AK22" s="91"/>
      <c r="AL22" s="77" t="s">
        <v>51</v>
      </c>
      <c r="AM22" s="78"/>
      <c r="AN22" s="78"/>
      <c r="AO22" s="79"/>
      <c r="AP22" s="46" t="s">
        <v>84</v>
      </c>
      <c r="AQ22" s="92"/>
      <c r="AR22" s="92"/>
      <c r="AS22" s="93"/>
      <c r="AT22" s="65"/>
      <c r="AU22" s="66"/>
      <c r="AV22" s="67"/>
      <c r="AW22" s="112" t="s">
        <v>55</v>
      </c>
      <c r="AX22" s="113"/>
      <c r="AY22" s="114"/>
      <c r="AZ22" s="104">
        <v>44314</v>
      </c>
      <c r="BA22" s="105"/>
      <c r="BB22" s="54"/>
      <c r="BC22" s="108"/>
      <c r="BD22" s="108"/>
      <c r="BE22" s="108"/>
      <c r="BF22" s="55"/>
    </row>
    <row r="23" spans="1:58" ht="113.25" customHeight="1" thickBot="1" x14ac:dyDescent="0.3">
      <c r="A23" s="48" t="s">
        <v>81</v>
      </c>
      <c r="B23" s="49"/>
      <c r="C23" s="122" t="s">
        <v>60</v>
      </c>
      <c r="D23" s="57"/>
      <c r="E23" s="123"/>
      <c r="F23" s="11">
        <v>4</v>
      </c>
      <c r="G23" s="54"/>
      <c r="H23" s="55"/>
      <c r="I23" s="12"/>
      <c r="J23" s="13" t="s">
        <v>41</v>
      </c>
      <c r="K23" s="52" t="s">
        <v>63</v>
      </c>
      <c r="L23" s="53"/>
      <c r="M23" s="129" t="s">
        <v>67</v>
      </c>
      <c r="N23" s="130"/>
      <c r="O23" s="131"/>
      <c r="P23" s="73" t="s">
        <v>53</v>
      </c>
      <c r="Q23" s="74"/>
      <c r="R23" s="74"/>
      <c r="S23" s="74"/>
      <c r="T23" s="14" t="s">
        <v>42</v>
      </c>
      <c r="U23" s="13"/>
      <c r="V23" s="56" t="s">
        <v>72</v>
      </c>
      <c r="W23" s="57"/>
      <c r="X23" s="57"/>
      <c r="Y23" s="58"/>
      <c r="Z23" s="46" t="s">
        <v>74</v>
      </c>
      <c r="AA23" s="92"/>
      <c r="AB23" s="92"/>
      <c r="AC23" s="93"/>
      <c r="AD23" s="56" t="s">
        <v>45</v>
      </c>
      <c r="AE23" s="57"/>
      <c r="AF23" s="57"/>
      <c r="AG23" s="58"/>
      <c r="AH23" s="89" t="s">
        <v>48</v>
      </c>
      <c r="AI23" s="90"/>
      <c r="AJ23" s="90"/>
      <c r="AK23" s="91"/>
      <c r="AL23" s="77" t="s">
        <v>52</v>
      </c>
      <c r="AM23" s="78"/>
      <c r="AN23" s="78"/>
      <c r="AO23" s="79"/>
      <c r="AP23" s="46" t="s">
        <v>84</v>
      </c>
      <c r="AQ23" s="92"/>
      <c r="AR23" s="92"/>
      <c r="AS23" s="93"/>
      <c r="AT23" s="62"/>
      <c r="AU23" s="63"/>
      <c r="AV23" s="64"/>
      <c r="AW23" s="112" t="s">
        <v>57</v>
      </c>
      <c r="AX23" s="113"/>
      <c r="AY23" s="114"/>
      <c r="AZ23" s="104">
        <v>44314</v>
      </c>
      <c r="BA23" s="105"/>
      <c r="BB23" s="54"/>
      <c r="BC23" s="108"/>
      <c r="BD23" s="108"/>
      <c r="BE23" s="108"/>
      <c r="BF23" s="55"/>
    </row>
    <row r="24" spans="1:58" ht="108.75" customHeight="1" thickBot="1" x14ac:dyDescent="0.3">
      <c r="A24" s="41" t="s">
        <v>82</v>
      </c>
      <c r="B24" s="42"/>
      <c r="C24" s="124" t="s">
        <v>40</v>
      </c>
      <c r="D24" s="60"/>
      <c r="E24" s="125"/>
      <c r="F24" s="15">
        <v>5</v>
      </c>
      <c r="G24" s="118"/>
      <c r="H24" s="119"/>
      <c r="I24" s="16"/>
      <c r="J24" s="17" t="s">
        <v>41</v>
      </c>
      <c r="K24" s="135" t="s">
        <v>61</v>
      </c>
      <c r="L24" s="136"/>
      <c r="M24" s="132" t="s">
        <v>68</v>
      </c>
      <c r="N24" s="133"/>
      <c r="O24" s="134"/>
      <c r="P24" s="75" t="s">
        <v>53</v>
      </c>
      <c r="Q24" s="76"/>
      <c r="R24" s="76"/>
      <c r="S24" s="76"/>
      <c r="T24" s="18" t="s">
        <v>42</v>
      </c>
      <c r="U24" s="17"/>
      <c r="V24" s="59" t="s">
        <v>73</v>
      </c>
      <c r="W24" s="60"/>
      <c r="X24" s="60"/>
      <c r="Y24" s="61"/>
      <c r="Z24" s="46" t="s">
        <v>74</v>
      </c>
      <c r="AA24" s="92"/>
      <c r="AB24" s="92"/>
      <c r="AC24" s="93"/>
      <c r="AD24" s="59" t="s">
        <v>46</v>
      </c>
      <c r="AE24" s="60"/>
      <c r="AF24" s="60"/>
      <c r="AG24" s="61"/>
      <c r="AH24" s="89" t="s">
        <v>48</v>
      </c>
      <c r="AI24" s="90"/>
      <c r="AJ24" s="90"/>
      <c r="AK24" s="91"/>
      <c r="AL24" s="80" t="s">
        <v>50</v>
      </c>
      <c r="AM24" s="81"/>
      <c r="AN24" s="81"/>
      <c r="AO24" s="82"/>
      <c r="AP24" s="46" t="s">
        <v>84</v>
      </c>
      <c r="AQ24" s="92"/>
      <c r="AR24" s="92"/>
      <c r="AS24" s="93"/>
      <c r="AT24" s="68"/>
      <c r="AU24" s="69"/>
      <c r="AV24" s="70"/>
      <c r="AW24" s="97" t="s">
        <v>58</v>
      </c>
      <c r="AX24" s="98"/>
      <c r="AY24" s="99"/>
      <c r="AZ24" s="100">
        <v>44314</v>
      </c>
      <c r="BA24" s="101"/>
      <c r="BB24" s="94"/>
      <c r="BC24" s="95"/>
      <c r="BD24" s="95"/>
      <c r="BE24" s="95"/>
      <c r="BF24" s="96"/>
    </row>
    <row r="25" spans="1:58" x14ac:dyDescent="0.25">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58" x14ac:dyDescent="0.25">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58" x14ac:dyDescent="0.25">
      <c r="A27" s="31" t="s">
        <v>10</v>
      </c>
      <c r="B27" s="31"/>
      <c r="C27" s="31"/>
      <c r="D27" s="31"/>
      <c r="E27" s="31"/>
      <c r="F27" s="31"/>
      <c r="G27" s="31"/>
      <c r="H27" s="31"/>
      <c r="I27" s="31"/>
      <c r="J27" s="31"/>
      <c r="K27" s="31"/>
      <c r="L27" s="22" t="s">
        <v>75</v>
      </c>
      <c r="M27" s="23"/>
      <c r="N27" s="23"/>
      <c r="O27" s="23"/>
      <c r="P27" s="1"/>
      <c r="Q27" s="1"/>
      <c r="R27" s="1"/>
      <c r="S27" s="1"/>
      <c r="T27" s="1"/>
      <c r="U27" s="1"/>
      <c r="V27" s="1"/>
      <c r="W27" s="1"/>
      <c r="X27" s="1"/>
      <c r="Y27" s="1"/>
      <c r="Z27" s="1"/>
      <c r="AA27" s="1"/>
      <c r="AB27" s="1"/>
    </row>
    <row r="28" spans="1:58" x14ac:dyDescent="0.25">
      <c r="A28" s="31" t="s">
        <v>12</v>
      </c>
      <c r="B28" s="31"/>
      <c r="C28" s="31"/>
      <c r="D28" s="31"/>
      <c r="E28" s="31"/>
      <c r="F28" s="31"/>
      <c r="G28" s="31"/>
      <c r="H28" s="31"/>
      <c r="I28" s="31"/>
      <c r="J28" s="31"/>
      <c r="K28" s="31"/>
      <c r="L28" s="1"/>
      <c r="M28" s="1"/>
      <c r="N28" s="1"/>
      <c r="O28" s="1"/>
      <c r="P28" s="1"/>
      <c r="Q28" s="1"/>
      <c r="R28" s="1"/>
      <c r="S28" s="1"/>
      <c r="T28" s="1"/>
      <c r="U28" s="1"/>
      <c r="V28" s="1"/>
      <c r="W28" s="1"/>
      <c r="X28" s="1"/>
      <c r="Y28" s="1"/>
      <c r="Z28" s="1"/>
      <c r="AA28" s="1"/>
      <c r="AB28" s="1"/>
    </row>
    <row r="29" spans="1:58" x14ac:dyDescent="0.25">
      <c r="C29" s="1"/>
      <c r="D29" s="1"/>
      <c r="E29" s="1"/>
      <c r="F29" s="1"/>
      <c r="G29" s="1"/>
      <c r="H29" s="1"/>
      <c r="I29" s="1"/>
      <c r="J29" s="1"/>
      <c r="K29" s="1"/>
      <c r="L29" s="1"/>
      <c r="M29" s="1"/>
      <c r="N29" s="1"/>
      <c r="O29" s="1"/>
      <c r="P29" s="1"/>
      <c r="Q29" s="1"/>
      <c r="R29" s="1"/>
      <c r="S29" s="1"/>
      <c r="T29" s="1"/>
      <c r="U29" s="1"/>
      <c r="V29" s="1"/>
      <c r="W29" s="1"/>
      <c r="X29" s="1"/>
      <c r="Y29" s="1"/>
      <c r="Z29" s="1"/>
      <c r="AA29" s="1"/>
      <c r="AB29" s="1"/>
    </row>
    <row r="30" spans="1:58" x14ac:dyDescent="0.25">
      <c r="A30" s="24" t="s">
        <v>25</v>
      </c>
      <c r="B30" s="24"/>
      <c r="C30" s="24"/>
      <c r="D30" s="24"/>
      <c r="E30" s="1"/>
      <c r="F30" s="1"/>
      <c r="G30" s="1"/>
      <c r="H30" s="1"/>
      <c r="I30" s="1"/>
      <c r="J30" s="1"/>
      <c r="K30" s="1"/>
      <c r="L30" s="1"/>
      <c r="M30" s="1"/>
      <c r="N30" s="1"/>
      <c r="O30" s="1"/>
      <c r="P30" s="1"/>
      <c r="Q30" s="1"/>
      <c r="R30" s="1"/>
      <c r="S30" s="1"/>
      <c r="T30" s="1"/>
      <c r="U30" s="1"/>
      <c r="V30" s="1"/>
      <c r="W30" s="1"/>
      <c r="X30" s="1"/>
      <c r="Y30" s="1"/>
      <c r="Z30" s="1"/>
      <c r="AA30" s="1"/>
      <c r="AB30" s="1"/>
    </row>
    <row r="31" spans="1:58" x14ac:dyDescent="0.25">
      <c r="A31" s="25" t="s">
        <v>27</v>
      </c>
      <c r="B31" s="25"/>
      <c r="C31" s="25"/>
      <c r="D31" s="25"/>
      <c r="E31" s="25"/>
      <c r="F31" s="25"/>
      <c r="G31" s="25"/>
      <c r="H31" s="25"/>
      <c r="I31" s="1"/>
      <c r="J31" s="1"/>
      <c r="K31" s="1"/>
      <c r="L31" s="1"/>
      <c r="M31" s="1"/>
      <c r="N31" s="1"/>
      <c r="O31" s="1"/>
      <c r="P31" s="1"/>
      <c r="Q31" s="1"/>
      <c r="R31" s="1"/>
      <c r="S31" s="1"/>
      <c r="T31" s="1"/>
      <c r="U31" s="1"/>
      <c r="V31" s="1"/>
      <c r="W31" s="1"/>
      <c r="X31" s="1"/>
      <c r="Y31" s="1"/>
      <c r="Z31" s="1"/>
      <c r="AA31" s="1"/>
      <c r="AB31" s="1"/>
    </row>
    <row r="32" spans="1:58" x14ac:dyDescent="0.25">
      <c r="A32" s="26" t="s">
        <v>26</v>
      </c>
      <c r="B32" s="25"/>
      <c r="C32" s="25"/>
      <c r="D32" s="25"/>
      <c r="E32" s="25"/>
      <c r="F32" s="25"/>
      <c r="G32" s="25"/>
      <c r="H32" s="25"/>
      <c r="I32" s="1"/>
      <c r="J32" s="1"/>
      <c r="K32" s="1"/>
      <c r="L32" s="1"/>
      <c r="M32" s="1"/>
      <c r="N32" s="1"/>
      <c r="O32" s="1"/>
      <c r="P32" s="1"/>
      <c r="Q32" s="1"/>
      <c r="R32" s="1"/>
      <c r="S32" s="1"/>
      <c r="T32" s="1"/>
      <c r="U32" s="1"/>
      <c r="V32" s="1"/>
      <c r="W32" s="1"/>
      <c r="X32" s="1"/>
      <c r="Y32" s="1"/>
      <c r="Z32" s="1"/>
      <c r="AA32" s="1"/>
      <c r="AB32" s="1"/>
    </row>
    <row r="33" spans="3:28" x14ac:dyDescent="0.25">
      <c r="C33" s="1"/>
      <c r="D33" s="1"/>
      <c r="E33" s="1"/>
      <c r="F33" s="1"/>
      <c r="G33" s="1"/>
      <c r="H33" s="1"/>
      <c r="I33" s="1"/>
      <c r="J33" s="1"/>
      <c r="K33" s="1"/>
      <c r="L33" s="1"/>
      <c r="M33" s="1"/>
      <c r="N33" s="1"/>
      <c r="O33" s="1"/>
      <c r="P33" s="1"/>
      <c r="Q33" s="1"/>
      <c r="R33" s="1"/>
      <c r="S33" s="1"/>
      <c r="T33" s="1"/>
      <c r="U33" s="1"/>
      <c r="V33" s="1"/>
      <c r="W33" s="1"/>
      <c r="X33" s="1"/>
      <c r="Y33" s="1"/>
      <c r="Z33" s="1"/>
      <c r="AA33" s="1"/>
      <c r="AB33" s="1"/>
    </row>
    <row r="34" spans="3:28" x14ac:dyDescent="0.25">
      <c r="C34" s="1"/>
      <c r="D34" s="1"/>
      <c r="E34" s="1"/>
      <c r="F34" s="1"/>
      <c r="G34" s="1"/>
      <c r="H34" s="1"/>
      <c r="I34" s="1"/>
      <c r="J34" s="1"/>
      <c r="K34" s="1"/>
      <c r="L34" s="1"/>
      <c r="M34" s="1"/>
      <c r="N34" s="1"/>
      <c r="O34" s="1"/>
      <c r="P34" s="1"/>
      <c r="Q34" s="1"/>
      <c r="R34" s="1"/>
      <c r="S34" s="1"/>
      <c r="T34" s="1"/>
      <c r="U34" s="1"/>
      <c r="V34" s="1"/>
      <c r="W34" s="1"/>
      <c r="X34" s="1"/>
      <c r="Y34" s="1"/>
      <c r="Z34" s="1"/>
      <c r="AA34" s="1"/>
      <c r="AB34" s="1"/>
    </row>
    <row r="35" spans="3:28" x14ac:dyDescent="0.25">
      <c r="C35" s="1"/>
      <c r="D35" s="1"/>
      <c r="E35" s="1"/>
      <c r="F35" s="1"/>
      <c r="G35" s="1"/>
      <c r="H35" s="1"/>
      <c r="I35" s="1"/>
      <c r="J35" s="1"/>
      <c r="K35" s="1"/>
      <c r="L35" s="1"/>
      <c r="M35" s="1"/>
      <c r="N35" s="1"/>
      <c r="O35" s="1"/>
      <c r="P35" s="1"/>
      <c r="Q35" s="1"/>
      <c r="R35" s="1"/>
      <c r="S35" s="1"/>
      <c r="T35" s="1"/>
      <c r="U35" s="1"/>
      <c r="V35" s="1"/>
      <c r="W35" s="1"/>
      <c r="X35" s="1"/>
      <c r="Y35" s="1"/>
      <c r="Z35" s="1"/>
      <c r="AA35" s="1"/>
      <c r="AB35" s="1"/>
    </row>
    <row r="36" spans="3:28" x14ac:dyDescent="0.25">
      <c r="C36" s="1"/>
      <c r="D36" s="1"/>
      <c r="E36" s="1"/>
      <c r="F36" s="1"/>
      <c r="G36" s="1"/>
      <c r="H36" s="1"/>
      <c r="I36" s="1"/>
      <c r="J36" s="1"/>
      <c r="K36" s="1"/>
      <c r="L36" s="1"/>
      <c r="M36" s="1"/>
      <c r="N36" s="1"/>
      <c r="O36" s="1"/>
      <c r="P36" s="1"/>
      <c r="Q36" s="1"/>
      <c r="R36" s="1"/>
      <c r="S36" s="1"/>
      <c r="T36" s="1"/>
      <c r="U36" s="1"/>
      <c r="V36" s="1"/>
      <c r="W36" s="1"/>
      <c r="X36" s="1"/>
      <c r="Y36" s="1"/>
      <c r="Z36" s="1"/>
      <c r="AA36" s="1"/>
      <c r="AB36" s="1"/>
    </row>
    <row r="37" spans="3:28" x14ac:dyDescent="0.25">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3:28" x14ac:dyDescent="0.25">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3:28" x14ac:dyDescent="0.25">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3:28" x14ac:dyDescent="0.25">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3:28" x14ac:dyDescent="0.25">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3:28" x14ac:dyDescent="0.25">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3:28" x14ac:dyDescent="0.25">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3:28" x14ac:dyDescent="0.25">
      <c r="C44" s="1"/>
      <c r="D44" s="1"/>
      <c r="E44" s="1"/>
      <c r="F44" s="1"/>
      <c r="G44" s="1"/>
      <c r="H44" s="1"/>
      <c r="I44" s="1"/>
      <c r="J44" s="1"/>
      <c r="K44" s="1"/>
      <c r="L44" s="1"/>
      <c r="M44" s="1"/>
      <c r="N44" s="1"/>
      <c r="O44" s="1"/>
      <c r="P44" s="1"/>
      <c r="Q44" s="1"/>
      <c r="R44" s="1"/>
      <c r="S44" s="1"/>
      <c r="T44" s="1"/>
      <c r="U44" s="1"/>
      <c r="V44" s="1"/>
      <c r="W44" s="1"/>
      <c r="X44" s="1"/>
      <c r="Y44" s="1"/>
      <c r="Z44" s="1"/>
      <c r="AA44" s="1"/>
      <c r="AB44" s="1"/>
    </row>
    <row r="50" spans="48:48" x14ac:dyDescent="0.25">
      <c r="AV50">
        <f>141.9/AV54</f>
        <v>5.1094117647058823</v>
      </c>
    </row>
    <row r="54" spans="48:48" x14ac:dyDescent="0.25">
      <c r="AV54">
        <f>56.1/2.02</f>
        <v>27.772277227722771</v>
      </c>
    </row>
  </sheetData>
  <mergeCells count="116">
    <mergeCell ref="AT20:AV20"/>
    <mergeCell ref="A3:F3"/>
    <mergeCell ref="A5:F5"/>
    <mergeCell ref="A9:G9"/>
    <mergeCell ref="A13:G13"/>
    <mergeCell ref="A11:L11"/>
    <mergeCell ref="BB17:BF19"/>
    <mergeCell ref="AZ17:BA19"/>
    <mergeCell ref="AW17:AY19"/>
    <mergeCell ref="AL17:AO19"/>
    <mergeCell ref="AH17:AK19"/>
    <mergeCell ref="AD17:AG19"/>
    <mergeCell ref="Z17:AC19"/>
    <mergeCell ref="I18:J18"/>
    <mergeCell ref="G17:J17"/>
    <mergeCell ref="G18:H19"/>
    <mergeCell ref="M19:O19"/>
    <mergeCell ref="V17:Y19"/>
    <mergeCell ref="M17:O18"/>
    <mergeCell ref="Z8:AF8"/>
    <mergeCell ref="Z24:AC24"/>
    <mergeCell ref="G24:H24"/>
    <mergeCell ref="C20:E20"/>
    <mergeCell ref="C21:E21"/>
    <mergeCell ref="C22:E22"/>
    <mergeCell ref="C23:E23"/>
    <mergeCell ref="C24:E24"/>
    <mergeCell ref="V20:Y20"/>
    <mergeCell ref="V21:Y21"/>
    <mergeCell ref="V22:Y22"/>
    <mergeCell ref="V23:Y23"/>
    <mergeCell ref="V24:Y24"/>
    <mergeCell ref="M20:O20"/>
    <mergeCell ref="M21:O21"/>
    <mergeCell ref="M22:O22"/>
    <mergeCell ref="M23:O23"/>
    <mergeCell ref="M24:O24"/>
    <mergeCell ref="K24:L24"/>
    <mergeCell ref="G20:H20"/>
    <mergeCell ref="G21:H21"/>
    <mergeCell ref="G22:H22"/>
    <mergeCell ref="Z20:AC20"/>
    <mergeCell ref="Z21:AC21"/>
    <mergeCell ref="Z22:AC22"/>
    <mergeCell ref="BB24:BF24"/>
    <mergeCell ref="C15:BF15"/>
    <mergeCell ref="AP24:AS24"/>
    <mergeCell ref="AW24:AY24"/>
    <mergeCell ref="AZ24:BA24"/>
    <mergeCell ref="AZ20:BA20"/>
    <mergeCell ref="AZ21:BA21"/>
    <mergeCell ref="AZ22:BA22"/>
    <mergeCell ref="AZ23:BA23"/>
    <mergeCell ref="BB20:BF20"/>
    <mergeCell ref="BB21:BF21"/>
    <mergeCell ref="BB22:BF22"/>
    <mergeCell ref="BB23:BF23"/>
    <mergeCell ref="AP20:AS20"/>
    <mergeCell ref="AP21:AS21"/>
    <mergeCell ref="AP22:AS22"/>
    <mergeCell ref="AP23:AS23"/>
    <mergeCell ref="AW20:AY20"/>
    <mergeCell ref="AW21:AY21"/>
    <mergeCell ref="AW22:AY22"/>
    <mergeCell ref="F17:F19"/>
    <mergeCell ref="K17:L19"/>
    <mergeCell ref="AW23:AY23"/>
    <mergeCell ref="AL20:AO20"/>
    <mergeCell ref="AT21:AV21"/>
    <mergeCell ref="AT22:AV22"/>
    <mergeCell ref="AT23:AV23"/>
    <mergeCell ref="AT24:AV24"/>
    <mergeCell ref="AT17:AV18"/>
    <mergeCell ref="AT19:AV19"/>
    <mergeCell ref="P17:S19"/>
    <mergeCell ref="P20:S20"/>
    <mergeCell ref="P21:S21"/>
    <mergeCell ref="P22:S22"/>
    <mergeCell ref="P23:S23"/>
    <mergeCell ref="P24:S24"/>
    <mergeCell ref="AL21:AO21"/>
    <mergeCell ref="AL22:AO22"/>
    <mergeCell ref="AL23:AO23"/>
    <mergeCell ref="AL24:AO24"/>
    <mergeCell ref="AH20:AK20"/>
    <mergeCell ref="AH21:AK21"/>
    <mergeCell ref="AH22:AK22"/>
    <mergeCell ref="AH23:AK23"/>
    <mergeCell ref="AH24:AK24"/>
    <mergeCell ref="AD20:AG20"/>
    <mergeCell ref="AD21:AG21"/>
    <mergeCell ref="Z23:AC23"/>
    <mergeCell ref="L27:O27"/>
    <mergeCell ref="A30:D30"/>
    <mergeCell ref="A31:H31"/>
    <mergeCell ref="A32:H32"/>
    <mergeCell ref="T17:U18"/>
    <mergeCell ref="A27:K27"/>
    <mergeCell ref="A28:K28"/>
    <mergeCell ref="AP17:AS18"/>
    <mergeCell ref="AP19:AS19"/>
    <mergeCell ref="A24:B24"/>
    <mergeCell ref="C17:E19"/>
    <mergeCell ref="A17:B19"/>
    <mergeCell ref="A20:B20"/>
    <mergeCell ref="A21:B21"/>
    <mergeCell ref="A22:B22"/>
    <mergeCell ref="A23:B23"/>
    <mergeCell ref="K20:L20"/>
    <mergeCell ref="K21:L21"/>
    <mergeCell ref="K22:L22"/>
    <mergeCell ref="K23:L23"/>
    <mergeCell ref="G23:H23"/>
    <mergeCell ref="AD22:AG22"/>
    <mergeCell ref="AD23:AG23"/>
    <mergeCell ref="AD24:AG24"/>
  </mergeCells>
  <pageMargins left="0.7" right="0.7" top="0.75" bottom="0.75" header="0.3" footer="0.3"/>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Juan José Vargas</cp:lastModifiedBy>
  <cp:lastPrinted>2019-09-08T22:36:13Z</cp:lastPrinted>
  <dcterms:created xsi:type="dcterms:W3CDTF">2019-09-08T22:36:07Z</dcterms:created>
  <dcterms:modified xsi:type="dcterms:W3CDTF">2021-06-06T23:37:24Z</dcterms:modified>
</cp:coreProperties>
</file>