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D:\GUARDAR JJ\Archivos\Documentos\Universidad\IX SEMESTRE\Proyecto de diseño II\Bitacora PD1\Entrega\Anexos\"/>
    </mc:Choice>
  </mc:AlternateContent>
  <xr:revisionPtr revIDLastSave="0" documentId="13_ncr:1_{28D2CC1E-6291-40FC-9C20-944F92F27515}" xr6:coauthVersionLast="47" xr6:coauthVersionMax="47" xr10:uidLastSave="{00000000-0000-0000-0000-000000000000}"/>
  <bookViews>
    <workbookView xWindow="17235" yWindow="1710" windowWidth="10320" windowHeight="12405" xr2:uid="{00000000-000D-0000-FFFF-FFFF00000000}"/>
  </bookViews>
  <sheets>
    <sheet name="MEDI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1" i="1" l="1"/>
  <c r="M15" i="1" s="1"/>
  <c r="L15" i="1"/>
  <c r="K15" i="1"/>
  <c r="M13" i="1"/>
  <c r="L11" i="1"/>
  <c r="M21" i="1"/>
  <c r="P21" i="1"/>
  <c r="K6" i="1"/>
  <c r="I5" i="1"/>
  <c r="C8" i="1"/>
  <c r="B8" i="1"/>
  <c r="I27" i="1"/>
  <c r="H27" i="1"/>
  <c r="N11" i="1"/>
  <c r="I22" i="1"/>
  <c r="H22" i="1"/>
  <c r="H11" i="1"/>
  <c r="L13" i="1"/>
  <c r="K13" i="1"/>
  <c r="J5" i="1"/>
  <c r="B22" i="1"/>
  <c r="C22" i="1" s="1"/>
  <c r="D22" i="1" s="1"/>
  <c r="C20" i="1"/>
  <c r="C21" i="1"/>
  <c r="B19" i="1"/>
  <c r="C19" i="1" s="1"/>
  <c r="D19" i="1" s="1"/>
  <c r="E19" i="1" s="1"/>
  <c r="C5" i="1"/>
  <c r="C6" i="1" s="1"/>
  <c r="D4" i="1"/>
  <c r="D5" i="1" s="1"/>
  <c r="D6" i="1" s="1"/>
  <c r="B5" i="1"/>
  <c r="B6" i="1" s="1"/>
  <c r="N21" i="1" l="1"/>
  <c r="K5" i="1"/>
  <c r="K11" i="1"/>
  <c r="D8" i="1"/>
  <c r="N13" i="1"/>
  <c r="N15" i="1" s="1"/>
  <c r="E6" i="1"/>
  <c r="J11" i="1"/>
  <c r="J22" i="1" s="1"/>
  <c r="M23" i="1"/>
  <c r="N23" i="1"/>
  <c r="O21" i="1"/>
  <c r="O23" i="1" l="1"/>
  <c r="O25" i="1"/>
  <c r="N25" i="1"/>
  <c r="J27" i="1"/>
  <c r="K22" i="1"/>
  <c r="K27" i="1"/>
  <c r="P23" i="1" s="1"/>
  <c r="M25" i="1"/>
  <c r="P25" i="1" l="1"/>
</calcChain>
</file>

<file path=xl/sharedStrings.xml><?xml version="1.0" encoding="utf-8"?>
<sst xmlns="http://schemas.openxmlformats.org/spreadsheetml/2006/main" count="68" uniqueCount="43">
  <si>
    <t>MUSLOS</t>
  </si>
  <si>
    <t>CAPACIDAD</t>
  </si>
  <si>
    <t>PERNILES</t>
  </si>
  <si>
    <t>BOMBONES</t>
  </si>
  <si>
    <t>PAQUETES DE BOMBONES</t>
  </si>
  <si>
    <t>EFICIENCIA</t>
  </si>
  <si>
    <t>Jornada de trabajo</t>
  </si>
  <si>
    <t>Minutos</t>
  </si>
  <si>
    <t>Tiempo de horneado</t>
  </si>
  <si>
    <t>Tiempo de ultracongelado</t>
  </si>
  <si>
    <t>Tiempo de maquina de sellado</t>
  </si>
  <si>
    <t>T NORMALES</t>
  </si>
  <si>
    <t>T VARIACION</t>
  </si>
  <si>
    <t>Empaque, sellado al vacío y etiquetado de por tanda de 4 paquetes</t>
  </si>
  <si>
    <t>Retirado y etiquetado</t>
  </si>
  <si>
    <t>T sellado al vacio</t>
  </si>
  <si>
    <t>MUSLOS Y PERNILES</t>
  </si>
  <si>
    <t>PROM</t>
  </si>
  <si>
    <t>UNIDADES CON DEFECTOS</t>
  </si>
  <si>
    <t>Transporte del cárnico en adobo</t>
  </si>
  <si>
    <t>Transporte del lote a nevera</t>
  </si>
  <si>
    <t>Confidencialidad (*4/5)</t>
  </si>
  <si>
    <t>Reales</t>
  </si>
  <si>
    <t>Horas Confidencialidad</t>
  </si>
  <si>
    <t>Minutos de horas</t>
  </si>
  <si>
    <t>INFORMACIÓN GENERAL</t>
  </si>
  <si>
    <t>Segundos</t>
  </si>
  <si>
    <t>Incremento</t>
  </si>
  <si>
    <t>CALCULOS DE TIEMPOS EN SEGUNDOS DE PRODUCCIÓN</t>
  </si>
  <si>
    <t>PER Y MUS</t>
  </si>
  <si>
    <t>BOMB</t>
  </si>
  <si>
    <t>GENERAL</t>
  </si>
  <si>
    <t>PROM MUS y PER</t>
  </si>
  <si>
    <t>TOTALES</t>
  </si>
  <si>
    <t>T MÁXIMO</t>
  </si>
  <si>
    <t>T VARIACIÓN</t>
  </si>
  <si>
    <t>Ubicación horno</t>
  </si>
  <si>
    <t>ANEXO 6</t>
  </si>
  <si>
    <t>M. Alberto and L. Estacio, “Estudio de tiempos aplicado a productos de mayor impacto económico en la planta de carnes frías de la empresa CARBEL Time study applied to products of greater economic impact in the cold meat plant of the CARBEL company .,” 2019.</t>
  </si>
  <si>
    <t>G. Vera, Estandarización de los procesos manuales de etiquetado y estuchado para reducir reprocesos en una empresa que realiza reacondicionado de productos farmacéuticos. 2018.</t>
  </si>
  <si>
    <t>Fuentes de datos modificados:</t>
  </si>
  <si>
    <t>Preparación a máquina</t>
  </si>
  <si>
    <t>PRODUCCIÓN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</si>
</sst>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b/>
      <i/>
      <u/>
      <sz val="11"/>
      <color theme="1"/>
      <name val="Calibri"/>
      <family val="2"/>
      <scheme val="minor"/>
    </font>
    <font>
      <b/>
      <i/>
      <u/>
      <sz val="16"/>
      <color theme="1"/>
      <name val="Calibri"/>
      <family val="2"/>
      <scheme val="minor"/>
    </font>
    <font>
      <sz val="11"/>
      <color rgb="FFFF0000"/>
      <name val="Calibri"/>
      <family val="2"/>
      <scheme val="minor"/>
    </font>
    <font>
      <b/>
      <i/>
      <u/>
      <sz val="20"/>
      <color rgb="FF002060"/>
      <name val="Arial"/>
      <family val="2"/>
    </font>
    <font>
      <sz val="10"/>
      <color theme="1"/>
      <name val="Calibri"/>
      <family val="2"/>
      <scheme val="minor"/>
    </font>
  </fonts>
  <fills count="3">
    <fill>
      <patternFill patternType="none"/>
    </fill>
    <fill>
      <patternFill patternType="gray125"/>
    </fill>
    <fill>
      <patternFill patternType="solid">
        <fgColor rgb="FFFFFF00"/>
        <bgColor indexed="64"/>
      </patternFill>
    </fill>
  </fills>
  <borders count="3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77">
    <xf numFmtId="0" fontId="0" fillId="0" borderId="0" xfId="0"/>
    <xf numFmtId="0" fontId="0" fillId="0" borderId="0" xfId="0" applyBorder="1"/>
    <xf numFmtId="0" fontId="0" fillId="0" borderId="5" xfId="0" applyBorder="1"/>
    <xf numFmtId="0" fontId="0" fillId="0" borderId="6" xfId="0" applyBorder="1"/>
    <xf numFmtId="0" fontId="0" fillId="0" borderId="8"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25" xfId="0" applyBorder="1" applyAlignment="1"/>
    <xf numFmtId="0" fontId="0" fillId="0" borderId="26" xfId="0" applyBorder="1" applyAlignment="1"/>
    <xf numFmtId="0" fontId="0" fillId="0" borderId="4" xfId="0" applyBorder="1" applyAlignment="1"/>
    <xf numFmtId="0" fontId="0" fillId="0" borderId="7" xfId="0" applyBorder="1" applyAlignment="1"/>
    <xf numFmtId="0" fontId="0" fillId="0" borderId="0" xfId="0" applyAlignment="1"/>
    <xf numFmtId="0" fontId="2" fillId="0" borderId="12" xfId="0" applyFont="1" applyBorder="1"/>
    <xf numFmtId="0" fontId="2" fillId="0" borderId="13" xfId="0" applyFont="1" applyBorder="1"/>
    <xf numFmtId="0" fontId="2" fillId="0" borderId="8" xfId="0" applyFont="1" applyBorder="1"/>
    <xf numFmtId="0" fontId="3" fillId="0" borderId="12" xfId="0" applyFont="1" applyBorder="1"/>
    <xf numFmtId="0" fontId="3" fillId="0" borderId="14" xfId="0" applyFont="1" applyBorder="1"/>
    <xf numFmtId="0" fontId="2" fillId="0" borderId="27" xfId="0" applyFont="1" applyBorder="1"/>
    <xf numFmtId="0" fontId="0" fillId="0" borderId="28" xfId="0" applyBorder="1"/>
    <xf numFmtId="0" fontId="4" fillId="0" borderId="29" xfId="0" applyFont="1" applyBorder="1"/>
    <xf numFmtId="0" fontId="0" fillId="0" borderId="30" xfId="0" applyBorder="1"/>
    <xf numFmtId="0" fontId="0" fillId="0" borderId="9" xfId="0" applyBorder="1"/>
    <xf numFmtId="0" fontId="1" fillId="0" borderId="10" xfId="0" applyFont="1" applyBorder="1"/>
    <xf numFmtId="0" fontId="1" fillId="0" borderId="11" xfId="0" applyFont="1" applyBorder="1"/>
    <xf numFmtId="0" fontId="2" fillId="0" borderId="9" xfId="0" applyFont="1" applyBorder="1"/>
    <xf numFmtId="0" fontId="2" fillId="0" borderId="10" xfId="0" applyFont="1" applyBorder="1"/>
    <xf numFmtId="0" fontId="2" fillId="0" borderId="11" xfId="0" applyFont="1" applyBorder="1"/>
    <xf numFmtId="0" fontId="2" fillId="0" borderId="17" xfId="0" applyFont="1" applyBorder="1"/>
    <xf numFmtId="0" fontId="2" fillId="0" borderId="18" xfId="0" applyFont="1" applyBorder="1"/>
    <xf numFmtId="0" fontId="2" fillId="0" borderId="19" xfId="0" applyFont="1" applyBorder="1"/>
    <xf numFmtId="0" fontId="3" fillId="0" borderId="8" xfId="0" applyFont="1" applyBorder="1"/>
    <xf numFmtId="0" fontId="3" fillId="0" borderId="13" xfId="0" applyFont="1" applyBorder="1"/>
    <xf numFmtId="0" fontId="3" fillId="0" borderId="27" xfId="0" applyFont="1" applyBorder="1"/>
    <xf numFmtId="0" fontId="4" fillId="0" borderId="1" xfId="0" applyFont="1" applyBorder="1"/>
    <xf numFmtId="0" fontId="3" fillId="0" borderId="29" xfId="0" applyFont="1" applyBorder="1"/>
    <xf numFmtId="0" fontId="2" fillId="0" borderId="14" xfId="0" applyFont="1" applyBorder="1"/>
    <xf numFmtId="0" fontId="2" fillId="0" borderId="24" xfId="0" applyFont="1" applyBorder="1"/>
    <xf numFmtId="0" fontId="0" fillId="0" borderId="37" xfId="0" applyBorder="1"/>
    <xf numFmtId="0" fontId="7" fillId="0" borderId="0" xfId="0" applyFont="1" applyAlignment="1">
      <alignment horizontal="center" vertical="center"/>
    </xf>
    <xf numFmtId="0" fontId="6" fillId="0" borderId="0" xfId="0" applyFont="1" applyAlignment="1"/>
    <xf numFmtId="0" fontId="8" fillId="0" borderId="0" xfId="0" applyFont="1" applyAlignment="1">
      <alignment horizontal="left" vertical="center" indent="4"/>
    </xf>
    <xf numFmtId="0" fontId="2"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1" fillId="0" borderId="17" xfId="0" applyFont="1" applyBorder="1" applyAlignment="1">
      <alignment horizontal="center"/>
    </xf>
    <xf numFmtId="0" fontId="1" fillId="0" borderId="19" xfId="0" applyFont="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1" fillId="0" borderId="33"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1" fillId="0" borderId="34" xfId="0" applyFont="1" applyBorder="1" applyAlignment="1">
      <alignment horizontal="center"/>
    </xf>
    <xf numFmtId="0" fontId="1" fillId="0" borderId="35" xfId="0" applyFont="1" applyBorder="1" applyAlignment="1">
      <alignment horizontal="center"/>
    </xf>
    <xf numFmtId="0" fontId="1" fillId="0" borderId="36" xfId="0" applyFont="1" applyBorder="1" applyAlignment="1">
      <alignment horizontal="center"/>
    </xf>
    <xf numFmtId="0" fontId="1" fillId="0" borderId="12" xfId="0" applyFont="1" applyBorder="1" applyAlignment="1">
      <alignment horizontal="center"/>
    </xf>
    <xf numFmtId="0" fontId="1" fillId="0" borderId="8" xfId="0" applyFont="1" applyBorder="1" applyAlignment="1">
      <alignment horizontal="center"/>
    </xf>
    <xf numFmtId="0" fontId="1" fillId="0" borderId="13" xfId="0" applyFont="1" applyBorder="1" applyAlignment="1">
      <alignment horizontal="center"/>
    </xf>
    <xf numFmtId="0" fontId="2" fillId="0" borderId="18" xfId="0"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7" fillId="0" borderId="0" xfId="0" applyFont="1" applyAlignment="1">
      <alignment horizontal="center" vertical="center"/>
    </xf>
    <xf numFmtId="0" fontId="5" fillId="0" borderId="0" xfId="0" applyFont="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33" xfId="0" applyFont="1" applyBorder="1" applyAlignment="1">
      <alignment horizontal="center"/>
    </xf>
    <xf numFmtId="0" fontId="0" fillId="2" borderId="8" xfId="0" applyFill="1" applyBorder="1"/>
    <xf numFmtId="0" fontId="0" fillId="2" borderId="15" xfId="0" applyFill="1" applyBorder="1"/>
    <xf numFmtId="0" fontId="0" fillId="0" borderId="12" xfId="0" applyFill="1" applyBorder="1"/>
    <xf numFmtId="0" fontId="0" fillId="0" borderId="14"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tabSelected="1" topLeftCell="M4" zoomScale="115" zoomScaleNormal="115" workbookViewId="0">
      <selection activeCell="M15" activeCellId="2" sqref="M11 M13 M15"/>
    </sheetView>
  </sheetViews>
  <sheetFormatPr baseColWidth="10" defaultRowHeight="15" x14ac:dyDescent="0.25"/>
  <cols>
    <col min="1" max="1" width="28.85546875" customWidth="1"/>
    <col min="3" max="3" width="21.42578125" customWidth="1"/>
    <col min="4" max="4" width="24.85546875" customWidth="1"/>
    <col min="5" max="5" width="16.28515625" customWidth="1"/>
    <col min="7" max="7" width="12.7109375" customWidth="1"/>
    <col min="8" max="8" width="29.42578125" customWidth="1"/>
    <col min="9" max="9" width="19.42578125" customWidth="1"/>
    <col min="10" max="10" width="12.140625" customWidth="1"/>
    <col min="11" max="11" width="20" customWidth="1"/>
    <col min="12" max="12" width="15.7109375" customWidth="1"/>
    <col min="13" max="13" width="17.28515625" customWidth="1"/>
    <col min="14" max="14" width="24.7109375" customWidth="1"/>
    <col min="15" max="15" width="16.5703125" customWidth="1"/>
    <col min="16" max="16" width="24.5703125" customWidth="1"/>
    <col min="17" max="17" width="21.28515625" customWidth="1"/>
  </cols>
  <sheetData>
    <row r="1" spans="1:17" ht="25.5" x14ac:dyDescent="0.25">
      <c r="A1" s="68" t="s">
        <v>37</v>
      </c>
      <c r="B1" s="68"/>
      <c r="C1" s="68"/>
      <c r="D1" s="68"/>
      <c r="E1" s="68"/>
      <c r="F1" s="68"/>
      <c r="G1" s="68"/>
      <c r="H1" s="68"/>
      <c r="I1" s="68"/>
      <c r="J1" s="68"/>
      <c r="K1" s="68"/>
      <c r="L1" s="68"/>
      <c r="M1" s="68"/>
      <c r="N1" s="68"/>
      <c r="O1" s="68"/>
      <c r="P1" s="68"/>
    </row>
    <row r="2" spans="1:17" ht="26.25" thickBot="1" x14ac:dyDescent="0.3">
      <c r="A2" s="42"/>
      <c r="B2" s="42"/>
      <c r="C2" s="42"/>
      <c r="D2" s="42"/>
      <c r="E2" s="42"/>
      <c r="F2" s="42"/>
      <c r="G2" s="42"/>
      <c r="H2" s="42"/>
      <c r="I2" s="42"/>
      <c r="J2" s="42"/>
      <c r="K2" s="42"/>
      <c r="L2" s="42"/>
      <c r="M2" s="42"/>
      <c r="N2" s="42"/>
      <c r="O2" s="42"/>
      <c r="P2" s="42"/>
    </row>
    <row r="3" spans="1:17" ht="21.75" thickBot="1" x14ac:dyDescent="0.4">
      <c r="A3" s="25"/>
      <c r="B3" s="26" t="s">
        <v>0</v>
      </c>
      <c r="C3" s="26" t="s">
        <v>2</v>
      </c>
      <c r="D3" s="27" t="s">
        <v>4</v>
      </c>
      <c r="E3" s="1"/>
      <c r="H3" s="69" t="s">
        <v>28</v>
      </c>
      <c r="I3" s="69"/>
      <c r="J3" s="69"/>
      <c r="K3" s="69"/>
      <c r="L3" s="69"/>
      <c r="M3" s="69"/>
      <c r="N3" s="69"/>
      <c r="O3" s="69"/>
      <c r="P3" s="69"/>
      <c r="Q3" s="15"/>
    </row>
    <row r="4" spans="1:17" ht="15.75" thickBot="1" x14ac:dyDescent="0.3">
      <c r="A4" s="16" t="s">
        <v>42</v>
      </c>
      <c r="B4" s="4">
        <v>103</v>
      </c>
      <c r="C4" s="4">
        <v>78</v>
      </c>
      <c r="D4" s="6">
        <f>240/12</f>
        <v>20</v>
      </c>
      <c r="E4" s="1"/>
      <c r="H4" s="25"/>
      <c r="I4" s="26" t="s">
        <v>11</v>
      </c>
      <c r="J4" s="26" t="s">
        <v>35</v>
      </c>
      <c r="K4" s="27" t="s">
        <v>34</v>
      </c>
    </row>
    <row r="5" spans="1:17" x14ac:dyDescent="0.25">
      <c r="A5" s="16" t="s">
        <v>1</v>
      </c>
      <c r="B5" s="4">
        <f>B4*(1+0.1)</f>
        <v>113.30000000000001</v>
      </c>
      <c r="C5" s="4">
        <f>C4*(1+0.08)</f>
        <v>84.240000000000009</v>
      </c>
      <c r="D5" s="6">
        <f>D4*(1+0.07)</f>
        <v>21.400000000000002</v>
      </c>
      <c r="E5" s="40" t="s">
        <v>17</v>
      </c>
      <c r="H5" s="16" t="s">
        <v>19</v>
      </c>
      <c r="I5" s="4">
        <f>11.74+3.91</f>
        <v>15.65</v>
      </c>
      <c r="J5" s="4">
        <f>3.17+1.09</f>
        <v>4.26</v>
      </c>
      <c r="K5" s="6">
        <f>J5+I5</f>
        <v>19.91</v>
      </c>
    </row>
    <row r="6" spans="1:17" ht="15.75" thickBot="1" x14ac:dyDescent="0.3">
      <c r="A6" s="16" t="s">
        <v>5</v>
      </c>
      <c r="B6" s="4">
        <f>B4/B5</f>
        <v>0.90909090909090895</v>
      </c>
      <c r="C6" s="4">
        <f>C4/C5</f>
        <v>0.92592592592592582</v>
      </c>
      <c r="D6" s="6">
        <f>D4/D5</f>
        <v>0.93457943925233633</v>
      </c>
      <c r="E6" s="41">
        <f>(D6+C6+B6)/3</f>
        <v>0.92319875808972363</v>
      </c>
      <c r="H6" s="39" t="s">
        <v>20</v>
      </c>
      <c r="I6" s="8">
        <v>18.649999999999999</v>
      </c>
      <c r="J6" s="8">
        <v>4.5999999999999996</v>
      </c>
      <c r="K6" s="9">
        <f>+J6+I6</f>
        <v>23.25</v>
      </c>
    </row>
    <row r="7" spans="1:17" ht="15.75" thickBot="1" x14ac:dyDescent="0.3">
      <c r="A7" s="70"/>
      <c r="B7" s="71"/>
      <c r="C7" s="71"/>
      <c r="D7" s="72"/>
      <c r="E7" s="1"/>
    </row>
    <row r="8" spans="1:17" ht="15.75" thickBot="1" x14ac:dyDescent="0.3">
      <c r="A8" s="39" t="s">
        <v>18</v>
      </c>
      <c r="B8" s="8">
        <f>B4*0.05</f>
        <v>5.15</v>
      </c>
      <c r="C8" s="8">
        <f t="shared" ref="C8:D8" si="0">C4*0.05</f>
        <v>3.9000000000000004</v>
      </c>
      <c r="D8" s="9">
        <f t="shared" si="0"/>
        <v>1</v>
      </c>
      <c r="E8" s="1"/>
      <c r="H8" s="56" t="s">
        <v>36</v>
      </c>
      <c r="I8" s="57"/>
      <c r="J8" s="57"/>
      <c r="K8" s="57"/>
      <c r="L8" s="57"/>
      <c r="M8" s="57"/>
      <c r="N8" s="58"/>
    </row>
    <row r="9" spans="1:17" ht="15.75" thickBot="1" x14ac:dyDescent="0.3">
      <c r="H9" s="48" t="s">
        <v>11</v>
      </c>
      <c r="I9" s="49"/>
      <c r="J9" s="1"/>
      <c r="K9" s="31" t="s">
        <v>0</v>
      </c>
      <c r="L9" s="32" t="s">
        <v>2</v>
      </c>
      <c r="M9" s="32" t="s">
        <v>32</v>
      </c>
      <c r="N9" s="33" t="s">
        <v>4</v>
      </c>
    </row>
    <row r="10" spans="1:17" x14ac:dyDescent="0.25">
      <c r="H10" s="16" t="s">
        <v>29</v>
      </c>
      <c r="I10" s="21" t="s">
        <v>30</v>
      </c>
      <c r="J10" s="23" t="s">
        <v>27</v>
      </c>
      <c r="K10" s="50" t="s">
        <v>11</v>
      </c>
      <c r="L10" s="51"/>
      <c r="M10" s="51"/>
      <c r="N10" s="52"/>
    </row>
    <row r="11" spans="1:17" ht="15.75" thickBot="1" x14ac:dyDescent="0.3">
      <c r="H11" s="7">
        <f>4.35</f>
        <v>4.3499999999999996</v>
      </c>
      <c r="I11" s="22">
        <v>5.69</v>
      </c>
      <c r="J11" s="24">
        <f>I11/H11</f>
        <v>1.3080459770114945</v>
      </c>
      <c r="K11" s="75">
        <f>H11*$B$4</f>
        <v>448.04999999999995</v>
      </c>
      <c r="L11" s="4">
        <f>H11*$C$4</f>
        <v>339.29999999999995</v>
      </c>
      <c r="M11" s="73">
        <f>AVERAGE(K11:L11)</f>
        <v>393.67499999999995</v>
      </c>
      <c r="N11" s="6">
        <f>I11*$D$4</f>
        <v>113.80000000000001</v>
      </c>
    </row>
    <row r="12" spans="1:17" x14ac:dyDescent="0.25">
      <c r="H12" s="48" t="s">
        <v>12</v>
      </c>
      <c r="I12" s="49"/>
      <c r="J12" s="1"/>
      <c r="K12" s="50" t="s">
        <v>12</v>
      </c>
      <c r="L12" s="51"/>
      <c r="M12" s="51"/>
      <c r="N12" s="52"/>
    </row>
    <row r="13" spans="1:17" x14ac:dyDescent="0.25">
      <c r="H13" s="16" t="s">
        <v>29</v>
      </c>
      <c r="I13" s="17" t="s">
        <v>30</v>
      </c>
      <c r="J13" s="1"/>
      <c r="K13" s="75">
        <f>H14*$B$4</f>
        <v>125.66</v>
      </c>
      <c r="L13" s="4">
        <f>H14*$C$4</f>
        <v>95.16</v>
      </c>
      <c r="M13" s="73">
        <f>AVERAGE(K13:L13)</f>
        <v>110.41</v>
      </c>
      <c r="N13" s="6">
        <f>I14*$D$4</f>
        <v>31.8</v>
      </c>
    </row>
    <row r="14" spans="1:17" ht="15.75" thickBot="1" x14ac:dyDescent="0.3">
      <c r="H14" s="7">
        <v>1.22</v>
      </c>
      <c r="I14" s="9">
        <v>1.59</v>
      </c>
      <c r="J14" s="1"/>
      <c r="K14" s="50" t="s">
        <v>33</v>
      </c>
      <c r="L14" s="51"/>
      <c r="M14" s="51"/>
      <c r="N14" s="52"/>
    </row>
    <row r="15" spans="1:17" ht="15.75" thickBot="1" x14ac:dyDescent="0.3">
      <c r="H15" s="2"/>
      <c r="I15" s="3"/>
      <c r="J15" s="3"/>
      <c r="K15" s="76">
        <f>K11+K13</f>
        <v>573.70999999999992</v>
      </c>
      <c r="L15" s="8">
        <f>L11+L13</f>
        <v>434.45999999999992</v>
      </c>
      <c r="M15" s="74">
        <f>M13+M11</f>
        <v>504.08499999999992</v>
      </c>
      <c r="N15" s="9">
        <f>N11+N13</f>
        <v>145.60000000000002</v>
      </c>
    </row>
    <row r="16" spans="1:17" ht="15.75" thickBot="1" x14ac:dyDescent="0.3">
      <c r="A16" s="63" t="s">
        <v>25</v>
      </c>
      <c r="B16" s="64"/>
      <c r="C16" s="64"/>
      <c r="D16" s="64"/>
      <c r="E16" s="65"/>
    </row>
    <row r="17" spans="1:16" ht="15.75" thickBot="1" x14ac:dyDescent="0.3">
      <c r="A17" s="10"/>
      <c r="B17" s="62" t="s">
        <v>7</v>
      </c>
      <c r="C17" s="62"/>
      <c r="D17" s="66"/>
      <c r="E17" s="67"/>
    </row>
    <row r="18" spans="1:16" ht="15.75" thickBot="1" x14ac:dyDescent="0.3">
      <c r="A18" s="5"/>
      <c r="B18" s="18" t="s">
        <v>22</v>
      </c>
      <c r="C18" s="18" t="s">
        <v>21</v>
      </c>
      <c r="D18" s="18" t="s">
        <v>23</v>
      </c>
      <c r="E18" s="17" t="s">
        <v>24</v>
      </c>
      <c r="H18" s="56" t="s">
        <v>13</v>
      </c>
      <c r="I18" s="57"/>
      <c r="J18" s="57"/>
      <c r="K18" s="57"/>
      <c r="L18" s="57"/>
      <c r="M18" s="57"/>
      <c r="N18" s="57"/>
      <c r="O18" s="57"/>
      <c r="P18" s="58"/>
    </row>
    <row r="19" spans="1:16" ht="15.75" thickBot="1" x14ac:dyDescent="0.3">
      <c r="A19" s="19" t="s">
        <v>6</v>
      </c>
      <c r="B19" s="4">
        <f>8*60</f>
        <v>480</v>
      </c>
      <c r="C19" s="4">
        <f>B19*4/5</f>
        <v>384</v>
      </c>
      <c r="D19" s="4">
        <f>C19/60</f>
        <v>6.4</v>
      </c>
      <c r="E19" s="6">
        <f>(D19-6)*60</f>
        <v>24.000000000000021</v>
      </c>
      <c r="H19" s="53" t="s">
        <v>11</v>
      </c>
      <c r="I19" s="54"/>
      <c r="J19" s="54"/>
      <c r="K19" s="55"/>
      <c r="M19" s="28" t="s">
        <v>0</v>
      </c>
      <c r="N19" s="29" t="s">
        <v>2</v>
      </c>
      <c r="O19" s="29" t="s">
        <v>32</v>
      </c>
      <c r="P19" s="30" t="s">
        <v>4</v>
      </c>
    </row>
    <row r="20" spans="1:16" ht="15.75" thickBot="1" x14ac:dyDescent="0.3">
      <c r="A20" s="19" t="s">
        <v>8</v>
      </c>
      <c r="B20" s="4">
        <v>60</v>
      </c>
      <c r="C20" s="4">
        <f t="shared" ref="C20:C21" si="1">B20*4/5</f>
        <v>48</v>
      </c>
      <c r="D20" s="11"/>
      <c r="E20" s="12"/>
      <c r="H20" s="45" t="s">
        <v>16</v>
      </c>
      <c r="I20" s="46"/>
      <c r="J20" s="46" t="s">
        <v>3</v>
      </c>
      <c r="K20" s="47"/>
      <c r="L20" s="37" t="s">
        <v>31</v>
      </c>
      <c r="M20" s="59" t="s">
        <v>11</v>
      </c>
      <c r="N20" s="60"/>
      <c r="O20" s="60"/>
      <c r="P20" s="61"/>
    </row>
    <row r="21" spans="1:16" x14ac:dyDescent="0.25">
      <c r="A21" s="19" t="s">
        <v>9</v>
      </c>
      <c r="B21" s="4">
        <v>60</v>
      </c>
      <c r="C21" s="4">
        <f t="shared" si="1"/>
        <v>48</v>
      </c>
      <c r="D21" s="18" t="s">
        <v>26</v>
      </c>
      <c r="E21" s="13"/>
      <c r="H21" s="19" t="s">
        <v>41</v>
      </c>
      <c r="I21" s="34" t="s">
        <v>14</v>
      </c>
      <c r="J21" s="19" t="s">
        <v>41</v>
      </c>
      <c r="K21" s="36" t="s">
        <v>14</v>
      </c>
      <c r="L21" s="38" t="s">
        <v>15</v>
      </c>
      <c r="M21" s="5">
        <f>(H22*$B$4+I22*$B$4+L22*$B$4)/4</f>
        <v>1824.9024999999999</v>
      </c>
      <c r="N21" s="4">
        <f>(H22*$C$4+I22*$C$4+L22*$C$4)/4</f>
        <v>1381.9649999999999</v>
      </c>
      <c r="O21" s="73">
        <f>AVERAGE(M21:N21)</f>
        <v>1603.4337499999999</v>
      </c>
      <c r="P21" s="6">
        <f>(J22*$D$4+K22*$D$4+L22*$D$4)/4</f>
        <v>441.32678160919545</v>
      </c>
    </row>
    <row r="22" spans="1:16" ht="15.75" thickBot="1" x14ac:dyDescent="0.3">
      <c r="A22" s="20" t="s">
        <v>10</v>
      </c>
      <c r="B22" s="8">
        <f>18/60</f>
        <v>0.3</v>
      </c>
      <c r="C22" s="8">
        <f>B22*4/5</f>
        <v>0.24</v>
      </c>
      <c r="D22" s="8">
        <f>C22*60</f>
        <v>14.399999999999999</v>
      </c>
      <c r="E22" s="14"/>
      <c r="H22" s="7">
        <f>10.19+10.2</f>
        <v>20.39</v>
      </c>
      <c r="I22" s="8">
        <f>15.05+21.03</f>
        <v>36.08</v>
      </c>
      <c r="J22" s="8">
        <f>H22*$J$11</f>
        <v>26.671057471264373</v>
      </c>
      <c r="K22" s="22">
        <f>I22*$J$11</f>
        <v>47.194298850574718</v>
      </c>
      <c r="L22" s="24">
        <v>14.4</v>
      </c>
      <c r="M22" s="59" t="s">
        <v>12</v>
      </c>
      <c r="N22" s="60"/>
      <c r="O22" s="60"/>
      <c r="P22" s="61"/>
    </row>
    <row r="23" spans="1:16" ht="15.75" thickBot="1" x14ac:dyDescent="0.3">
      <c r="M23" s="5">
        <f>(H27*$B$4+I27*$B$4+Q21*$B$4)/4</f>
        <v>218.875</v>
      </c>
      <c r="N23" s="4">
        <f>(H27*$C$4+I27*$C$4+Q21*$C$4)/4</f>
        <v>165.75</v>
      </c>
      <c r="O23" s="73">
        <f>AVERAGE(M23:N23)</f>
        <v>192.3125</v>
      </c>
      <c r="P23" s="6">
        <f>(J27*$D$4+K27*$D$4+Q21*$D$4)/4</f>
        <v>55.591954022988517</v>
      </c>
    </row>
    <row r="24" spans="1:16" ht="15.75" thickBot="1" x14ac:dyDescent="0.3">
      <c r="H24" s="53" t="s">
        <v>12</v>
      </c>
      <c r="I24" s="54"/>
      <c r="J24" s="54"/>
      <c r="K24" s="55"/>
      <c r="M24" s="59" t="s">
        <v>33</v>
      </c>
      <c r="N24" s="60"/>
      <c r="O24" s="60"/>
      <c r="P24" s="61"/>
    </row>
    <row r="25" spans="1:16" ht="15.75" thickBot="1" x14ac:dyDescent="0.3">
      <c r="H25" s="45" t="s">
        <v>16</v>
      </c>
      <c r="I25" s="46"/>
      <c r="J25" s="46" t="s">
        <v>3</v>
      </c>
      <c r="K25" s="47"/>
      <c r="M25" s="7">
        <f>M21+M23</f>
        <v>2043.7774999999999</v>
      </c>
      <c r="N25" s="8">
        <f>N21+N23</f>
        <v>1547.7149999999999</v>
      </c>
      <c r="O25" s="74">
        <f>O21+O23</f>
        <v>1795.7462499999999</v>
      </c>
      <c r="P25" s="9">
        <f>P21+P23</f>
        <v>496.91873563218394</v>
      </c>
    </row>
    <row r="26" spans="1:16" x14ac:dyDescent="0.25">
      <c r="H26" s="19" t="s">
        <v>41</v>
      </c>
      <c r="I26" s="34" t="s">
        <v>14</v>
      </c>
      <c r="J26" s="19" t="s">
        <v>41</v>
      </c>
      <c r="K26" s="35" t="s">
        <v>14</v>
      </c>
      <c r="M26" s="1"/>
      <c r="N26" s="1"/>
      <c r="O26" s="1"/>
      <c r="P26" s="1"/>
    </row>
    <row r="27" spans="1:16" ht="15.75" thickBot="1" x14ac:dyDescent="0.3">
      <c r="H27" s="7">
        <f>1.84*2</f>
        <v>3.68</v>
      </c>
      <c r="I27" s="8">
        <f>2.41*2</f>
        <v>4.82</v>
      </c>
      <c r="J27" s="8">
        <f>H27*$J$11</f>
        <v>4.8136091954023001</v>
      </c>
      <c r="K27" s="9">
        <f>I27*$J$11</f>
        <v>6.3047816091954036</v>
      </c>
    </row>
    <row r="29" spans="1:16" x14ac:dyDescent="0.25">
      <c r="A29" t="s">
        <v>40</v>
      </c>
    </row>
    <row r="30" spans="1:16" x14ac:dyDescent="0.25">
      <c r="A30" t="s">
        <v>38</v>
      </c>
    </row>
    <row r="31" spans="1:16" x14ac:dyDescent="0.25">
      <c r="A31" t="s">
        <v>39</v>
      </c>
      <c r="B31" s="44"/>
    </row>
    <row r="32" spans="1:16" x14ac:dyDescent="0.25">
      <c r="H32" s="43"/>
      <c r="I32" s="15"/>
      <c r="J32" s="15"/>
      <c r="K32" s="15"/>
    </row>
  </sheetData>
  <mergeCells count="22">
    <mergeCell ref="B17:C17"/>
    <mergeCell ref="A16:E16"/>
    <mergeCell ref="D17:E17"/>
    <mergeCell ref="A1:P1"/>
    <mergeCell ref="H3:P3"/>
    <mergeCell ref="A7:D7"/>
    <mergeCell ref="H8:N8"/>
    <mergeCell ref="K10:N10"/>
    <mergeCell ref="K12:N12"/>
    <mergeCell ref="K14:N14"/>
    <mergeCell ref="H25:I25"/>
    <mergeCell ref="J25:K25"/>
    <mergeCell ref="H9:I9"/>
    <mergeCell ref="H12:I12"/>
    <mergeCell ref="H20:I20"/>
    <mergeCell ref="J20:K20"/>
    <mergeCell ref="H19:K19"/>
    <mergeCell ref="H18:P18"/>
    <mergeCell ref="M24:P24"/>
    <mergeCell ref="H24:K24"/>
    <mergeCell ref="M20:P20"/>
    <mergeCell ref="M22:P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MEDIR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José Vargas</dc:creator>
  <cp:lastModifiedBy>Juan José Vargas</cp:lastModifiedBy>
  <dcterms:created xsi:type="dcterms:W3CDTF">2021-05-08T22:00:43Z</dcterms:created>
  <dcterms:modified xsi:type="dcterms:W3CDTF">2021-08-25T01:26:26Z</dcterms:modified>
</cp:coreProperties>
</file>